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630" windowHeight="10215" tabRatio="894" activeTab="9"/>
  </bookViews>
  <sheets>
    <sheet name="ЧАО" sheetId="17" r:id="rId1"/>
    <sheet name="ЕАО" sheetId="13" r:id="rId2"/>
    <sheet name="Сахалин" sheetId="8" r:id="rId3"/>
    <sheet name="Магадан" sheetId="15" r:id="rId4"/>
    <sheet name="Амурка" sheetId="14" r:id="rId5"/>
    <sheet name="Хабаровск" sheetId="9" r:id="rId6"/>
    <sheet name="Приморье" sheetId="20" r:id="rId7"/>
    <sheet name="КМЧ" sheetId="4" r:id="rId8"/>
    <sheet name="Якутия" sheetId="7" r:id="rId9"/>
    <sheet name="свод" sheetId="12" r:id="rId10"/>
    <sheet name="все регионы" sheetId="16" state="hidden" r:id="rId11"/>
  </sheets>
  <externalReferences>
    <externalReference r:id="rId12"/>
  </externalReferences>
  <definedNames>
    <definedName name="_xlnm._FilterDatabase" localSheetId="10" hidden="1">'все регионы'!$A$7:$M$1541</definedName>
    <definedName name="_xlnm._FilterDatabase" localSheetId="2" hidden="1">Сахалин!$A$5:$V$137</definedName>
    <definedName name="_xlnm.Print_Titles" localSheetId="4">Амурка!$7:$9</definedName>
    <definedName name="_xlnm.Print_Titles" localSheetId="10">'все регионы'!$7:$9</definedName>
    <definedName name="_xlnm.Print_Titles" localSheetId="1">ЕАО!$7:$9</definedName>
    <definedName name="_xlnm.Print_Titles" localSheetId="7">КМЧ!$5:$7</definedName>
    <definedName name="_xlnm.Print_Titles" localSheetId="3">Магадан!$7:$9</definedName>
    <definedName name="_xlnm.Print_Titles" localSheetId="6">Приморье!$3:$5</definedName>
    <definedName name="_xlnm.Print_Titles" localSheetId="2">Сахалин!$3:$5</definedName>
    <definedName name="_xlnm.Print_Titles" localSheetId="9">свод!$3:$5</definedName>
    <definedName name="_xlnm.Print_Titles" localSheetId="5">Хабаровск!$7:$9</definedName>
    <definedName name="_xlnm.Print_Titles" localSheetId="0">ЧАО!$7:$9</definedName>
    <definedName name="_xlnm.Print_Titles" localSheetId="8">Якутия!$7:$9</definedName>
    <definedName name="_xlnm.Print_Area" localSheetId="4">Амурка!$A$1:$L$98</definedName>
    <definedName name="_xlnm.Print_Area" localSheetId="10">'все регионы'!$A$1:$L$10</definedName>
    <definedName name="_xlnm.Print_Area" localSheetId="1">ЕАО!$A$4:$L$421</definedName>
    <definedName name="_xlnm.Print_Area" localSheetId="3">Магадан!$A$1:$L$115</definedName>
    <definedName name="_xlnm.Print_Area" localSheetId="2">Сахалин!$A$1:$L$137</definedName>
    <definedName name="_xlnm.Print_Area" localSheetId="9">свод!$A$1:$L$6</definedName>
    <definedName name="_xlnm.Print_Area" localSheetId="5">Хабаровск!$A$1:$L$118</definedName>
    <definedName name="_xlnm.Print_Area" localSheetId="0">ЧАО!$A$1:$L$117</definedName>
    <definedName name="_xlnm.Print_Area" localSheetId="8">Якутия!$A$1:$L$219</definedName>
  </definedNames>
  <calcPr calcId="162913" refMode="R1C1"/>
</workbook>
</file>

<file path=xl/calcChain.xml><?xml version="1.0" encoding="utf-8"?>
<calcChain xmlns="http://schemas.openxmlformats.org/spreadsheetml/2006/main">
  <c r="K444" i="12" l="1"/>
  <c r="D50" i="8" l="1"/>
  <c r="D49" i="8"/>
  <c r="F250" i="12" l="1"/>
  <c r="G250" i="12"/>
  <c r="H250" i="12"/>
  <c r="I250" i="12"/>
  <c r="J250" i="12"/>
  <c r="E250" i="12"/>
  <c r="D250" i="12" s="1"/>
  <c r="F28" i="13" l="1"/>
  <c r="G28" i="13"/>
  <c r="H28" i="13"/>
  <c r="I28" i="13"/>
  <c r="J28" i="13"/>
  <c r="E28" i="13"/>
  <c r="D81" i="13"/>
  <c r="D80" i="13"/>
  <c r="D79" i="13"/>
  <c r="D78" i="13"/>
  <c r="D77" i="13"/>
  <c r="D76" i="13"/>
  <c r="D75" i="13"/>
  <c r="D74" i="13"/>
  <c r="D73" i="13"/>
  <c r="D72" i="13"/>
  <c r="D71" i="13"/>
  <c r="D70" i="13"/>
  <c r="D69" i="13"/>
  <c r="D68" i="13"/>
  <c r="D67" i="13"/>
  <c r="D66" i="13"/>
  <c r="D65" i="13"/>
  <c r="D64" i="13"/>
  <c r="D63" i="13"/>
  <c r="D62" i="13"/>
  <c r="D61" i="13"/>
  <c r="D60" i="13"/>
  <c r="D59" i="13"/>
  <c r="D231" i="12" l="1"/>
  <c r="E231" i="12"/>
  <c r="F231" i="12"/>
  <c r="G231" i="12"/>
  <c r="H231" i="12"/>
  <c r="I231" i="12"/>
  <c r="J231" i="12"/>
  <c r="F253" i="13"/>
  <c r="G253" i="13"/>
  <c r="H253" i="13"/>
  <c r="E253" i="13"/>
  <c r="D283" i="13"/>
  <c r="D282" i="13"/>
  <c r="D281" i="13"/>
  <c r="D280" i="13"/>
  <c r="D279" i="13"/>
  <c r="D278" i="13"/>
  <c r="D277" i="13"/>
  <c r="D276" i="13"/>
  <c r="D275" i="13"/>
  <c r="D274" i="13"/>
  <c r="D273" i="13"/>
  <c r="D272" i="13"/>
  <c r="D271" i="13"/>
  <c r="D249" i="13"/>
  <c r="D248" i="13"/>
  <c r="D247" i="13"/>
  <c r="D246" i="13"/>
  <c r="D245" i="13"/>
  <c r="J226" i="13"/>
  <c r="I226" i="13"/>
  <c r="H226" i="13"/>
  <c r="G226" i="13"/>
  <c r="F226" i="13"/>
  <c r="E226"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G203" i="13"/>
  <c r="E203" i="13"/>
  <c r="D202" i="13"/>
  <c r="D201" i="13"/>
  <c r="D200" i="13"/>
  <c r="D199" i="13"/>
  <c r="D198" i="13"/>
  <c r="D197" i="13"/>
  <c r="D196" i="13"/>
  <c r="D195" i="13"/>
  <c r="D194" i="13"/>
  <c r="G193" i="13"/>
  <c r="E193"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G168" i="13"/>
  <c r="E168" i="13"/>
  <c r="D168" i="13" s="1"/>
  <c r="D167" i="13"/>
  <c r="D166" i="13"/>
  <c r="D165" i="13"/>
  <c r="D164" i="13"/>
  <c r="D163" i="13"/>
  <c r="D162" i="13"/>
  <c r="D161" i="13"/>
  <c r="D160" i="13"/>
  <c r="D159" i="13"/>
  <c r="D158" i="13"/>
  <c r="D157" i="13"/>
  <c r="D156" i="13"/>
  <c r="D155" i="13"/>
  <c r="D154" i="13"/>
  <c r="D153" i="13"/>
  <c r="D152" i="13"/>
  <c r="D151" i="13"/>
  <c r="D150" i="13"/>
  <c r="D149" i="13"/>
  <c r="D148" i="13"/>
  <c r="D147" i="13"/>
  <c r="G146" i="13"/>
  <c r="E146" i="13"/>
  <c r="D146" i="13" s="1"/>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J121" i="13"/>
  <c r="I121" i="13"/>
  <c r="H121" i="13"/>
  <c r="G121" i="13"/>
  <c r="F121" i="13"/>
  <c r="E121" i="13"/>
  <c r="D120" i="13"/>
  <c r="D119" i="13"/>
  <c r="D118" i="13"/>
  <c r="D117" i="13"/>
  <c r="D116" i="13"/>
  <c r="D115" i="13"/>
  <c r="D114" i="13"/>
  <c r="D113" i="13"/>
  <c r="D112" i="13"/>
  <c r="D111" i="13"/>
  <c r="J110" i="13"/>
  <c r="I110" i="13"/>
  <c r="H110" i="13"/>
  <c r="G110" i="13"/>
  <c r="F110" i="13"/>
  <c r="E110" i="13"/>
  <c r="D109" i="13"/>
  <c r="D108" i="13"/>
  <c r="D107" i="13"/>
  <c r="D106" i="13"/>
  <c r="D203" i="13" l="1"/>
  <c r="D110" i="13"/>
  <c r="D121" i="13"/>
  <c r="D193" i="13"/>
  <c r="E792" i="12"/>
  <c r="F792" i="12"/>
  <c r="G792" i="12"/>
  <c r="H792" i="12"/>
  <c r="I792" i="12"/>
  <c r="J792" i="12"/>
  <c r="D792" i="12"/>
  <c r="E1003" i="12" l="1"/>
  <c r="F1003" i="12"/>
  <c r="G1003" i="12"/>
  <c r="H1003" i="12"/>
  <c r="I1003" i="12"/>
  <c r="J1003" i="12"/>
  <c r="D1003" i="12"/>
  <c r="F367" i="13"/>
  <c r="G367" i="13"/>
  <c r="H367" i="13"/>
  <c r="H397" i="13" s="1"/>
  <c r="I367" i="13"/>
  <c r="I397" i="13" s="1"/>
  <c r="J367" i="13"/>
  <c r="F397" i="13"/>
  <c r="D396" i="13"/>
  <c r="F381" i="13"/>
  <c r="G381" i="13"/>
  <c r="H381" i="13"/>
  <c r="I381" i="13"/>
  <c r="J381" i="13"/>
  <c r="E381" i="13"/>
  <c r="D392" i="13"/>
  <c r="D391" i="13"/>
  <c r="D390" i="13"/>
  <c r="D389" i="13"/>
  <c r="D388" i="13"/>
  <c r="D387" i="13"/>
  <c r="D386" i="13"/>
  <c r="D385" i="13"/>
  <c r="D384" i="13"/>
  <c r="D383" i="13"/>
  <c r="D382" i="13"/>
  <c r="D368" i="13"/>
  <c r="D369" i="13"/>
  <c r="D371" i="13"/>
  <c r="E373" i="13"/>
  <c r="F373" i="13"/>
  <c r="G373" i="13"/>
  <c r="G397" i="13" s="1"/>
  <c r="H373" i="13"/>
  <c r="I373" i="13"/>
  <c r="J373" i="13"/>
  <c r="J397" i="13" s="1"/>
  <c r="D374" i="13"/>
  <c r="D351" i="13"/>
  <c r="E579" i="12"/>
  <c r="F579" i="12"/>
  <c r="G579" i="12"/>
  <c r="H579" i="12"/>
  <c r="I579" i="12"/>
  <c r="J579" i="12"/>
  <c r="D579" i="12"/>
  <c r="D531" i="12"/>
  <c r="D511" i="12"/>
  <c r="E339" i="13"/>
  <c r="F339" i="13"/>
  <c r="G339" i="13"/>
  <c r="H339" i="13"/>
  <c r="I339" i="13"/>
  <c r="J339" i="13"/>
  <c r="D334" i="13"/>
  <c r="D309" i="13"/>
  <c r="D308" i="13"/>
  <c r="E307" i="13"/>
  <c r="D307" i="13" s="1"/>
  <c r="D303" i="13"/>
  <c r="D302" i="13"/>
  <c r="E301" i="13"/>
  <c r="D301" i="13" s="1"/>
  <c r="J130" i="12"/>
  <c r="E130" i="12"/>
  <c r="F130" i="12"/>
  <c r="G130" i="12"/>
  <c r="H130" i="12"/>
  <c r="I130" i="12"/>
  <c r="D130" i="12"/>
  <c r="I436" i="12"/>
  <c r="J436" i="12"/>
  <c r="E336" i="12"/>
  <c r="D336" i="12" s="1"/>
  <c r="G419" i="12"/>
  <c r="E419" i="12" s="1"/>
  <c r="D419" i="12" s="1"/>
  <c r="E414" i="12"/>
  <c r="D414" i="12"/>
  <c r="F414" i="12"/>
  <c r="G414" i="12"/>
  <c r="H414" i="12"/>
  <c r="I414" i="12"/>
  <c r="J414" i="12"/>
  <c r="E413" i="12"/>
  <c r="D413" i="12" s="1"/>
  <c r="D356" i="12"/>
  <c r="G59" i="8"/>
  <c r="E48" i="8"/>
  <c r="D48" i="8"/>
  <c r="D51" i="8"/>
  <c r="D52" i="8"/>
  <c r="E55" i="8"/>
  <c r="D55" i="8"/>
  <c r="G57" i="8"/>
  <c r="E57" i="8"/>
  <c r="D57" i="8"/>
  <c r="D62" i="8"/>
  <c r="E64" i="8"/>
  <c r="D64" i="8"/>
  <c r="G67" i="8"/>
  <c r="E67" i="8" s="1"/>
  <c r="D67" i="8" s="1"/>
  <c r="E63" i="8"/>
  <c r="D63" i="8" s="1"/>
  <c r="E58" i="8"/>
  <c r="D58" i="8" s="1"/>
  <c r="D56" i="8"/>
  <c r="D43" i="8"/>
  <c r="D42" i="8"/>
  <c r="D41" i="8"/>
  <c r="D40" i="8"/>
  <c r="D39" i="8"/>
  <c r="D38" i="8"/>
  <c r="D37" i="8"/>
  <c r="D36" i="8"/>
  <c r="D35" i="8"/>
  <c r="D34" i="8"/>
  <c r="D33" i="8"/>
  <c r="D32" i="8"/>
  <c r="E278" i="12"/>
  <c r="F278" i="12"/>
  <c r="G278" i="12"/>
  <c r="H278" i="12"/>
  <c r="I278" i="12"/>
  <c r="J278" i="12"/>
  <c r="D278" i="12"/>
  <c r="J272" i="12"/>
  <c r="E272" i="12"/>
  <c r="F272" i="12"/>
  <c r="G272" i="12"/>
  <c r="H272" i="12"/>
  <c r="I272" i="12"/>
  <c r="D272" i="12"/>
  <c r="E164" i="12" l="1"/>
  <c r="F164" i="12"/>
  <c r="G164" i="12"/>
  <c r="H164" i="12"/>
  <c r="I164" i="12"/>
  <c r="J164" i="12"/>
  <c r="D164" i="12"/>
  <c r="G14" i="7"/>
  <c r="E14" i="7"/>
  <c r="D14" i="7"/>
  <c r="G39" i="12"/>
  <c r="E39" i="12"/>
  <c r="E123" i="12"/>
  <c r="F123" i="12"/>
  <c r="G123" i="12"/>
  <c r="H123" i="12"/>
  <c r="I123" i="12"/>
  <c r="J123" i="12"/>
  <c r="D123" i="12"/>
  <c r="E114" i="12"/>
  <c r="F114" i="12"/>
  <c r="G114" i="12"/>
  <c r="H114" i="12"/>
  <c r="I114" i="12"/>
  <c r="J114" i="12"/>
  <c r="D114" i="12"/>
  <c r="E11" i="20"/>
  <c r="E51" i="12"/>
  <c r="E68" i="12"/>
  <c r="F68" i="12"/>
  <c r="G68" i="12"/>
  <c r="H68" i="12"/>
  <c r="I68" i="12"/>
  <c r="J68" i="12"/>
  <c r="D68" i="12"/>
  <c r="D51" i="12"/>
  <c r="E31" i="12"/>
  <c r="D31" i="12" s="1"/>
  <c r="E21" i="12"/>
  <c r="F21" i="12" s="1"/>
  <c r="E11" i="12"/>
  <c r="D11" i="12" s="1"/>
  <c r="D21" i="12" l="1"/>
  <c r="K1358" i="12"/>
  <c r="E1362" i="12"/>
  <c r="F1362" i="12"/>
  <c r="G1362" i="12"/>
  <c r="H1362" i="12"/>
  <c r="I1362" i="12"/>
  <c r="J1362" i="12"/>
  <c r="D1362" i="12"/>
  <c r="E1361" i="12"/>
  <c r="F1361" i="12"/>
  <c r="G1361" i="12"/>
  <c r="H1361" i="12"/>
  <c r="I1361" i="12"/>
  <c r="J1361" i="12"/>
  <c r="D1361" i="12"/>
  <c r="E1359" i="12"/>
  <c r="F1359" i="12"/>
  <c r="G1359" i="12"/>
  <c r="H1359" i="12"/>
  <c r="I1359" i="12"/>
  <c r="J1359" i="12"/>
  <c r="D1359" i="12"/>
  <c r="E1357" i="12"/>
  <c r="F1357" i="12"/>
  <c r="G1357" i="12"/>
  <c r="H1357" i="12"/>
  <c r="I1357" i="12"/>
  <c r="J1357" i="12"/>
  <c r="D1357" i="12"/>
  <c r="E1356" i="12"/>
  <c r="F1356" i="12"/>
  <c r="G1356" i="12"/>
  <c r="H1356" i="12"/>
  <c r="I1356" i="12"/>
  <c r="J1356" i="12"/>
  <c r="D1356" i="12"/>
  <c r="E1344" i="12"/>
  <c r="F1344" i="12"/>
  <c r="G1344" i="12"/>
  <c r="H1344" i="12"/>
  <c r="I1344" i="12"/>
  <c r="J1344" i="12"/>
  <c r="E1346" i="12"/>
  <c r="F1346" i="12"/>
  <c r="G1346" i="12"/>
  <c r="H1346" i="12"/>
  <c r="I1346" i="12"/>
  <c r="J1346" i="12"/>
  <c r="E1348" i="12"/>
  <c r="F1348" i="12"/>
  <c r="G1348" i="12"/>
  <c r="H1348" i="12"/>
  <c r="I1348" i="12"/>
  <c r="J1348" i="12"/>
  <c r="E1349" i="12"/>
  <c r="F1349" i="12"/>
  <c r="G1349" i="12"/>
  <c r="H1349" i="12"/>
  <c r="I1349" i="12"/>
  <c r="J1349" i="12"/>
  <c r="E1351" i="12"/>
  <c r="F1351" i="12"/>
  <c r="G1351" i="12"/>
  <c r="H1351" i="12"/>
  <c r="I1351" i="12"/>
  <c r="J1351" i="12"/>
  <c r="E1352" i="12"/>
  <c r="F1352" i="12"/>
  <c r="G1352" i="12"/>
  <c r="H1352" i="12"/>
  <c r="I1352" i="12"/>
  <c r="J1352" i="12"/>
  <c r="D1346" i="12"/>
  <c r="D1348" i="12"/>
  <c r="D1349" i="12"/>
  <c r="D1351" i="12"/>
  <c r="D1352" i="12"/>
  <c r="K1364" i="12"/>
  <c r="K1360" i="12"/>
  <c r="E1276" i="12"/>
  <c r="F1276" i="12"/>
  <c r="G1276" i="12"/>
  <c r="H1276" i="12"/>
  <c r="I1276" i="12"/>
  <c r="J1276" i="12"/>
  <c r="D1276" i="12"/>
  <c r="H1275" i="12"/>
  <c r="E1274" i="12"/>
  <c r="F1274" i="12"/>
  <c r="G1274" i="12"/>
  <c r="H1274" i="12"/>
  <c r="I1274" i="12"/>
  <c r="J1274" i="12"/>
  <c r="D1274" i="12"/>
  <c r="E1273" i="12"/>
  <c r="F1273" i="12"/>
  <c r="G1273" i="12"/>
  <c r="H1273" i="12"/>
  <c r="I1273" i="12"/>
  <c r="J1273" i="12"/>
  <c r="D1273" i="12"/>
  <c r="E1272" i="12"/>
  <c r="F1272" i="12"/>
  <c r="G1272" i="12"/>
  <c r="H1272" i="12"/>
  <c r="I1272" i="12"/>
  <c r="J1272" i="12"/>
  <c r="D1272" i="12"/>
  <c r="E1271" i="12"/>
  <c r="F1271" i="12"/>
  <c r="G1271" i="12"/>
  <c r="H1271" i="12"/>
  <c r="I1271" i="12"/>
  <c r="J1271" i="12"/>
  <c r="D1271" i="12"/>
  <c r="E1270" i="12"/>
  <c r="F1270" i="12"/>
  <c r="G1270" i="12"/>
  <c r="H1270" i="12"/>
  <c r="I1270" i="12"/>
  <c r="J1270" i="12"/>
  <c r="D1270" i="12"/>
  <c r="E1269" i="12"/>
  <c r="F1269" i="12"/>
  <c r="G1269" i="12"/>
  <c r="H1269" i="12"/>
  <c r="I1269" i="12"/>
  <c r="J1269" i="12"/>
  <c r="D1269" i="12"/>
  <c r="E1268" i="12"/>
  <c r="F1268" i="12"/>
  <c r="G1268" i="12"/>
  <c r="H1268" i="12"/>
  <c r="I1268" i="12"/>
  <c r="J1268" i="12"/>
  <c r="D1268" i="12"/>
  <c r="F1257" i="12"/>
  <c r="I1257" i="12"/>
  <c r="J1257" i="12"/>
  <c r="E1259" i="12"/>
  <c r="F1259" i="12"/>
  <c r="G1259" i="12"/>
  <c r="H1259" i="12"/>
  <c r="I1259" i="12"/>
  <c r="J1259" i="12"/>
  <c r="E1261" i="12"/>
  <c r="F1261" i="12"/>
  <c r="G1261" i="12"/>
  <c r="H1261" i="12"/>
  <c r="I1261" i="12"/>
  <c r="J1261" i="12"/>
  <c r="E1262" i="12"/>
  <c r="F1262" i="12"/>
  <c r="G1262" i="12"/>
  <c r="H1262" i="12"/>
  <c r="I1262" i="12"/>
  <c r="J1262" i="12"/>
  <c r="E1264" i="12"/>
  <c r="F1264" i="12"/>
  <c r="G1264" i="12"/>
  <c r="H1264" i="12"/>
  <c r="I1264" i="12"/>
  <c r="J1264" i="12"/>
  <c r="D1261" i="12"/>
  <c r="D1262" i="12"/>
  <c r="D1264" i="12"/>
  <c r="E1118" i="12"/>
  <c r="F1118" i="12"/>
  <c r="G1118" i="12"/>
  <c r="H1118" i="12"/>
  <c r="I1118" i="12"/>
  <c r="J1118" i="12"/>
  <c r="D1118" i="12"/>
  <c r="E104" i="17"/>
  <c r="F104" i="17"/>
  <c r="G104" i="17"/>
  <c r="G1156" i="12" s="1"/>
  <c r="H104" i="17"/>
  <c r="H1156" i="12" s="1"/>
  <c r="I104" i="17"/>
  <c r="J104" i="17"/>
  <c r="D1156" i="12"/>
  <c r="E1156" i="12"/>
  <c r="F1156" i="12"/>
  <c r="I1156" i="12"/>
  <c r="J1156" i="12"/>
  <c r="D1154" i="12"/>
  <c r="E1154" i="12"/>
  <c r="F1154" i="12"/>
  <c r="G1154" i="12"/>
  <c r="H1154" i="12"/>
  <c r="I1154" i="12"/>
  <c r="J1154" i="12"/>
  <c r="D1153" i="12"/>
  <c r="E1153" i="12"/>
  <c r="F1153" i="12"/>
  <c r="G1153" i="12"/>
  <c r="H1153" i="12"/>
  <c r="I1153" i="12"/>
  <c r="J1153" i="12"/>
  <c r="D1152" i="12"/>
  <c r="E1152" i="12"/>
  <c r="F1152" i="12"/>
  <c r="G1152" i="12"/>
  <c r="H1152" i="12"/>
  <c r="I1152" i="12"/>
  <c r="J1152" i="12"/>
  <c r="D1151" i="12"/>
  <c r="E1151" i="12"/>
  <c r="F1151" i="12"/>
  <c r="G1151" i="12"/>
  <c r="H1151" i="12"/>
  <c r="I1151" i="12"/>
  <c r="J1151" i="12"/>
  <c r="D1150" i="12"/>
  <c r="E1150" i="12"/>
  <c r="F1150" i="12"/>
  <c r="G1150" i="12"/>
  <c r="H1150" i="12"/>
  <c r="I1150" i="12"/>
  <c r="J1150" i="12"/>
  <c r="D1149" i="12"/>
  <c r="E1149" i="12"/>
  <c r="F1149" i="12"/>
  <c r="G1149" i="12"/>
  <c r="H1149" i="12"/>
  <c r="I1149" i="12"/>
  <c r="J1149" i="12"/>
  <c r="D1148" i="12"/>
  <c r="E1148" i="12"/>
  <c r="F1148" i="12"/>
  <c r="G1148" i="12"/>
  <c r="H1148" i="12"/>
  <c r="I1148" i="12"/>
  <c r="J1148" i="12"/>
  <c r="E1136" i="12"/>
  <c r="F1136" i="12"/>
  <c r="G1136" i="12"/>
  <c r="H1136" i="12"/>
  <c r="I1136" i="12"/>
  <c r="J1136" i="12"/>
  <c r="E1137" i="12"/>
  <c r="F1137" i="12"/>
  <c r="G1137" i="12"/>
  <c r="H1137" i="12"/>
  <c r="I1137" i="12"/>
  <c r="J1137" i="12"/>
  <c r="E1139" i="12"/>
  <c r="F1139" i="12"/>
  <c r="G1139" i="12"/>
  <c r="H1139" i="12"/>
  <c r="I1139" i="12"/>
  <c r="J1139" i="12"/>
  <c r="E1140" i="12"/>
  <c r="F1140" i="12"/>
  <c r="G1140" i="12"/>
  <c r="H1140" i="12"/>
  <c r="I1140" i="12"/>
  <c r="J1140" i="12"/>
  <c r="E1141" i="12"/>
  <c r="F1141" i="12"/>
  <c r="G1141" i="12"/>
  <c r="H1141" i="12"/>
  <c r="I1141" i="12"/>
  <c r="J1141" i="12"/>
  <c r="E1142" i="12"/>
  <c r="F1142" i="12"/>
  <c r="G1142" i="12"/>
  <c r="H1142" i="12"/>
  <c r="I1142" i="12"/>
  <c r="J1142" i="12"/>
  <c r="E1143" i="12"/>
  <c r="F1143" i="12"/>
  <c r="G1143" i="12"/>
  <c r="H1143" i="12"/>
  <c r="I1143" i="12"/>
  <c r="J1143" i="12"/>
  <c r="E1144" i="12"/>
  <c r="F1144" i="12"/>
  <c r="G1144" i="12"/>
  <c r="H1144" i="12"/>
  <c r="I1144" i="12"/>
  <c r="J1144" i="12"/>
  <c r="D1137" i="12"/>
  <c r="D1139" i="12"/>
  <c r="D1140" i="12"/>
  <c r="D1141" i="12"/>
  <c r="D1142" i="12"/>
  <c r="D1143" i="12"/>
  <c r="D1136" i="12"/>
  <c r="D109" i="20"/>
  <c r="D955" i="12"/>
  <c r="E955" i="12"/>
  <c r="F955" i="12"/>
  <c r="G955" i="12"/>
  <c r="H955" i="12"/>
  <c r="I955" i="12"/>
  <c r="E999" i="12"/>
  <c r="F999" i="12"/>
  <c r="G999" i="12"/>
  <c r="H999" i="12"/>
  <c r="I999" i="12"/>
  <c r="J999" i="12"/>
  <c r="D999" i="12"/>
  <c r="E998" i="12"/>
  <c r="F998" i="12"/>
  <c r="G998" i="12"/>
  <c r="H998" i="12"/>
  <c r="I998" i="12"/>
  <c r="J998" i="12"/>
  <c r="D998" i="12"/>
  <c r="J997" i="12"/>
  <c r="E997" i="12"/>
  <c r="F997" i="12"/>
  <c r="G997" i="12"/>
  <c r="H997" i="12"/>
  <c r="I997" i="12"/>
  <c r="D997" i="12"/>
  <c r="E996" i="12"/>
  <c r="F996" i="12"/>
  <c r="G996" i="12"/>
  <c r="H996" i="12"/>
  <c r="I996" i="12"/>
  <c r="J996" i="12"/>
  <c r="D996" i="12"/>
  <c r="E995" i="12"/>
  <c r="F995" i="12"/>
  <c r="G995" i="12"/>
  <c r="H995" i="12"/>
  <c r="I995" i="12"/>
  <c r="J995" i="12"/>
  <c r="D995" i="12"/>
  <c r="E994" i="12"/>
  <c r="F994" i="12"/>
  <c r="G994" i="12"/>
  <c r="H994" i="12"/>
  <c r="I994" i="12"/>
  <c r="J994" i="12"/>
  <c r="D994" i="12"/>
  <c r="E993" i="12"/>
  <c r="F993" i="12"/>
  <c r="G993" i="12"/>
  <c r="H993" i="12"/>
  <c r="I993" i="12"/>
  <c r="J993" i="12"/>
  <c r="E992" i="12"/>
  <c r="F992" i="12"/>
  <c r="G992" i="12"/>
  <c r="H992" i="12"/>
  <c r="I992" i="12"/>
  <c r="J992" i="12"/>
  <c r="D992" i="12"/>
  <c r="E991" i="12"/>
  <c r="F991" i="12"/>
  <c r="G991" i="12"/>
  <c r="H991" i="12"/>
  <c r="I991" i="12"/>
  <c r="J991" i="12"/>
  <c r="D991" i="12"/>
  <c r="J979" i="12"/>
  <c r="J980" i="12"/>
  <c r="J982" i="12"/>
  <c r="J983" i="12"/>
  <c r="J984" i="12"/>
  <c r="J985" i="12"/>
  <c r="J986" i="12"/>
  <c r="J987" i="12"/>
  <c r="E979" i="12"/>
  <c r="F979" i="12"/>
  <c r="G979" i="12"/>
  <c r="H979" i="12"/>
  <c r="I979" i="12"/>
  <c r="E980" i="12"/>
  <c r="F980" i="12"/>
  <c r="G980" i="12"/>
  <c r="H980" i="12"/>
  <c r="I980" i="12"/>
  <c r="E982" i="12"/>
  <c r="F982" i="12"/>
  <c r="G982" i="12"/>
  <c r="H982" i="12"/>
  <c r="I982" i="12"/>
  <c r="E983" i="12"/>
  <c r="F983" i="12"/>
  <c r="G983" i="12"/>
  <c r="H983" i="12"/>
  <c r="I983" i="12"/>
  <c r="E984" i="12"/>
  <c r="F984" i="12"/>
  <c r="G984" i="12"/>
  <c r="H984" i="12"/>
  <c r="I984" i="12"/>
  <c r="E985" i="12"/>
  <c r="F985" i="12"/>
  <c r="G985" i="12"/>
  <c r="H985" i="12"/>
  <c r="I985" i="12"/>
  <c r="E986" i="12"/>
  <c r="F986" i="12"/>
  <c r="G986" i="12"/>
  <c r="H986" i="12"/>
  <c r="I986" i="12"/>
  <c r="E987" i="12"/>
  <c r="F987" i="12"/>
  <c r="G987" i="12"/>
  <c r="H987" i="12"/>
  <c r="I987" i="12"/>
  <c r="D980" i="12"/>
  <c r="D983" i="12"/>
  <c r="D984" i="12"/>
  <c r="D985" i="12"/>
  <c r="D986" i="12"/>
  <c r="D987" i="12"/>
  <c r="E912" i="12"/>
  <c r="F912" i="12"/>
  <c r="G912" i="12"/>
  <c r="H912" i="12"/>
  <c r="I912" i="12"/>
  <c r="J912" i="12"/>
  <c r="D912" i="12"/>
  <c r="E911" i="12"/>
  <c r="F911" i="12"/>
  <c r="G911" i="12"/>
  <c r="H911" i="12"/>
  <c r="I911" i="12"/>
  <c r="J911" i="12"/>
  <c r="D911" i="12"/>
  <c r="E910" i="12"/>
  <c r="F910" i="12"/>
  <c r="G910" i="12"/>
  <c r="H910" i="12"/>
  <c r="I910" i="12"/>
  <c r="J910" i="12"/>
  <c r="D910" i="12"/>
  <c r="E909" i="12"/>
  <c r="F909" i="12"/>
  <c r="G909" i="12"/>
  <c r="H909" i="12"/>
  <c r="I909" i="12"/>
  <c r="J909" i="12"/>
  <c r="D909" i="12"/>
  <c r="J907" i="12"/>
  <c r="E907" i="12"/>
  <c r="F907" i="12"/>
  <c r="G907" i="12"/>
  <c r="H907" i="12"/>
  <c r="I907" i="12"/>
  <c r="D907" i="12"/>
  <c r="E905" i="12"/>
  <c r="F905" i="12"/>
  <c r="G905" i="12"/>
  <c r="H905" i="12"/>
  <c r="I905" i="12"/>
  <c r="J905" i="12"/>
  <c r="D905" i="12"/>
  <c r="E904" i="12"/>
  <c r="F904" i="12"/>
  <c r="G904" i="12"/>
  <c r="H904" i="12"/>
  <c r="I904" i="12"/>
  <c r="J904" i="12"/>
  <c r="D904" i="12"/>
  <c r="E892" i="12"/>
  <c r="F892" i="12"/>
  <c r="G892" i="12"/>
  <c r="H892" i="12"/>
  <c r="I892" i="12"/>
  <c r="J892" i="12"/>
  <c r="E893" i="12"/>
  <c r="F893" i="12"/>
  <c r="G893" i="12"/>
  <c r="H893" i="12"/>
  <c r="I893" i="12"/>
  <c r="J893" i="12"/>
  <c r="E894" i="12"/>
  <c r="F894" i="12"/>
  <c r="G894" i="12"/>
  <c r="H894" i="12"/>
  <c r="I894" i="12"/>
  <c r="J894" i="12"/>
  <c r="E895" i="12"/>
  <c r="F895" i="12"/>
  <c r="G895" i="12"/>
  <c r="H895" i="12"/>
  <c r="I895" i="12"/>
  <c r="J895" i="12"/>
  <c r="E896" i="12"/>
  <c r="F896" i="12"/>
  <c r="G896" i="12"/>
  <c r="H896" i="12"/>
  <c r="I896" i="12"/>
  <c r="J896" i="12"/>
  <c r="E897" i="12"/>
  <c r="F897" i="12"/>
  <c r="G897" i="12"/>
  <c r="H897" i="12"/>
  <c r="I897" i="12"/>
  <c r="J897" i="12"/>
  <c r="E898" i="12"/>
  <c r="F898" i="12"/>
  <c r="G898" i="12"/>
  <c r="H898" i="12"/>
  <c r="I898" i="12"/>
  <c r="J898" i="12"/>
  <c r="D893" i="12"/>
  <c r="D894" i="12"/>
  <c r="D895" i="12"/>
  <c r="D896" i="12"/>
  <c r="D897" i="12"/>
  <c r="D898" i="12"/>
  <c r="K908" i="12"/>
  <c r="K906" i="12"/>
  <c r="E866" i="12"/>
  <c r="F866" i="12"/>
  <c r="G866" i="12"/>
  <c r="H866" i="12"/>
  <c r="I866" i="12"/>
  <c r="J866" i="12"/>
  <c r="D866" i="12"/>
  <c r="E864" i="12"/>
  <c r="F864" i="12"/>
  <c r="G864" i="12"/>
  <c r="H864" i="12"/>
  <c r="I864" i="12"/>
  <c r="J864" i="12"/>
  <c r="D864" i="12"/>
  <c r="E862" i="12"/>
  <c r="F862" i="12"/>
  <c r="G862" i="12"/>
  <c r="H862" i="12"/>
  <c r="I862" i="12"/>
  <c r="J862" i="12"/>
  <c r="D862" i="12"/>
  <c r="E861" i="12"/>
  <c r="F861" i="12"/>
  <c r="G861" i="12"/>
  <c r="H861" i="12"/>
  <c r="I861" i="12"/>
  <c r="J861" i="12"/>
  <c r="D861" i="12"/>
  <c r="E859" i="12"/>
  <c r="F859" i="12"/>
  <c r="G859" i="12"/>
  <c r="H859" i="12"/>
  <c r="I859" i="12"/>
  <c r="J859" i="12"/>
  <c r="D859" i="12"/>
  <c r="E846" i="12"/>
  <c r="F846" i="12"/>
  <c r="G846" i="12"/>
  <c r="H846" i="12"/>
  <c r="I846" i="12"/>
  <c r="J846" i="12"/>
  <c r="E848" i="12"/>
  <c r="F848" i="12"/>
  <c r="G848" i="12"/>
  <c r="H848" i="12"/>
  <c r="I848" i="12"/>
  <c r="J848" i="12"/>
  <c r="E849" i="12"/>
  <c r="F849" i="12"/>
  <c r="G849" i="12"/>
  <c r="H849" i="12"/>
  <c r="I849" i="12"/>
  <c r="J849" i="12"/>
  <c r="E850" i="12"/>
  <c r="F850" i="12"/>
  <c r="G850" i="12"/>
  <c r="H850" i="12"/>
  <c r="I850" i="12"/>
  <c r="J850" i="12"/>
  <c r="E851" i="12"/>
  <c r="F851" i="12"/>
  <c r="G851" i="12"/>
  <c r="H851" i="12"/>
  <c r="I851" i="12"/>
  <c r="J851" i="12"/>
  <c r="E852" i="12"/>
  <c r="F852" i="12"/>
  <c r="G852" i="12"/>
  <c r="H852" i="12"/>
  <c r="I852" i="12"/>
  <c r="J852" i="12"/>
  <c r="D848" i="12"/>
  <c r="D849" i="12"/>
  <c r="D850" i="12"/>
  <c r="D851" i="12"/>
  <c r="D852" i="12"/>
  <c r="E858" i="12"/>
  <c r="F858" i="12"/>
  <c r="G858" i="12"/>
  <c r="H858" i="12"/>
  <c r="I858" i="12"/>
  <c r="J858" i="12"/>
  <c r="D858" i="12"/>
  <c r="K863" i="12"/>
  <c r="K860" i="12"/>
  <c r="E68" i="14"/>
  <c r="F68" i="14"/>
  <c r="G68" i="14"/>
  <c r="G784" i="12" s="1"/>
  <c r="H68" i="14"/>
  <c r="H784" i="12" s="1"/>
  <c r="I68" i="14"/>
  <c r="J68" i="14"/>
  <c r="D68" i="14"/>
  <c r="E788" i="12"/>
  <c r="F788" i="12"/>
  <c r="G788" i="12"/>
  <c r="H788" i="12"/>
  <c r="I788" i="12"/>
  <c r="J788" i="12"/>
  <c r="D788" i="12"/>
  <c r="E783" i="12"/>
  <c r="F783" i="12"/>
  <c r="G783" i="12"/>
  <c r="H783" i="12"/>
  <c r="I783" i="12"/>
  <c r="J783" i="12"/>
  <c r="D783" i="12"/>
  <c r="E786" i="12"/>
  <c r="F786" i="12"/>
  <c r="G786" i="12"/>
  <c r="H786" i="12"/>
  <c r="I786" i="12"/>
  <c r="J786" i="12"/>
  <c r="D786" i="12"/>
  <c r="E785" i="12"/>
  <c r="F785" i="12"/>
  <c r="G785" i="12"/>
  <c r="H785" i="12"/>
  <c r="I785" i="12"/>
  <c r="J785" i="12"/>
  <c r="D785" i="12"/>
  <c r="E784" i="12"/>
  <c r="F784" i="12"/>
  <c r="I784" i="12"/>
  <c r="J784" i="12"/>
  <c r="D784" i="12"/>
  <c r="E782" i="12"/>
  <c r="F782" i="12"/>
  <c r="G782" i="12"/>
  <c r="H782" i="12"/>
  <c r="I782" i="12"/>
  <c r="J782" i="12"/>
  <c r="D782" i="12"/>
  <c r="E781" i="12"/>
  <c r="F781" i="12"/>
  <c r="G781" i="12"/>
  <c r="H781" i="12"/>
  <c r="I781" i="12"/>
  <c r="J781" i="12"/>
  <c r="D781" i="12"/>
  <c r="E780" i="12"/>
  <c r="F780" i="12"/>
  <c r="G780" i="12"/>
  <c r="H780" i="12"/>
  <c r="I780" i="12"/>
  <c r="J780" i="12"/>
  <c r="D780" i="12"/>
  <c r="E768" i="12"/>
  <c r="F768" i="12"/>
  <c r="G768" i="12"/>
  <c r="H768" i="12"/>
  <c r="I768" i="12"/>
  <c r="J768" i="12"/>
  <c r="E769" i="12"/>
  <c r="F769" i="12"/>
  <c r="G769" i="12"/>
  <c r="H769" i="12"/>
  <c r="I769" i="12"/>
  <c r="J769" i="12"/>
  <c r="E771" i="12"/>
  <c r="F771" i="12"/>
  <c r="G771" i="12"/>
  <c r="H771" i="12"/>
  <c r="I771" i="12"/>
  <c r="J771" i="12"/>
  <c r="E772" i="12"/>
  <c r="F772" i="12"/>
  <c r="G772" i="12"/>
  <c r="H772" i="12"/>
  <c r="I772" i="12"/>
  <c r="J772" i="12"/>
  <c r="E773" i="12"/>
  <c r="F773" i="12"/>
  <c r="G773" i="12"/>
  <c r="H773" i="12"/>
  <c r="I773" i="12"/>
  <c r="J773" i="12"/>
  <c r="E774" i="12"/>
  <c r="F774" i="12"/>
  <c r="G774" i="12"/>
  <c r="H774" i="12"/>
  <c r="I774" i="12"/>
  <c r="J774" i="12"/>
  <c r="E775" i="12"/>
  <c r="F775" i="12"/>
  <c r="G775" i="12"/>
  <c r="H775" i="12"/>
  <c r="I775" i="12"/>
  <c r="J775" i="12"/>
  <c r="E776" i="12"/>
  <c r="F776" i="12"/>
  <c r="G776" i="12"/>
  <c r="H776" i="12"/>
  <c r="I776" i="12"/>
  <c r="J776" i="12"/>
  <c r="D771" i="12"/>
  <c r="D772" i="12"/>
  <c r="D773" i="12"/>
  <c r="D775" i="12"/>
  <c r="D768" i="12"/>
  <c r="E622" i="12"/>
  <c r="F622" i="12"/>
  <c r="G622" i="12"/>
  <c r="H622" i="12"/>
  <c r="I622" i="12"/>
  <c r="J622" i="12"/>
  <c r="E52" i="9"/>
  <c r="F52" i="9"/>
  <c r="G52" i="9"/>
  <c r="H52" i="9"/>
  <c r="I52" i="9"/>
  <c r="E663" i="12"/>
  <c r="F663" i="12"/>
  <c r="G663" i="12"/>
  <c r="H663" i="12"/>
  <c r="I663" i="12"/>
  <c r="J663" i="12"/>
  <c r="D663" i="12"/>
  <c r="E612" i="12"/>
  <c r="F612" i="12"/>
  <c r="G612" i="12"/>
  <c r="H612" i="12"/>
  <c r="I612" i="12"/>
  <c r="J612" i="12"/>
  <c r="D612" i="12"/>
  <c r="E705" i="12"/>
  <c r="F705" i="12"/>
  <c r="I705" i="12"/>
  <c r="J705" i="12"/>
  <c r="E731" i="12"/>
  <c r="F731" i="12"/>
  <c r="G731" i="12"/>
  <c r="H731" i="12"/>
  <c r="I731" i="12"/>
  <c r="J731" i="12"/>
  <c r="D731" i="12"/>
  <c r="E729" i="12"/>
  <c r="F729" i="12"/>
  <c r="G729" i="12"/>
  <c r="H729" i="12"/>
  <c r="I729" i="12"/>
  <c r="J729" i="12"/>
  <c r="D729" i="12"/>
  <c r="E728" i="12"/>
  <c r="F728" i="12"/>
  <c r="G728" i="12"/>
  <c r="H728" i="12"/>
  <c r="I728" i="12"/>
  <c r="J728" i="12"/>
  <c r="D728" i="12"/>
  <c r="E727" i="12"/>
  <c r="F727" i="12"/>
  <c r="G727" i="12"/>
  <c r="H727" i="12"/>
  <c r="I727" i="12"/>
  <c r="J727" i="12"/>
  <c r="D727" i="12"/>
  <c r="E725" i="12"/>
  <c r="F725" i="12"/>
  <c r="G725" i="12"/>
  <c r="H725" i="12"/>
  <c r="I725" i="12"/>
  <c r="J725" i="12"/>
  <c r="D725" i="12"/>
  <c r="E724" i="12"/>
  <c r="F724" i="12"/>
  <c r="G724" i="12"/>
  <c r="H724" i="12"/>
  <c r="I724" i="12"/>
  <c r="J724" i="12"/>
  <c r="D724" i="12"/>
  <c r="E723" i="12"/>
  <c r="F723" i="12"/>
  <c r="G723" i="12"/>
  <c r="H723" i="12"/>
  <c r="I723" i="12"/>
  <c r="J723" i="12"/>
  <c r="D723" i="12"/>
  <c r="E712" i="12"/>
  <c r="F712" i="12"/>
  <c r="G712" i="12"/>
  <c r="H712" i="12"/>
  <c r="I712" i="12"/>
  <c r="J712" i="12"/>
  <c r="E714" i="12"/>
  <c r="F714" i="12"/>
  <c r="G714" i="12"/>
  <c r="H714" i="12"/>
  <c r="I714" i="12"/>
  <c r="J714" i="12"/>
  <c r="E716" i="12"/>
  <c r="F716" i="12"/>
  <c r="G716" i="12"/>
  <c r="H716" i="12"/>
  <c r="I716" i="12"/>
  <c r="J716" i="12"/>
  <c r="E718" i="12"/>
  <c r="F718" i="12"/>
  <c r="G718" i="12"/>
  <c r="H718" i="12"/>
  <c r="I718" i="12"/>
  <c r="J718" i="12"/>
  <c r="E719" i="12"/>
  <c r="F719" i="12"/>
  <c r="G719" i="12"/>
  <c r="H719" i="12"/>
  <c r="I719" i="12"/>
  <c r="J719" i="12"/>
  <c r="D712" i="12"/>
  <c r="D714" i="12"/>
  <c r="D716" i="12"/>
  <c r="D718" i="12"/>
  <c r="D719" i="12"/>
  <c r="K730" i="12"/>
  <c r="E546" i="12"/>
  <c r="E543" i="12" s="1"/>
  <c r="F546" i="12"/>
  <c r="F543" i="12" s="1"/>
  <c r="G546" i="12"/>
  <c r="G543" i="12" s="1"/>
  <c r="H546" i="12"/>
  <c r="I546" i="12"/>
  <c r="I543" i="12" s="1"/>
  <c r="J546" i="12"/>
  <c r="J543" i="12" s="1"/>
  <c r="D546" i="12"/>
  <c r="E572" i="12"/>
  <c r="F572" i="12"/>
  <c r="G572" i="12"/>
  <c r="H572" i="12"/>
  <c r="I572" i="12"/>
  <c r="J572" i="12"/>
  <c r="D572" i="12"/>
  <c r="E599" i="12"/>
  <c r="F599" i="12"/>
  <c r="G599" i="12"/>
  <c r="H599" i="12"/>
  <c r="I599" i="12"/>
  <c r="J599" i="12"/>
  <c r="D599" i="12"/>
  <c r="E598" i="12"/>
  <c r="F598" i="12"/>
  <c r="G598" i="12"/>
  <c r="H598" i="12"/>
  <c r="I598" i="12"/>
  <c r="J598" i="12"/>
  <c r="D598" i="12"/>
  <c r="E597" i="12"/>
  <c r="F597" i="12"/>
  <c r="G597" i="12"/>
  <c r="H597" i="12"/>
  <c r="I597" i="12"/>
  <c r="J597" i="12"/>
  <c r="D597" i="12"/>
  <c r="E596" i="12"/>
  <c r="F596" i="12"/>
  <c r="G596" i="12"/>
  <c r="H596" i="12"/>
  <c r="I596" i="12"/>
  <c r="J596" i="12"/>
  <c r="D596" i="12"/>
  <c r="E595" i="12"/>
  <c r="F595" i="12"/>
  <c r="G595" i="12"/>
  <c r="H595" i="12"/>
  <c r="I595" i="12"/>
  <c r="J595" i="12"/>
  <c r="D595" i="12"/>
  <c r="E594" i="12"/>
  <c r="F594" i="12"/>
  <c r="G594" i="12"/>
  <c r="H594" i="12"/>
  <c r="I594" i="12"/>
  <c r="J594" i="12"/>
  <c r="D594" i="12"/>
  <c r="J590" i="12"/>
  <c r="I590" i="12"/>
  <c r="H590" i="12"/>
  <c r="G590" i="12"/>
  <c r="F590" i="12"/>
  <c r="E590" i="12"/>
  <c r="J589" i="12"/>
  <c r="I589" i="12"/>
  <c r="H589" i="12"/>
  <c r="G589" i="12"/>
  <c r="F589" i="12"/>
  <c r="E589" i="12"/>
  <c r="J588" i="12"/>
  <c r="I588" i="12"/>
  <c r="H588" i="12"/>
  <c r="G588" i="12"/>
  <c r="F588" i="12"/>
  <c r="E588" i="12"/>
  <c r="J587" i="12"/>
  <c r="I587" i="12"/>
  <c r="H587" i="12"/>
  <c r="G587" i="12"/>
  <c r="F587" i="12"/>
  <c r="E587" i="12"/>
  <c r="J585" i="12"/>
  <c r="I585" i="12"/>
  <c r="H585" i="12"/>
  <c r="G585" i="12"/>
  <c r="F585" i="12"/>
  <c r="E585" i="12"/>
  <c r="J583" i="12"/>
  <c r="I583" i="12"/>
  <c r="H583" i="12"/>
  <c r="G583" i="12"/>
  <c r="F583" i="12"/>
  <c r="E583" i="12"/>
  <c r="J582" i="12"/>
  <c r="I582" i="12"/>
  <c r="H582" i="12"/>
  <c r="G582" i="12"/>
  <c r="F582" i="12"/>
  <c r="E582" i="12"/>
  <c r="K1356" i="12" l="1"/>
  <c r="K1362" i="12"/>
  <c r="K1349" i="12"/>
  <c r="K1272" i="12"/>
  <c r="K1276" i="12"/>
  <c r="K1357" i="12"/>
  <c r="K1361" i="12"/>
  <c r="K1352" i="12"/>
  <c r="K1359" i="12"/>
  <c r="K1268" i="12"/>
  <c r="K1152" i="12"/>
  <c r="K1151" i="12"/>
  <c r="K1270" i="12"/>
  <c r="K1274" i="12"/>
  <c r="K1262" i="12"/>
  <c r="K1261" i="12"/>
  <c r="K892" i="12"/>
  <c r="H1277" i="12"/>
  <c r="K1269" i="12"/>
  <c r="K1273" i="12"/>
  <c r="K1259" i="12"/>
  <c r="K1264" i="12"/>
  <c r="K1271" i="12"/>
  <c r="K1149" i="12"/>
  <c r="K1153" i="12"/>
  <c r="K1154" i="12"/>
  <c r="K1156" i="12"/>
  <c r="K1140" i="12"/>
  <c r="K1143" i="12"/>
  <c r="K1139" i="12"/>
  <c r="K1136" i="12"/>
  <c r="K1137" i="12"/>
  <c r="K1144" i="12"/>
  <c r="K1142" i="12"/>
  <c r="K991" i="12"/>
  <c r="I1000" i="12"/>
  <c r="K995" i="12"/>
  <c r="K993" i="12"/>
  <c r="K1141" i="12"/>
  <c r="K1150" i="12"/>
  <c r="K1148" i="12"/>
  <c r="K997" i="12"/>
  <c r="K912" i="12"/>
  <c r="K893" i="12"/>
  <c r="K897" i="12"/>
  <c r="J913" i="12"/>
  <c r="I913" i="12"/>
  <c r="K910" i="12"/>
  <c r="G1000" i="12"/>
  <c r="K898" i="12"/>
  <c r="K894" i="12"/>
  <c r="K907" i="12"/>
  <c r="K909" i="12"/>
  <c r="K980" i="12"/>
  <c r="K984" i="12"/>
  <c r="K979" i="12"/>
  <c r="K986" i="12"/>
  <c r="K983" i="12"/>
  <c r="K985" i="12"/>
  <c r="H1000" i="12"/>
  <c r="K992" i="12"/>
  <c r="K996" i="12"/>
  <c r="K999" i="12"/>
  <c r="K982" i="12"/>
  <c r="K987" i="12"/>
  <c r="F1000" i="12"/>
  <c r="J1000" i="12"/>
  <c r="K994" i="12"/>
  <c r="K998" i="12"/>
  <c r="E1000" i="12"/>
  <c r="K896" i="12"/>
  <c r="E913" i="12"/>
  <c r="K862" i="12"/>
  <c r="K905" i="12"/>
  <c r="F913" i="12"/>
  <c r="G913" i="12"/>
  <c r="L897" i="12"/>
  <c r="D913" i="12"/>
  <c r="H913" i="12"/>
  <c r="K895" i="12"/>
  <c r="K911" i="12"/>
  <c r="K904" i="12"/>
  <c r="K866" i="12"/>
  <c r="K851" i="12"/>
  <c r="K849" i="12"/>
  <c r="K859" i="12"/>
  <c r="K864" i="12"/>
  <c r="K850" i="12"/>
  <c r="K775" i="12"/>
  <c r="K858" i="12"/>
  <c r="K852" i="12"/>
  <c r="K776" i="12"/>
  <c r="K774" i="12"/>
  <c r="K772" i="12"/>
  <c r="K773" i="12"/>
  <c r="K771" i="12"/>
  <c r="K846" i="12"/>
  <c r="K769" i="12"/>
  <c r="K782" i="12"/>
  <c r="K861" i="12"/>
  <c r="K784" i="12"/>
  <c r="K783" i="12"/>
  <c r="K785" i="12"/>
  <c r="K786" i="12"/>
  <c r="K781" i="12"/>
  <c r="K780" i="12"/>
  <c r="K788" i="12"/>
  <c r="K723" i="12"/>
  <c r="K712" i="12"/>
  <c r="K716" i="12"/>
  <c r="K727" i="12"/>
  <c r="K724" i="12"/>
  <c r="K728" i="12"/>
  <c r="K714" i="12"/>
  <c r="K731" i="12"/>
  <c r="G584" i="12"/>
  <c r="H584" i="12"/>
  <c r="K725" i="12"/>
  <c r="K729" i="12"/>
  <c r="K718" i="12"/>
  <c r="F584" i="12"/>
  <c r="J584" i="12"/>
  <c r="K719" i="12"/>
  <c r="H543" i="12"/>
  <c r="E584" i="12"/>
  <c r="I584" i="12"/>
  <c r="K588" i="12"/>
  <c r="K595" i="12"/>
  <c r="K599" i="12"/>
  <c r="K596" i="12"/>
  <c r="K583" i="12"/>
  <c r="K582" i="12"/>
  <c r="K587" i="12"/>
  <c r="K589" i="12"/>
  <c r="K594" i="12"/>
  <c r="K598" i="12"/>
  <c r="K585" i="12"/>
  <c r="K590" i="12"/>
  <c r="K597" i="12"/>
  <c r="L892" i="12" l="1"/>
  <c r="L1352" i="12"/>
  <c r="L851" i="12"/>
  <c r="L718" i="12"/>
  <c r="L896" i="12"/>
  <c r="L894" i="12"/>
  <c r="L1264" i="12"/>
  <c r="L1140" i="12"/>
  <c r="L1139" i="12"/>
  <c r="L1349" i="12"/>
  <c r="L1262" i="12"/>
  <c r="L1137" i="12"/>
  <c r="L1261" i="12"/>
  <c r="L1259" i="12"/>
  <c r="L1144" i="12"/>
  <c r="L1142" i="12"/>
  <c r="L1141" i="12"/>
  <c r="L979" i="12"/>
  <c r="L776" i="12"/>
  <c r="L983" i="12"/>
  <c r="L771" i="12"/>
  <c r="L1136" i="12"/>
  <c r="L898" i="12"/>
  <c r="L985" i="12"/>
  <c r="L893" i="12"/>
  <c r="E914" i="12"/>
  <c r="L987" i="12"/>
  <c r="L895" i="12"/>
  <c r="L980" i="12"/>
  <c r="L984" i="12"/>
  <c r="L986" i="12"/>
  <c r="L982" i="12"/>
  <c r="E1001" i="12"/>
  <c r="K1000" i="12"/>
  <c r="K913" i="12"/>
  <c r="L852" i="12"/>
  <c r="L850" i="12"/>
  <c r="L849" i="12"/>
  <c r="L846" i="12"/>
  <c r="L774" i="12"/>
  <c r="L769" i="12"/>
  <c r="L772" i="12"/>
  <c r="L773" i="12"/>
  <c r="K768" i="12"/>
  <c r="L712" i="12"/>
  <c r="L719" i="12"/>
  <c r="L716" i="12"/>
  <c r="L587" i="12"/>
  <c r="K584" i="12"/>
  <c r="L583" i="12"/>
  <c r="L582" i="12"/>
  <c r="L585" i="12"/>
  <c r="L768" i="12" l="1"/>
  <c r="L584" i="12"/>
  <c r="E458" i="12"/>
  <c r="F458" i="12"/>
  <c r="G458" i="12"/>
  <c r="H458" i="12"/>
  <c r="I458" i="12"/>
  <c r="J458" i="12"/>
  <c r="D458" i="12"/>
  <c r="E455" i="12"/>
  <c r="F455" i="12"/>
  <c r="G455" i="12"/>
  <c r="H455" i="12"/>
  <c r="I455" i="12"/>
  <c r="J455" i="12"/>
  <c r="D455" i="12"/>
  <c r="E454" i="12"/>
  <c r="F454" i="12"/>
  <c r="G454" i="12"/>
  <c r="H454" i="12"/>
  <c r="I454" i="12"/>
  <c r="J454" i="12"/>
  <c r="D454" i="12"/>
  <c r="E453" i="12"/>
  <c r="F453" i="12"/>
  <c r="G453" i="12"/>
  <c r="H453" i="12"/>
  <c r="I453" i="12"/>
  <c r="J453" i="12"/>
  <c r="D453" i="12"/>
  <c r="E452" i="12"/>
  <c r="F452" i="12"/>
  <c r="G452" i="12"/>
  <c r="H452" i="12"/>
  <c r="I452" i="12"/>
  <c r="J452" i="12"/>
  <c r="D452" i="12"/>
  <c r="E451" i="12"/>
  <c r="F451" i="12"/>
  <c r="H451" i="12"/>
  <c r="I451" i="12"/>
  <c r="J451" i="12"/>
  <c r="D451" i="12"/>
  <c r="E450" i="12"/>
  <c r="F450" i="12"/>
  <c r="G450" i="12"/>
  <c r="H450" i="12"/>
  <c r="I450" i="12"/>
  <c r="J450" i="12"/>
  <c r="D450" i="12"/>
  <c r="J446" i="12"/>
  <c r="I446" i="12"/>
  <c r="H446" i="12"/>
  <c r="G446" i="12"/>
  <c r="F446" i="12"/>
  <c r="E446" i="12"/>
  <c r="J445" i="12"/>
  <c r="I445" i="12"/>
  <c r="H445" i="12"/>
  <c r="G445" i="12"/>
  <c r="F445" i="12"/>
  <c r="E445" i="12"/>
  <c r="J444" i="12"/>
  <c r="J443" i="12"/>
  <c r="I443" i="12"/>
  <c r="H443" i="12"/>
  <c r="G443" i="12"/>
  <c r="F443" i="12"/>
  <c r="E443" i="12"/>
  <c r="D443" i="12"/>
  <c r="J442" i="12"/>
  <c r="I442" i="12"/>
  <c r="H442" i="12"/>
  <c r="G442" i="12"/>
  <c r="F442" i="12"/>
  <c r="E442" i="12"/>
  <c r="D442" i="12"/>
  <c r="J441" i="12"/>
  <c r="I441" i="12"/>
  <c r="H441" i="12"/>
  <c r="G441" i="12"/>
  <c r="F441" i="12"/>
  <c r="E441" i="12"/>
  <c r="J440" i="12"/>
  <c r="I440" i="12"/>
  <c r="H440" i="12"/>
  <c r="G440" i="12"/>
  <c r="F440" i="12"/>
  <c r="E440" i="12"/>
  <c r="D440" i="12"/>
  <c r="J439" i="12"/>
  <c r="I439" i="12"/>
  <c r="H439" i="12"/>
  <c r="G439" i="12"/>
  <c r="F439" i="12"/>
  <c r="E439" i="12"/>
  <c r="J438" i="12"/>
  <c r="I438" i="12"/>
  <c r="H438" i="12"/>
  <c r="G438" i="12"/>
  <c r="F438" i="12"/>
  <c r="E438" i="12"/>
  <c r="E261" i="12"/>
  <c r="E292" i="12" s="1"/>
  <c r="F261" i="12"/>
  <c r="F292" i="12" s="1"/>
  <c r="G261" i="12"/>
  <c r="G292" i="12" s="1"/>
  <c r="H261" i="12"/>
  <c r="H292" i="12" s="1"/>
  <c r="I261" i="12"/>
  <c r="I292" i="12" s="1"/>
  <c r="J261" i="12"/>
  <c r="J292" i="12" s="1"/>
  <c r="D261" i="12"/>
  <c r="D292" i="12" s="1"/>
  <c r="E794" i="12"/>
  <c r="E854" i="12" s="1"/>
  <c r="F794" i="12"/>
  <c r="F854" i="12" s="1"/>
  <c r="G794" i="12"/>
  <c r="G854" i="12" s="1"/>
  <c r="H794" i="12"/>
  <c r="H854" i="12" s="1"/>
  <c r="I794" i="12"/>
  <c r="I854" i="12" s="1"/>
  <c r="J794" i="12"/>
  <c r="J854" i="12" s="1"/>
  <c r="D794" i="12"/>
  <c r="D854" i="12" s="1"/>
  <c r="E52" i="15"/>
  <c r="F52" i="15"/>
  <c r="G52" i="15"/>
  <c r="G301" i="12" s="1"/>
  <c r="H52" i="15"/>
  <c r="H301" i="12" s="1"/>
  <c r="I52" i="15"/>
  <c r="J52" i="15"/>
  <c r="D52" i="15"/>
  <c r="E229" i="12"/>
  <c r="F229" i="12"/>
  <c r="G229" i="12"/>
  <c r="H229" i="12"/>
  <c r="I229" i="12"/>
  <c r="J229" i="12"/>
  <c r="D229" i="12"/>
  <c r="E227" i="12"/>
  <c r="F227" i="12"/>
  <c r="G227" i="12"/>
  <c r="H227" i="12"/>
  <c r="I227" i="12"/>
  <c r="J227" i="12"/>
  <c r="D227" i="12"/>
  <c r="E224" i="12"/>
  <c r="F224" i="12"/>
  <c r="G224" i="12"/>
  <c r="H224" i="12"/>
  <c r="I224" i="12"/>
  <c r="J224" i="12"/>
  <c r="D224" i="12"/>
  <c r="E210" i="12"/>
  <c r="F210" i="12"/>
  <c r="G210" i="12"/>
  <c r="H210" i="12"/>
  <c r="I210" i="12"/>
  <c r="J210" i="12"/>
  <c r="D210" i="12"/>
  <c r="E304" i="12"/>
  <c r="F304" i="12"/>
  <c r="G304" i="12"/>
  <c r="H304" i="12"/>
  <c r="I304" i="12"/>
  <c r="J304" i="12"/>
  <c r="D304" i="12"/>
  <c r="F301" i="12"/>
  <c r="I301" i="12"/>
  <c r="J301" i="12"/>
  <c r="E300" i="12"/>
  <c r="F300" i="12"/>
  <c r="G300" i="12"/>
  <c r="H300" i="12"/>
  <c r="I300" i="12"/>
  <c r="J300" i="12"/>
  <c r="D300" i="12"/>
  <c r="E299" i="12"/>
  <c r="F299" i="12"/>
  <c r="G299" i="12"/>
  <c r="H299" i="12"/>
  <c r="I299" i="12"/>
  <c r="J299" i="12"/>
  <c r="D299" i="12"/>
  <c r="E298" i="12"/>
  <c r="F298" i="12"/>
  <c r="G298" i="12"/>
  <c r="H298" i="12"/>
  <c r="I298" i="12"/>
  <c r="J298" i="12"/>
  <c r="D298" i="12"/>
  <c r="E297" i="12"/>
  <c r="F297" i="12"/>
  <c r="I297" i="12"/>
  <c r="J297" i="12"/>
  <c r="D285" i="12"/>
  <c r="E285" i="12"/>
  <c r="F285" i="12"/>
  <c r="G285" i="12"/>
  <c r="H285" i="12"/>
  <c r="I285" i="12"/>
  <c r="J285" i="12"/>
  <c r="D286" i="12"/>
  <c r="E286" i="12"/>
  <c r="F286" i="12"/>
  <c r="G286" i="12"/>
  <c r="H286" i="12"/>
  <c r="I286" i="12"/>
  <c r="J286" i="12"/>
  <c r="D287" i="12"/>
  <c r="E287" i="12"/>
  <c r="F287" i="12"/>
  <c r="G287" i="12"/>
  <c r="H287" i="12"/>
  <c r="I287" i="12"/>
  <c r="J287" i="12"/>
  <c r="D288" i="12"/>
  <c r="E288" i="12"/>
  <c r="F288" i="12"/>
  <c r="G288" i="12"/>
  <c r="H288" i="12"/>
  <c r="I288" i="12"/>
  <c r="J288" i="12"/>
  <c r="D289" i="12"/>
  <c r="E289" i="12"/>
  <c r="F289" i="12"/>
  <c r="G289" i="12"/>
  <c r="H289" i="12"/>
  <c r="I289" i="12"/>
  <c r="J289" i="12"/>
  <c r="D290" i="12"/>
  <c r="E290" i="12"/>
  <c r="F290" i="12"/>
  <c r="G290" i="12"/>
  <c r="H290" i="12"/>
  <c r="I290" i="12"/>
  <c r="J290" i="12"/>
  <c r="D291" i="12"/>
  <c r="E291" i="12"/>
  <c r="F291" i="12"/>
  <c r="G291" i="12"/>
  <c r="H291" i="12"/>
  <c r="I291" i="12"/>
  <c r="J291" i="12"/>
  <c r="E284" i="12"/>
  <c r="F284" i="12"/>
  <c r="G284" i="12"/>
  <c r="H284" i="12"/>
  <c r="I284" i="12"/>
  <c r="J284" i="12"/>
  <c r="D284" i="12"/>
  <c r="E296" i="12"/>
  <c r="F296" i="12"/>
  <c r="G296" i="12"/>
  <c r="H296" i="12"/>
  <c r="I296" i="12"/>
  <c r="J296" i="12"/>
  <c r="D296" i="12"/>
  <c r="J205" i="12"/>
  <c r="I205" i="12"/>
  <c r="H205" i="12"/>
  <c r="G205" i="12"/>
  <c r="F205" i="12"/>
  <c r="E205" i="12"/>
  <c r="D205" i="12"/>
  <c r="E202" i="12"/>
  <c r="F202" i="12"/>
  <c r="G202" i="12"/>
  <c r="H202" i="12"/>
  <c r="I202" i="12"/>
  <c r="J202" i="12"/>
  <c r="D202" i="12"/>
  <c r="G201" i="12"/>
  <c r="H201" i="12"/>
  <c r="I201" i="12"/>
  <c r="J201" i="12"/>
  <c r="K155" i="20"/>
  <c r="J155" i="20"/>
  <c r="I155" i="20"/>
  <c r="H155" i="20"/>
  <c r="G155" i="20"/>
  <c r="F155" i="20"/>
  <c r="E155" i="20"/>
  <c r="D154" i="20"/>
  <c r="N154" i="20" s="1"/>
  <c r="N153" i="20"/>
  <c r="M153" i="20"/>
  <c r="D153" i="20"/>
  <c r="N152" i="20"/>
  <c r="M152" i="20"/>
  <c r="D152" i="20"/>
  <c r="D151" i="20"/>
  <c r="N151" i="20" s="1"/>
  <c r="D150" i="20"/>
  <c r="N150" i="20" s="1"/>
  <c r="N149" i="20"/>
  <c r="M149" i="20"/>
  <c r="D149" i="20"/>
  <c r="N148" i="20"/>
  <c r="M148" i="20"/>
  <c r="D148" i="20"/>
  <c r="D147" i="20"/>
  <c r="N147" i="20" s="1"/>
  <c r="D146" i="20"/>
  <c r="N146" i="20" s="1"/>
  <c r="N145" i="20"/>
  <c r="M145" i="20"/>
  <c r="D145" i="20"/>
  <c r="N144" i="20"/>
  <c r="M144" i="20"/>
  <c r="D144" i="20"/>
  <c r="D143" i="20"/>
  <c r="N143" i="20" s="1"/>
  <c r="D142" i="20"/>
  <c r="N142" i="20" s="1"/>
  <c r="N141" i="20"/>
  <c r="M141" i="20"/>
  <c r="D141" i="20"/>
  <c r="N140" i="20"/>
  <c r="M140" i="20"/>
  <c r="D140" i="20"/>
  <c r="D139" i="20"/>
  <c r="N139" i="20" s="1"/>
  <c r="D138" i="20"/>
  <c r="N138" i="20" s="1"/>
  <c r="N137" i="20"/>
  <c r="M137" i="20"/>
  <c r="D137" i="20"/>
  <c r="N136" i="20"/>
  <c r="M136" i="20"/>
  <c r="K135" i="20"/>
  <c r="K156" i="20" s="1"/>
  <c r="J135" i="20"/>
  <c r="J156" i="20" s="1"/>
  <c r="I135" i="20"/>
  <c r="H135" i="20"/>
  <c r="G135" i="20"/>
  <c r="F135" i="20"/>
  <c r="E135" i="20"/>
  <c r="M135" i="20" s="1"/>
  <c r="N134" i="20"/>
  <c r="M134" i="20"/>
  <c r="D134" i="20"/>
  <c r="D133" i="20"/>
  <c r="N133" i="20" s="1"/>
  <c r="D132" i="20"/>
  <c r="N132" i="20" s="1"/>
  <c r="N131" i="20"/>
  <c r="M131" i="20"/>
  <c r="D131" i="20"/>
  <c r="N130" i="20"/>
  <c r="M130" i="20"/>
  <c r="D130" i="20"/>
  <c r="D129" i="20"/>
  <c r="N129" i="20" s="1"/>
  <c r="D128" i="20"/>
  <c r="N128" i="20" s="1"/>
  <c r="D127" i="20"/>
  <c r="D126" i="20"/>
  <c r="N126" i="20" s="1"/>
  <c r="N125" i="20"/>
  <c r="M125" i="20"/>
  <c r="D125" i="20"/>
  <c r="N124" i="20"/>
  <c r="M124" i="20"/>
  <c r="D124" i="20"/>
  <c r="D123" i="20"/>
  <c r="N123" i="20" s="1"/>
  <c r="D122" i="20"/>
  <c r="N122" i="20" s="1"/>
  <c r="N121" i="20"/>
  <c r="M121" i="20"/>
  <c r="D121" i="20"/>
  <c r="N120" i="20"/>
  <c r="M120" i="20"/>
  <c r="D120" i="20"/>
  <c r="D119" i="20"/>
  <c r="N119" i="20" s="1"/>
  <c r="D118" i="20"/>
  <c r="N118" i="20" s="1"/>
  <c r="N117" i="20"/>
  <c r="M117" i="20"/>
  <c r="D117" i="20"/>
  <c r="N116" i="20"/>
  <c r="M116" i="20"/>
  <c r="D116" i="20"/>
  <c r="D135" i="20" s="1"/>
  <c r="N135" i="20" s="1"/>
  <c r="N115" i="20"/>
  <c r="M115" i="20"/>
  <c r="J114" i="20"/>
  <c r="I114" i="20"/>
  <c r="H114" i="20"/>
  <c r="G114" i="20"/>
  <c r="F114" i="20"/>
  <c r="E114" i="20"/>
  <c r="D113" i="20"/>
  <c r="N113" i="20" s="1"/>
  <c r="N112" i="20"/>
  <c r="M112" i="20"/>
  <c r="D112" i="20"/>
  <c r="N111" i="20"/>
  <c r="M111" i="20"/>
  <c r="D111" i="20"/>
  <c r="D110" i="20"/>
  <c r="N110" i="20" s="1"/>
  <c r="N109" i="20"/>
  <c r="N108" i="20"/>
  <c r="M108" i="20"/>
  <c r="D108" i="20"/>
  <c r="N107" i="20"/>
  <c r="M107" i="20"/>
  <c r="D107" i="20"/>
  <c r="D106" i="20"/>
  <c r="M106" i="20" s="1"/>
  <c r="D105" i="20"/>
  <c r="N105" i="20" s="1"/>
  <c r="N104" i="20"/>
  <c r="M104" i="20"/>
  <c r="D104" i="20"/>
  <c r="N103" i="20"/>
  <c r="M103" i="20"/>
  <c r="N102" i="20"/>
  <c r="M102" i="20"/>
  <c r="N101" i="20"/>
  <c r="M101" i="20"/>
  <c r="N100" i="20"/>
  <c r="M100" i="20"/>
  <c r="J99" i="20"/>
  <c r="I99" i="20"/>
  <c r="H99" i="20"/>
  <c r="G99" i="20"/>
  <c r="F99" i="20"/>
  <c r="E99" i="20"/>
  <c r="D98" i="20"/>
  <c r="D99" i="20" s="1"/>
  <c r="N99" i="20" s="1"/>
  <c r="D97" i="20"/>
  <c r="D96" i="20"/>
  <c r="N95" i="20"/>
  <c r="M95" i="20"/>
  <c r="J94" i="20"/>
  <c r="I94" i="20"/>
  <c r="H94" i="20"/>
  <c r="G94" i="20"/>
  <c r="F94" i="20"/>
  <c r="E94" i="20"/>
  <c r="D93" i="20"/>
  <c r="D92" i="20"/>
  <c r="D91" i="20"/>
  <c r="D90" i="20"/>
  <c r="D89" i="20"/>
  <c r="D88" i="20"/>
  <c r="D87" i="20"/>
  <c r="D94" i="20" s="1"/>
  <c r="N94" i="20" s="1"/>
  <c r="N86" i="20"/>
  <c r="M86" i="20"/>
  <c r="J85" i="20"/>
  <c r="I85" i="20"/>
  <c r="H85" i="20"/>
  <c r="G85" i="20"/>
  <c r="F85" i="20"/>
  <c r="E85" i="20"/>
  <c r="N84" i="20"/>
  <c r="M84" i="20"/>
  <c r="D84" i="20"/>
  <c r="N83" i="20"/>
  <c r="M83" i="20"/>
  <c r="D83" i="20"/>
  <c r="D82" i="20"/>
  <c r="D85" i="20" s="1"/>
  <c r="N85" i="20" s="1"/>
  <c r="D81" i="20"/>
  <c r="D80" i="20"/>
  <c r="N71" i="20"/>
  <c r="M71" i="20"/>
  <c r="J70" i="20"/>
  <c r="I70" i="20"/>
  <c r="H70" i="20"/>
  <c r="G70" i="20"/>
  <c r="F70" i="20"/>
  <c r="E70" i="20"/>
  <c r="D69" i="20"/>
  <c r="D68" i="20"/>
  <c r="D67" i="20"/>
  <c r="D66" i="20"/>
  <c r="D65" i="20"/>
  <c r="D64" i="20"/>
  <c r="D63" i="20"/>
  <c r="D62" i="20"/>
  <c r="D70" i="20" s="1"/>
  <c r="N70" i="20" s="1"/>
  <c r="N61" i="20"/>
  <c r="M61" i="20"/>
  <c r="J60" i="20"/>
  <c r="I60" i="20"/>
  <c r="H60" i="20"/>
  <c r="G60" i="20"/>
  <c r="F60" i="20"/>
  <c r="E60" i="20"/>
  <c r="D59" i="20"/>
  <c r="N59" i="20" s="1"/>
  <c r="D58" i="20"/>
  <c r="D60" i="20" s="1"/>
  <c r="N60" i="20" s="1"/>
  <c r="D57" i="20"/>
  <c r="N56" i="20"/>
  <c r="M56" i="20"/>
  <c r="J55" i="20"/>
  <c r="J199" i="12" s="1"/>
  <c r="D54" i="20"/>
  <c r="N54" i="20" s="1"/>
  <c r="N53" i="20"/>
  <c r="M53" i="20"/>
  <c r="D53" i="20"/>
  <c r="N52" i="20"/>
  <c r="M52" i="20"/>
  <c r="D52" i="20"/>
  <c r="D51" i="20"/>
  <c r="M51" i="20" s="1"/>
  <c r="D50" i="20"/>
  <c r="N50" i="20" s="1"/>
  <c r="N49" i="20"/>
  <c r="M49" i="20"/>
  <c r="D49" i="20"/>
  <c r="N48" i="20"/>
  <c r="M48" i="20"/>
  <c r="D48" i="20"/>
  <c r="D47" i="20"/>
  <c r="D46" i="20"/>
  <c r="N46" i="20" s="1"/>
  <c r="N45" i="20"/>
  <c r="M45" i="20"/>
  <c r="D45" i="20"/>
  <c r="N44" i="20"/>
  <c r="M44" i="20"/>
  <c r="D44" i="20"/>
  <c r="D43" i="20"/>
  <c r="D42" i="20"/>
  <c r="N42" i="20" s="1"/>
  <c r="N41" i="20"/>
  <c r="M41" i="20"/>
  <c r="D41" i="20"/>
  <c r="N40" i="20"/>
  <c r="M40" i="20"/>
  <c r="D40" i="20"/>
  <c r="D39" i="20"/>
  <c r="D38" i="20"/>
  <c r="N38" i="20" s="1"/>
  <c r="N37" i="20"/>
  <c r="M37" i="20"/>
  <c r="D37" i="20"/>
  <c r="N36" i="20"/>
  <c r="M36" i="20"/>
  <c r="D36" i="20"/>
  <c r="D35" i="20"/>
  <c r="D34" i="20"/>
  <c r="N33" i="20"/>
  <c r="M33" i="20"/>
  <c r="D33" i="20"/>
  <c r="N32" i="20"/>
  <c r="M32" i="20"/>
  <c r="D32" i="20"/>
  <c r="D31" i="20"/>
  <c r="D30" i="20"/>
  <c r="N30" i="20" s="1"/>
  <c r="N29" i="20"/>
  <c r="M29" i="20"/>
  <c r="D29" i="20"/>
  <c r="N28" i="20"/>
  <c r="M28" i="20"/>
  <c r="D28" i="20"/>
  <c r="D27" i="20"/>
  <c r="D26" i="20"/>
  <c r="N26" i="20" s="1"/>
  <c r="N25" i="20"/>
  <c r="M25" i="20"/>
  <c r="D25" i="20"/>
  <c r="N24" i="20"/>
  <c r="M24" i="20"/>
  <c r="D24" i="20"/>
  <c r="D23" i="20"/>
  <c r="D22" i="20"/>
  <c r="N22" i="20" s="1"/>
  <c r="N21" i="20"/>
  <c r="M21" i="20"/>
  <c r="D21" i="20"/>
  <c r="N20" i="20"/>
  <c r="M20" i="20"/>
  <c r="D20" i="20"/>
  <c r="D19" i="20"/>
  <c r="D18" i="20"/>
  <c r="N18" i="20" s="1"/>
  <c r="N17" i="20"/>
  <c r="M17" i="20"/>
  <c r="D17" i="20"/>
  <c r="G16" i="20"/>
  <c r="D16" i="20" s="1"/>
  <c r="N16" i="20" s="1"/>
  <c r="N15" i="20"/>
  <c r="M15" i="20"/>
  <c r="D15" i="20"/>
  <c r="D14" i="20"/>
  <c r="G13" i="20"/>
  <c r="D13" i="20"/>
  <c r="N13" i="20" s="1"/>
  <c r="I12" i="20"/>
  <c r="D12" i="20" s="1"/>
  <c r="N12" i="20" s="1"/>
  <c r="H12" i="20"/>
  <c r="H55" i="20" s="1"/>
  <c r="H156" i="20" s="1"/>
  <c r="G12" i="20"/>
  <c r="E12" i="20"/>
  <c r="M12" i="20" s="1"/>
  <c r="D11" i="20"/>
  <c r="M11" i="20" s="1"/>
  <c r="E9" i="20"/>
  <c r="F8" i="20"/>
  <c r="F55" i="20" s="1"/>
  <c r="F156" i="20" s="1"/>
  <c r="E8" i="20"/>
  <c r="D8" i="20" s="1"/>
  <c r="E7" i="20"/>
  <c r="D7" i="20" s="1"/>
  <c r="M7" i="20" s="1"/>
  <c r="K205" i="12" l="1"/>
  <c r="K202" i="12"/>
  <c r="H199" i="12"/>
  <c r="F199" i="12"/>
  <c r="N11" i="20"/>
  <c r="K453" i="12"/>
  <c r="K458" i="12"/>
  <c r="K452" i="12"/>
  <c r="K454" i="12"/>
  <c r="K450" i="12"/>
  <c r="K451" i="12"/>
  <c r="K455" i="12"/>
  <c r="K440" i="12"/>
  <c r="K443" i="12"/>
  <c r="K445" i="12"/>
  <c r="K439" i="12"/>
  <c r="K438" i="12"/>
  <c r="J447" i="12"/>
  <c r="K442" i="12"/>
  <c r="K441" i="12"/>
  <c r="K446" i="12"/>
  <c r="K298" i="12"/>
  <c r="K297" i="12"/>
  <c r="K296" i="12"/>
  <c r="K300" i="12"/>
  <c r="K304" i="12"/>
  <c r="K292" i="12"/>
  <c r="K288" i="12"/>
  <c r="K290" i="12"/>
  <c r="K284" i="12"/>
  <c r="K289" i="12"/>
  <c r="K285" i="12"/>
  <c r="F293" i="12"/>
  <c r="J293" i="12"/>
  <c r="K287" i="12"/>
  <c r="G293" i="12"/>
  <c r="D293" i="12"/>
  <c r="H293" i="12"/>
  <c r="K286" i="12"/>
  <c r="E293" i="12"/>
  <c r="I293" i="12"/>
  <c r="K291" i="12"/>
  <c r="K299" i="12"/>
  <c r="N27" i="20"/>
  <c r="M27" i="20"/>
  <c r="M43" i="20"/>
  <c r="N43" i="20"/>
  <c r="M85" i="20"/>
  <c r="M60" i="20"/>
  <c r="M70" i="20"/>
  <c r="M94" i="20"/>
  <c r="N7" i="20"/>
  <c r="D9" i="20"/>
  <c r="N9" i="20" s="1"/>
  <c r="E55" i="20"/>
  <c r="E199" i="12" s="1"/>
  <c r="M19" i="20"/>
  <c r="N19" i="20"/>
  <c r="N23" i="20"/>
  <c r="M23" i="20"/>
  <c r="M31" i="20"/>
  <c r="N31" i="20"/>
  <c r="M39" i="20"/>
  <c r="N39" i="20"/>
  <c r="N47" i="20"/>
  <c r="M47" i="20"/>
  <c r="G55" i="20"/>
  <c r="N10" i="20"/>
  <c r="M13" i="20"/>
  <c r="M8" i="20"/>
  <c r="N8" i="20"/>
  <c r="N14" i="20"/>
  <c r="M14" i="20"/>
  <c r="M16" i="20"/>
  <c r="M99" i="20"/>
  <c r="D155" i="20"/>
  <c r="I55" i="20"/>
  <c r="M110" i="20"/>
  <c r="M119" i="20"/>
  <c r="M123" i="20"/>
  <c r="M129" i="20"/>
  <c r="M133" i="20"/>
  <c r="M139" i="20"/>
  <c r="M143" i="20"/>
  <c r="M147" i="20"/>
  <c r="M151" i="20"/>
  <c r="M18" i="20"/>
  <c r="M22" i="20"/>
  <c r="M26" i="20"/>
  <c r="M30" i="20"/>
  <c r="M38" i="20"/>
  <c r="M42" i="20"/>
  <c r="M46" i="20"/>
  <c r="M50" i="20"/>
  <c r="N51" i="20"/>
  <c r="M54" i="20"/>
  <c r="M59" i="20"/>
  <c r="N82" i="20"/>
  <c r="M105" i="20"/>
  <c r="N106" i="20"/>
  <c r="M109" i="20"/>
  <c r="M113" i="20"/>
  <c r="M118" i="20"/>
  <c r="M122" i="20"/>
  <c r="M126" i="20"/>
  <c r="M128" i="20"/>
  <c r="M132" i="20"/>
  <c r="M138" i="20"/>
  <c r="M142" i="20"/>
  <c r="M146" i="20"/>
  <c r="M150" i="20"/>
  <c r="M154" i="20"/>
  <c r="D114" i="20"/>
  <c r="M82" i="20"/>
  <c r="L446" i="12" l="1"/>
  <c r="K199" i="12"/>
  <c r="I156" i="20"/>
  <c r="I199" i="12"/>
  <c r="G156" i="20"/>
  <c r="G199" i="12"/>
  <c r="L441" i="12"/>
  <c r="N114" i="20"/>
  <c r="D993" i="12"/>
  <c r="D1000" i="12" s="1"/>
  <c r="L438" i="12"/>
  <c r="L440" i="12"/>
  <c r="L442" i="12"/>
  <c r="L286" i="12"/>
  <c r="L443" i="12"/>
  <c r="L439" i="12"/>
  <c r="L292" i="12"/>
  <c r="L284" i="12"/>
  <c r="L285" i="12"/>
  <c r="L288" i="12"/>
  <c r="E294" i="12"/>
  <c r="K293" i="12"/>
  <c r="L287" i="12"/>
  <c r="N155" i="20"/>
  <c r="M155" i="20"/>
  <c r="M114" i="20"/>
  <c r="D55" i="20"/>
  <c r="D199" i="12" s="1"/>
  <c r="E156" i="20"/>
  <c r="M9" i="20"/>
  <c r="D156" i="20" l="1"/>
  <c r="N156" i="20" s="1"/>
  <c r="N55" i="20"/>
  <c r="M55" i="20"/>
  <c r="M156" i="20"/>
  <c r="D200" i="12" l="1"/>
  <c r="E200" i="12"/>
  <c r="F200" i="12"/>
  <c r="G200" i="12"/>
  <c r="H200" i="12"/>
  <c r="I200" i="12"/>
  <c r="J200" i="12"/>
  <c r="D198" i="12"/>
  <c r="E198" i="12"/>
  <c r="F198" i="12"/>
  <c r="G198" i="12"/>
  <c r="H198" i="12"/>
  <c r="I198" i="12"/>
  <c r="J198" i="12"/>
  <c r="J193" i="12"/>
  <c r="I193" i="12"/>
  <c r="H193" i="12"/>
  <c r="J190" i="12"/>
  <c r="I190" i="12"/>
  <c r="H190" i="12"/>
  <c r="G190" i="12"/>
  <c r="D190" i="12"/>
  <c r="J188" i="12"/>
  <c r="I188" i="12"/>
  <c r="H188" i="12"/>
  <c r="G188" i="12"/>
  <c r="J186" i="12"/>
  <c r="I186" i="12"/>
  <c r="H186" i="12"/>
  <c r="G186" i="12"/>
  <c r="K200" i="12" l="1"/>
  <c r="K198" i="12"/>
  <c r="E84" i="17"/>
  <c r="F84" i="17"/>
  <c r="G84" i="17"/>
  <c r="H84" i="17"/>
  <c r="I84" i="17"/>
  <c r="J84" i="17"/>
  <c r="D96" i="17" l="1"/>
  <c r="D1035" i="12" l="1"/>
  <c r="D542" i="12"/>
  <c r="D590" i="12" s="1"/>
  <c r="D57" i="17"/>
  <c r="D358" i="12"/>
  <c r="D44" i="17"/>
  <c r="D338" i="12"/>
  <c r="D42" i="17"/>
  <c r="F12" i="17"/>
  <c r="D1144" i="12" l="1"/>
  <c r="D446" i="12"/>
  <c r="F24" i="12"/>
  <c r="F190" i="12" s="1"/>
  <c r="E24" i="12"/>
  <c r="E190" i="12" s="1"/>
  <c r="F23" i="12"/>
  <c r="E23" i="12"/>
  <c r="K190" i="12" l="1"/>
  <c r="E917" i="12"/>
  <c r="F917" i="12"/>
  <c r="G917" i="12"/>
  <c r="H917" i="12"/>
  <c r="I917" i="12"/>
  <c r="J917" i="12"/>
  <c r="F33" i="17"/>
  <c r="H33" i="17"/>
  <c r="I33" i="17"/>
  <c r="J33" i="17"/>
  <c r="E20" i="4"/>
  <c r="F20" i="4"/>
  <c r="G20" i="4"/>
  <c r="H20" i="4"/>
  <c r="I20" i="4"/>
  <c r="J20" i="4"/>
  <c r="D20" i="4"/>
  <c r="E274" i="12"/>
  <c r="E209" i="12" s="1"/>
  <c r="F274" i="12"/>
  <c r="F209" i="12" s="1"/>
  <c r="G274" i="12"/>
  <c r="G209" i="12" s="1"/>
  <c r="H274" i="12"/>
  <c r="H209" i="12" s="1"/>
  <c r="I274" i="12"/>
  <c r="I209" i="12" s="1"/>
  <c r="J274" i="12"/>
  <c r="J209" i="12" s="1"/>
  <c r="D274" i="12"/>
  <c r="D209" i="12" s="1"/>
  <c r="H704" i="12"/>
  <c r="H705" i="12" s="1"/>
  <c r="G704" i="12"/>
  <c r="G705" i="12" s="1"/>
  <c r="H132" i="7"/>
  <c r="G132" i="7"/>
  <c r="D132" i="7" s="1"/>
  <c r="E58" i="12"/>
  <c r="F58" i="12"/>
  <c r="G58" i="12"/>
  <c r="H58" i="12"/>
  <c r="I58" i="12"/>
  <c r="J58" i="12"/>
  <c r="E22" i="9"/>
  <c r="F22" i="9"/>
  <c r="G22" i="9"/>
  <c r="H22" i="9"/>
  <c r="I22" i="9"/>
  <c r="J22" i="9"/>
  <c r="D61" i="12"/>
  <c r="D58" i="12" s="1"/>
  <c r="L190" i="12" l="1"/>
  <c r="E576" i="12"/>
  <c r="E571" i="12" s="1"/>
  <c r="F576" i="12"/>
  <c r="F571" i="12" s="1"/>
  <c r="G576" i="12"/>
  <c r="G571" i="12" s="1"/>
  <c r="H576" i="12"/>
  <c r="H571" i="12" s="1"/>
  <c r="I576" i="12"/>
  <c r="I571" i="12" s="1"/>
  <c r="J576" i="12"/>
  <c r="J571" i="12" s="1"/>
  <c r="D576" i="12"/>
  <c r="D571" i="12" s="1"/>
  <c r="H586" i="12" l="1"/>
  <c r="H591" i="12" s="1"/>
  <c r="J586" i="12"/>
  <c r="J591" i="12" s="1"/>
  <c r="G586" i="12"/>
  <c r="G591" i="12" s="1"/>
  <c r="F586" i="12"/>
  <c r="F591" i="12" s="1"/>
  <c r="I586" i="12"/>
  <c r="I591" i="12" s="1"/>
  <c r="E586" i="12"/>
  <c r="E591" i="12" s="1"/>
  <c r="E107" i="12"/>
  <c r="F107" i="12"/>
  <c r="G107" i="12"/>
  <c r="H107" i="12"/>
  <c r="I107" i="12"/>
  <c r="J107" i="12"/>
  <c r="D107" i="12"/>
  <c r="E81" i="12"/>
  <c r="F81" i="12"/>
  <c r="G81" i="12"/>
  <c r="H81" i="12"/>
  <c r="I81" i="12"/>
  <c r="J81" i="12"/>
  <c r="D81" i="12"/>
  <c r="E73" i="12"/>
  <c r="F73" i="12"/>
  <c r="G73" i="12"/>
  <c r="H73" i="12"/>
  <c r="I73" i="12"/>
  <c r="J73" i="12"/>
  <c r="D73" i="12"/>
  <c r="E70" i="12"/>
  <c r="F70" i="12"/>
  <c r="G70" i="12"/>
  <c r="H70" i="12"/>
  <c r="I70" i="12"/>
  <c r="J70" i="12"/>
  <c r="D70" i="12"/>
  <c r="E78" i="12"/>
  <c r="F78" i="12"/>
  <c r="G78" i="12"/>
  <c r="H78" i="12"/>
  <c r="I78" i="12"/>
  <c r="J78" i="12"/>
  <c r="D78" i="12"/>
  <c r="D25" i="8"/>
  <c r="K586" i="12" l="1"/>
  <c r="E592" i="12"/>
  <c r="E48" i="17"/>
  <c r="F48" i="17"/>
  <c r="G48" i="17"/>
  <c r="H48" i="17"/>
  <c r="I48" i="17"/>
  <c r="J48" i="17"/>
  <c r="I309" i="12"/>
  <c r="J309" i="12"/>
  <c r="L586" i="12" l="1"/>
  <c r="K591" i="12"/>
  <c r="N121" i="17"/>
  <c r="E12" i="17"/>
  <c r="N423" i="13"/>
  <c r="E12" i="13"/>
  <c r="N137" i="8"/>
  <c r="D8" i="8"/>
  <c r="F8" i="8"/>
  <c r="E8" i="8"/>
  <c r="N122" i="15"/>
  <c r="N96" i="14" l="1"/>
  <c r="F12" i="14" l="1"/>
  <c r="N120" i="9"/>
  <c r="F12" i="9"/>
  <c r="N106" i="4"/>
  <c r="F10" i="4" l="1"/>
  <c r="F12" i="15"/>
  <c r="F17" i="15" s="1"/>
  <c r="E12" i="15"/>
  <c r="E17" i="15" s="1"/>
  <c r="M17" i="15" s="1"/>
  <c r="F20" i="12" l="1"/>
  <c r="F186" i="12" s="1"/>
  <c r="N220" i="7"/>
  <c r="E75" i="7" l="1"/>
  <c r="E111" i="7" l="1"/>
  <c r="F12" i="7"/>
  <c r="E199" i="7"/>
  <c r="E31" i="7"/>
  <c r="E65" i="7" s="1"/>
  <c r="P1369" i="12"/>
  <c r="O209" i="12"/>
  <c r="M84" i="17" l="1"/>
  <c r="D707" i="12"/>
  <c r="D706" i="12"/>
  <c r="D704" i="12"/>
  <c r="D705" i="12" s="1"/>
  <c r="D703" i="12"/>
  <c r="D702" i="12"/>
  <c r="D696" i="12"/>
  <c r="D695" i="12"/>
  <c r="D694" i="12"/>
  <c r="D693" i="12"/>
  <c r="D692" i="12"/>
  <c r="D691" i="12"/>
  <c r="D690" i="12"/>
  <c r="D689" i="12"/>
  <c r="D688" i="12"/>
  <c r="D687" i="12"/>
  <c r="D686" i="12"/>
  <c r="D685" i="12"/>
  <c r="D684" i="12"/>
  <c r="D683" i="12"/>
  <c r="D682" i="12"/>
  <c r="D681" i="12"/>
  <c r="D680" i="12"/>
  <c r="D679" i="12"/>
  <c r="D678" i="12"/>
  <c r="D677" i="12"/>
  <c r="D676" i="12"/>
  <c r="D675" i="12"/>
  <c r="D674" i="12"/>
  <c r="D673" i="12"/>
  <c r="D672" i="12"/>
  <c r="D671" i="12"/>
  <c r="D670" i="12"/>
  <c r="D669" i="12"/>
  <c r="J668" i="12"/>
  <c r="I668" i="12"/>
  <c r="H668" i="12"/>
  <c r="G668" i="12"/>
  <c r="F668" i="12"/>
  <c r="E668" i="12"/>
  <c r="D651" i="12"/>
  <c r="D650" i="12"/>
  <c r="J648" i="12"/>
  <c r="J647" i="12" s="1"/>
  <c r="I648" i="12"/>
  <c r="I647" i="12" s="1"/>
  <c r="H648" i="12"/>
  <c r="H647" i="12" s="1"/>
  <c r="G648" i="12"/>
  <c r="G647" i="12" s="1"/>
  <c r="F648" i="12"/>
  <c r="F647" i="12" s="1"/>
  <c r="E648" i="12"/>
  <c r="E647" i="12" s="1"/>
  <c r="J642" i="12"/>
  <c r="J717" i="12" s="1"/>
  <c r="I642" i="12"/>
  <c r="I717" i="12" s="1"/>
  <c r="H642" i="12"/>
  <c r="H717" i="12" s="1"/>
  <c r="G642" i="12"/>
  <c r="G717" i="12" s="1"/>
  <c r="F642" i="12"/>
  <c r="F717" i="12" s="1"/>
  <c r="E642" i="12"/>
  <c r="E717" i="12" s="1"/>
  <c r="D642" i="12"/>
  <c r="J638" i="12"/>
  <c r="I638" i="12"/>
  <c r="H638" i="12"/>
  <c r="G638" i="12"/>
  <c r="F638" i="12"/>
  <c r="E638" i="12"/>
  <c r="D638" i="12"/>
  <c r="D624" i="12"/>
  <c r="D623" i="12"/>
  <c r="D622" i="12" s="1"/>
  <c r="D619" i="12"/>
  <c r="J713" i="12"/>
  <c r="I713" i="12"/>
  <c r="F713" i="12"/>
  <c r="E713" i="12"/>
  <c r="E610" i="12"/>
  <c r="D610" i="12" s="1"/>
  <c r="D609" i="12"/>
  <c r="J608" i="12"/>
  <c r="J711" i="12" s="1"/>
  <c r="I608" i="12"/>
  <c r="I711" i="12" s="1"/>
  <c r="H608" i="12"/>
  <c r="G608" i="12"/>
  <c r="G711" i="12" s="1"/>
  <c r="F608" i="12"/>
  <c r="F711" i="12" s="1"/>
  <c r="D717" i="12" l="1"/>
  <c r="G715" i="12"/>
  <c r="G633" i="12"/>
  <c r="F715" i="12"/>
  <c r="F720" i="12" s="1"/>
  <c r="F633" i="12"/>
  <c r="J715" i="12"/>
  <c r="J720" i="12" s="1"/>
  <c r="J633" i="12"/>
  <c r="D715" i="12"/>
  <c r="D633" i="12"/>
  <c r="H715" i="12"/>
  <c r="H633" i="12"/>
  <c r="E715" i="12"/>
  <c r="E633" i="12"/>
  <c r="I715" i="12"/>
  <c r="I720" i="12" s="1"/>
  <c r="I633" i="12"/>
  <c r="I662" i="12"/>
  <c r="I661" i="12" s="1"/>
  <c r="H711" i="12"/>
  <c r="G713" i="12"/>
  <c r="D713" i="12"/>
  <c r="H713" i="12"/>
  <c r="K713" i="12"/>
  <c r="K717" i="12"/>
  <c r="D648" i="12"/>
  <c r="D647" i="12" s="1"/>
  <c r="H662" i="12"/>
  <c r="H661" i="12" s="1"/>
  <c r="G662" i="12"/>
  <c r="G661" i="12" s="1"/>
  <c r="I607" i="12"/>
  <c r="E662" i="12"/>
  <c r="E661" i="12" s="1"/>
  <c r="D668" i="12"/>
  <c r="D662" i="12" s="1"/>
  <c r="D661" i="12" s="1"/>
  <c r="F662" i="12"/>
  <c r="F661" i="12" s="1"/>
  <c r="J662" i="12"/>
  <c r="J661" i="12" s="1"/>
  <c r="F607" i="12"/>
  <c r="H607" i="12"/>
  <c r="J607" i="12"/>
  <c r="E608" i="12"/>
  <c r="E711" i="12" s="1"/>
  <c r="G607" i="12"/>
  <c r="D608" i="12"/>
  <c r="L717" i="12" l="1"/>
  <c r="L713" i="12"/>
  <c r="K715" i="12"/>
  <c r="G720" i="12"/>
  <c r="D711" i="12"/>
  <c r="D720" i="12" s="1"/>
  <c r="K711" i="12"/>
  <c r="E720" i="12"/>
  <c r="E721" i="12" s="1"/>
  <c r="H720" i="12"/>
  <c r="E607" i="12"/>
  <c r="E606" i="12" s="1"/>
  <c r="D607" i="12"/>
  <c r="D606" i="12" s="1"/>
  <c r="F606" i="12"/>
  <c r="J606" i="12"/>
  <c r="H606" i="12"/>
  <c r="G606" i="12"/>
  <c r="I606" i="12"/>
  <c r="L715" i="12" l="1"/>
  <c r="K720" i="12"/>
  <c r="L711" i="12"/>
  <c r="O606" i="12"/>
  <c r="E9" i="12"/>
  <c r="E57" i="12" l="1"/>
  <c r="E128" i="12" l="1"/>
  <c r="E120" i="12" s="1"/>
  <c r="F128" i="12"/>
  <c r="F120" i="12" s="1"/>
  <c r="G128" i="12"/>
  <c r="G120" i="12" s="1"/>
  <c r="H128" i="12"/>
  <c r="H120" i="12" s="1"/>
  <c r="I128" i="12"/>
  <c r="I120" i="12" s="1"/>
  <c r="J128" i="12"/>
  <c r="J120" i="12" s="1"/>
  <c r="D128" i="12"/>
  <c r="D26" i="14"/>
  <c r="D201" i="12" s="1"/>
  <c r="D31" i="14"/>
  <c r="E26" i="14"/>
  <c r="E201" i="12" s="1"/>
  <c r="F26" i="14"/>
  <c r="F201" i="12" s="1"/>
  <c r="G26" i="14"/>
  <c r="H26" i="14"/>
  <c r="I26" i="14"/>
  <c r="J26" i="14"/>
  <c r="K201" i="12" l="1"/>
  <c r="M26" i="14"/>
  <c r="E163" i="12"/>
  <c r="F163" i="12"/>
  <c r="G163" i="12"/>
  <c r="H163" i="12"/>
  <c r="I163" i="12"/>
  <c r="J163" i="12"/>
  <c r="D163" i="12"/>
  <c r="D162" i="12"/>
  <c r="J160" i="12"/>
  <c r="J192" i="12" s="1"/>
  <c r="I160" i="12"/>
  <c r="I192" i="12" s="1"/>
  <c r="H160" i="12"/>
  <c r="H192" i="12" s="1"/>
  <c r="G160" i="12"/>
  <c r="G192" i="12" s="1"/>
  <c r="F160" i="12"/>
  <c r="E160" i="12"/>
  <c r="D159" i="12"/>
  <c r="D155" i="12" s="1"/>
  <c r="J155" i="12"/>
  <c r="J191" i="12" s="1"/>
  <c r="I155" i="12"/>
  <c r="I191" i="12" s="1"/>
  <c r="H155" i="12"/>
  <c r="H191" i="12" s="1"/>
  <c r="G155" i="12"/>
  <c r="G191" i="12" s="1"/>
  <c r="F155" i="12"/>
  <c r="E155" i="12"/>
  <c r="J144" i="12"/>
  <c r="I144" i="12"/>
  <c r="H144" i="12"/>
  <c r="G144" i="12"/>
  <c r="F144" i="12"/>
  <c r="E144" i="12"/>
  <c r="D144" i="12"/>
  <c r="D143" i="12"/>
  <c r="D142" i="12" s="1"/>
  <c r="J142" i="12"/>
  <c r="J185" i="12" s="1"/>
  <c r="I142" i="12"/>
  <c r="I185" i="12" s="1"/>
  <c r="H142" i="12"/>
  <c r="H185" i="12" s="1"/>
  <c r="G142" i="12"/>
  <c r="G185" i="12" s="1"/>
  <c r="F142" i="12"/>
  <c r="E142" i="12"/>
  <c r="J136" i="12"/>
  <c r="I136" i="12"/>
  <c r="H136" i="12"/>
  <c r="G136" i="12"/>
  <c r="F136" i="12"/>
  <c r="E136" i="12"/>
  <c r="D136" i="12"/>
  <c r="J134" i="12"/>
  <c r="I134" i="12"/>
  <c r="H134" i="12"/>
  <c r="G134" i="12"/>
  <c r="F134" i="12"/>
  <c r="E134" i="12"/>
  <c r="D134" i="12"/>
  <c r="D133" i="12" s="1"/>
  <c r="D122" i="12"/>
  <c r="D121" i="12"/>
  <c r="D120" i="12" s="1"/>
  <c r="I101" i="12"/>
  <c r="I98" i="12" s="1"/>
  <c r="J101" i="12"/>
  <c r="J98" i="12" s="1"/>
  <c r="F101" i="12"/>
  <c r="F98" i="12" s="1"/>
  <c r="C98" i="12"/>
  <c r="J94" i="12"/>
  <c r="I94" i="12"/>
  <c r="H94" i="12"/>
  <c r="G94" i="12"/>
  <c r="F94" i="12"/>
  <c r="E94" i="12"/>
  <c r="D94" i="12"/>
  <c r="D92" i="12" s="1"/>
  <c r="I89" i="12"/>
  <c r="D90" i="12"/>
  <c r="J89" i="12"/>
  <c r="F89" i="12"/>
  <c r="J86" i="12"/>
  <c r="I86" i="12"/>
  <c r="H86" i="12"/>
  <c r="G86" i="12"/>
  <c r="F86" i="12"/>
  <c r="E86" i="12"/>
  <c r="D86" i="12"/>
  <c r="C85" i="12"/>
  <c r="J65" i="12"/>
  <c r="I65" i="12"/>
  <c r="H65" i="12"/>
  <c r="G65" i="12"/>
  <c r="F65" i="12"/>
  <c r="E65" i="12"/>
  <c r="D65" i="12"/>
  <c r="E15" i="17"/>
  <c r="I187" i="12" l="1"/>
  <c r="F187" i="12"/>
  <c r="E92" i="12"/>
  <c r="E189" i="12"/>
  <c r="I92" i="12"/>
  <c r="I189" i="12"/>
  <c r="J187" i="12"/>
  <c r="F92" i="12"/>
  <c r="F189" i="12"/>
  <c r="J92" i="12"/>
  <c r="J189" i="12"/>
  <c r="G92" i="12"/>
  <c r="G189" i="12"/>
  <c r="H92" i="12"/>
  <c r="H189" i="12"/>
  <c r="G85" i="12"/>
  <c r="D85" i="12"/>
  <c r="H85" i="12"/>
  <c r="E85" i="12"/>
  <c r="I85" i="12"/>
  <c r="F85" i="12"/>
  <c r="J85" i="12"/>
  <c r="J141" i="12"/>
  <c r="E89" i="12"/>
  <c r="F141" i="12"/>
  <c r="D160" i="12"/>
  <c r="D141" i="12" s="1"/>
  <c r="H141" i="12"/>
  <c r="E141" i="12"/>
  <c r="G141" i="12"/>
  <c r="I141" i="12"/>
  <c r="D89" i="12"/>
  <c r="G89" i="12"/>
  <c r="D101" i="12"/>
  <c r="D98" i="12" s="1"/>
  <c r="G101" i="12"/>
  <c r="G98" i="12" s="1"/>
  <c r="H89" i="12"/>
  <c r="H101" i="12"/>
  <c r="H98" i="12" s="1"/>
  <c r="E101" i="12"/>
  <c r="E98" i="12" s="1"/>
  <c r="E13" i="9"/>
  <c r="D13" i="9"/>
  <c r="K189" i="12" l="1"/>
  <c r="I194" i="12"/>
  <c r="J194" i="12"/>
  <c r="D187" i="12"/>
  <c r="H187" i="12"/>
  <c r="H194" i="12" s="1"/>
  <c r="E187" i="12"/>
  <c r="L189" i="12"/>
  <c r="G187" i="12"/>
  <c r="E49" i="12"/>
  <c r="D49" i="12" s="1"/>
  <c r="E13" i="7"/>
  <c r="D13" i="7" s="1"/>
  <c r="E14" i="16"/>
  <c r="E12" i="7"/>
  <c r="D12" i="7"/>
  <c r="E13" i="16"/>
  <c r="E12" i="16"/>
  <c r="D12" i="16" s="1"/>
  <c r="E11" i="7"/>
  <c r="E16" i="16"/>
  <c r="D16" i="16"/>
  <c r="E15" i="7"/>
  <c r="K187" i="12" l="1"/>
  <c r="E20" i="7"/>
  <c r="E197" i="12" s="1"/>
  <c r="F429" i="16"/>
  <c r="J429" i="16"/>
  <c r="G330" i="16"/>
  <c r="D330" i="16" s="1"/>
  <c r="I329" i="16"/>
  <c r="E329" i="16"/>
  <c r="G329" i="16" s="1"/>
  <c r="D329" i="16" s="1"/>
  <c r="E429" i="16"/>
  <c r="L187" i="12" l="1"/>
  <c r="D429" i="16"/>
  <c r="I429" i="16"/>
  <c r="G429" i="16"/>
  <c r="H329" i="16"/>
  <c r="H429" i="16" s="1"/>
  <c r="E952" i="12"/>
  <c r="F952" i="12"/>
  <c r="G952" i="12"/>
  <c r="H952" i="12"/>
  <c r="I952" i="12"/>
  <c r="J952" i="12"/>
  <c r="D952" i="12"/>
  <c r="E50" i="12" l="1"/>
  <c r="D50" i="12" s="1"/>
  <c r="D40" i="12"/>
  <c r="E30" i="12"/>
  <c r="D30" i="12" s="1"/>
  <c r="E10" i="12"/>
  <c r="E20" i="12"/>
  <c r="D20" i="12" s="1"/>
  <c r="D233" i="16"/>
  <c r="D232" i="16"/>
  <c r="D231" i="16"/>
  <c r="D230" i="16"/>
  <c r="E229" i="16"/>
  <c r="D229" i="16" s="1"/>
  <c r="D228" i="16"/>
  <c r="E227" i="16"/>
  <c r="D227" i="16" s="1"/>
  <c r="E226" i="16"/>
  <c r="D226" i="16" s="1"/>
  <c r="E225" i="16"/>
  <c r="D225" i="16" s="1"/>
  <c r="E13" i="4"/>
  <c r="D17" i="4"/>
  <c r="D16" i="4"/>
  <c r="D15" i="4"/>
  <c r="D14" i="4"/>
  <c r="D13" i="4"/>
  <c r="D12" i="4"/>
  <c r="E11" i="4"/>
  <c r="D11" i="4" s="1"/>
  <c r="E10" i="4"/>
  <c r="D10" i="4" s="1"/>
  <c r="E9" i="4"/>
  <c r="D9" i="4" s="1"/>
  <c r="E186" i="12" l="1"/>
  <c r="D10" i="12"/>
  <c r="D186" i="12" s="1"/>
  <c r="J1539" i="16"/>
  <c r="I1539" i="16"/>
  <c r="H1539" i="16"/>
  <c r="G1539" i="16"/>
  <c r="F1539" i="16"/>
  <c r="E1539" i="16"/>
  <c r="D1539" i="16"/>
  <c r="J1535" i="16"/>
  <c r="I1535" i="16"/>
  <c r="H1535" i="16"/>
  <c r="G1535" i="16"/>
  <c r="F1535" i="16"/>
  <c r="E1535" i="16"/>
  <c r="D1535" i="16"/>
  <c r="J1525" i="16"/>
  <c r="I1525" i="16"/>
  <c r="F1525" i="16"/>
  <c r="G1524" i="16"/>
  <c r="E1524" i="16"/>
  <c r="G1523" i="16"/>
  <c r="E1523" i="16"/>
  <c r="H1522" i="16"/>
  <c r="H1525" i="16" s="1"/>
  <c r="G1522" i="16"/>
  <c r="E1520" i="16"/>
  <c r="D1520" i="16" s="1"/>
  <c r="E1519" i="16"/>
  <c r="D1519" i="16" s="1"/>
  <c r="G1518" i="16"/>
  <c r="E1518" i="16"/>
  <c r="D1516" i="16"/>
  <c r="J1514" i="16"/>
  <c r="I1514" i="16"/>
  <c r="H1514" i="16"/>
  <c r="G1514" i="16"/>
  <c r="F1514" i="16"/>
  <c r="E1514" i="16"/>
  <c r="D1514" i="16"/>
  <c r="J1508" i="16"/>
  <c r="I1508" i="16"/>
  <c r="H1508" i="16"/>
  <c r="G1508" i="16"/>
  <c r="F1508" i="16"/>
  <c r="E1508" i="16"/>
  <c r="D1508" i="16"/>
  <c r="J1505" i="16"/>
  <c r="I1505" i="16"/>
  <c r="H1505" i="16"/>
  <c r="G1505" i="16"/>
  <c r="F1505" i="16"/>
  <c r="E1505" i="16"/>
  <c r="D1504" i="16"/>
  <c r="D1503" i="16"/>
  <c r="D1495" i="16"/>
  <c r="D1494" i="16"/>
  <c r="D1493" i="16"/>
  <c r="D1492" i="16"/>
  <c r="D1491" i="16"/>
  <c r="D1490" i="16"/>
  <c r="D1489" i="16"/>
  <c r="J1487" i="16"/>
  <c r="I1487" i="16"/>
  <c r="H1487" i="16"/>
  <c r="G1487" i="16"/>
  <c r="F1487" i="16"/>
  <c r="E1487" i="16"/>
  <c r="D1486" i="16"/>
  <c r="D1487" i="16" s="1"/>
  <c r="J1482" i="16"/>
  <c r="I1482" i="16"/>
  <c r="H1482" i="16"/>
  <c r="G1482" i="16"/>
  <c r="F1482" i="16"/>
  <c r="E1482" i="16"/>
  <c r="D1482" i="16"/>
  <c r="J1477" i="16"/>
  <c r="I1477" i="16"/>
  <c r="H1477" i="16"/>
  <c r="F1477" i="16"/>
  <c r="E1468" i="16"/>
  <c r="D1468" i="16" s="1"/>
  <c r="D1467" i="16"/>
  <c r="E1467" i="16" s="1"/>
  <c r="G1467" i="16" s="1"/>
  <c r="G1477" i="16" s="1"/>
  <c r="D1466" i="16"/>
  <c r="J1464" i="16"/>
  <c r="I1464" i="16"/>
  <c r="H1464" i="16"/>
  <c r="G1464" i="16"/>
  <c r="F1464" i="16"/>
  <c r="E1464" i="16"/>
  <c r="D1463" i="16"/>
  <c r="D1462" i="16"/>
  <c r="D1461" i="16"/>
  <c r="D1460" i="16"/>
  <c r="D1459" i="16"/>
  <c r="D1458" i="16"/>
  <c r="D1457" i="16"/>
  <c r="D1456" i="16"/>
  <c r="D1455" i="16"/>
  <c r="D1454" i="16"/>
  <c r="D1453" i="16"/>
  <c r="D1452" i="16"/>
  <c r="J1449" i="16"/>
  <c r="I1449" i="16"/>
  <c r="H1449" i="16"/>
  <c r="F1449" i="16"/>
  <c r="D1448" i="16"/>
  <c r="D1447" i="16"/>
  <c r="D1446" i="16"/>
  <c r="D1444" i="16"/>
  <c r="D1443" i="16"/>
  <c r="D1442" i="16"/>
  <c r="D1441" i="16"/>
  <c r="D1440" i="16"/>
  <c r="D1439" i="16"/>
  <c r="D1438" i="16"/>
  <c r="D1437" i="16"/>
  <c r="D1436" i="16"/>
  <c r="G1435" i="16"/>
  <c r="G1449" i="16" s="1"/>
  <c r="E1435" i="16"/>
  <c r="E1449" i="16" s="1"/>
  <c r="J1433" i="16"/>
  <c r="I1433" i="16"/>
  <c r="H1433" i="16"/>
  <c r="F1433" i="16"/>
  <c r="E1431" i="16"/>
  <c r="D1430" i="16"/>
  <c r="E1429" i="16"/>
  <c r="D1429" i="16" s="1"/>
  <c r="E1428" i="16"/>
  <c r="D1428" i="16" s="1"/>
  <c r="E1427" i="16"/>
  <c r="D1427" i="16" s="1"/>
  <c r="J118" i="17"/>
  <c r="I118" i="17"/>
  <c r="H118" i="17"/>
  <c r="G118" i="17"/>
  <c r="F118" i="17"/>
  <c r="E118" i="17"/>
  <c r="D118" i="17"/>
  <c r="J114" i="17"/>
  <c r="I114" i="17"/>
  <c r="H114" i="17"/>
  <c r="G114" i="17"/>
  <c r="F114" i="17"/>
  <c r="E114" i="17"/>
  <c r="D114" i="17"/>
  <c r="J93" i="17"/>
  <c r="I93" i="17"/>
  <c r="H93" i="17"/>
  <c r="G93" i="17"/>
  <c r="F93" i="17"/>
  <c r="E93" i="17"/>
  <c r="D93" i="17"/>
  <c r="J87" i="17"/>
  <c r="I87" i="17"/>
  <c r="H87" i="17"/>
  <c r="G87" i="17"/>
  <c r="F87" i="17"/>
  <c r="E87" i="17"/>
  <c r="D87" i="17"/>
  <c r="J71" i="17"/>
  <c r="I71" i="17"/>
  <c r="H71" i="17"/>
  <c r="G71" i="17"/>
  <c r="F71" i="17"/>
  <c r="E71" i="17"/>
  <c r="J66" i="17"/>
  <c r="I66" i="17"/>
  <c r="H66" i="17"/>
  <c r="G66" i="17"/>
  <c r="F66" i="17"/>
  <c r="E66" i="17"/>
  <c r="D66" i="17"/>
  <c r="J61" i="17"/>
  <c r="I61" i="17"/>
  <c r="H61" i="17"/>
  <c r="F61" i="17"/>
  <c r="J17" i="17"/>
  <c r="I17" i="17"/>
  <c r="H17" i="17"/>
  <c r="F17" i="17"/>
  <c r="G103" i="17"/>
  <c r="E103" i="17"/>
  <c r="G102" i="17"/>
  <c r="E102" i="17"/>
  <c r="H101" i="17"/>
  <c r="G101" i="17"/>
  <c r="D101" i="17" s="1"/>
  <c r="E99" i="17"/>
  <c r="D99" i="17" s="1"/>
  <c r="E98" i="17"/>
  <c r="D98" i="17" s="1"/>
  <c r="G97" i="17"/>
  <c r="E97" i="17"/>
  <c r="D95" i="17"/>
  <c r="D79" i="17"/>
  <c r="D78" i="17"/>
  <c r="D77" i="17"/>
  <c r="D76" i="17"/>
  <c r="D75" i="17"/>
  <c r="D74" i="17"/>
  <c r="D73" i="17"/>
  <c r="D70" i="17"/>
  <c r="D71" i="17" s="1"/>
  <c r="E52" i="17"/>
  <c r="D52" i="17" s="1"/>
  <c r="D51" i="17"/>
  <c r="D50" i="17"/>
  <c r="D47" i="17"/>
  <c r="D46" i="17"/>
  <c r="D45" i="17"/>
  <c r="D43" i="17"/>
  <c r="D41" i="17"/>
  <c r="D40" i="17"/>
  <c r="D39" i="17"/>
  <c r="D38" i="17"/>
  <c r="D37" i="17"/>
  <c r="D36" i="17"/>
  <c r="D32" i="17"/>
  <c r="D31" i="17"/>
  <c r="D30" i="17"/>
  <c r="D28" i="17"/>
  <c r="D27" i="17"/>
  <c r="D26" i="17"/>
  <c r="D25" i="17"/>
  <c r="D24" i="17"/>
  <c r="D23" i="17"/>
  <c r="D22" i="17"/>
  <c r="D21" i="17"/>
  <c r="D20" i="17"/>
  <c r="G19" i="17"/>
  <c r="G33" i="17" s="1"/>
  <c r="E19" i="17"/>
  <c r="D14" i="17"/>
  <c r="E13" i="17"/>
  <c r="D13" i="17" s="1"/>
  <c r="D12" i="17"/>
  <c r="E11" i="17"/>
  <c r="D11" i="17" s="1"/>
  <c r="K186" i="12" l="1"/>
  <c r="I602" i="12"/>
  <c r="I119" i="17"/>
  <c r="F602" i="12"/>
  <c r="F119" i="17"/>
  <c r="H602" i="12"/>
  <c r="H119" i="17"/>
  <c r="J602" i="12"/>
  <c r="J119" i="17"/>
  <c r="D97" i="17"/>
  <c r="M114" i="17"/>
  <c r="E33" i="17"/>
  <c r="D48" i="17"/>
  <c r="M71" i="17"/>
  <c r="M104" i="17"/>
  <c r="M66" i="17"/>
  <c r="M93" i="17"/>
  <c r="M48" i="17"/>
  <c r="M87" i="17"/>
  <c r="M118" i="17"/>
  <c r="D61" i="17"/>
  <c r="D84" i="17"/>
  <c r="D17" i="17"/>
  <c r="J1540" i="16"/>
  <c r="F1540" i="16"/>
  <c r="H1540" i="16"/>
  <c r="I1540" i="16"/>
  <c r="D1523" i="16"/>
  <c r="D1524" i="16"/>
  <c r="D1518" i="16"/>
  <c r="G1525" i="16"/>
  <c r="D1477" i="16"/>
  <c r="E1525" i="16"/>
  <c r="D1505" i="16"/>
  <c r="D1464" i="16"/>
  <c r="D1433" i="16"/>
  <c r="E1430" i="16"/>
  <c r="G1430" i="16" s="1"/>
  <c r="G1433" i="16" s="1"/>
  <c r="E1466" i="16"/>
  <c r="E1477" i="16" s="1"/>
  <c r="D1435" i="16"/>
  <c r="D1449" i="16" s="1"/>
  <c r="D1522" i="16"/>
  <c r="E50" i="17"/>
  <c r="D103" i="17"/>
  <c r="D19" i="17"/>
  <c r="D33" i="17" s="1"/>
  <c r="D102" i="17"/>
  <c r="D104" i="17" s="1"/>
  <c r="E14" i="17"/>
  <c r="G14" i="17" s="1"/>
  <c r="G17" i="17" s="1"/>
  <c r="E51" i="17"/>
  <c r="G51" i="17" s="1"/>
  <c r="G61" i="17" s="1"/>
  <c r="L186" i="12" l="1"/>
  <c r="D602" i="12"/>
  <c r="D119" i="17"/>
  <c r="G602" i="12"/>
  <c r="G119" i="17"/>
  <c r="M33" i="17"/>
  <c r="G1540" i="16"/>
  <c r="D1525" i="16"/>
  <c r="D1540" i="16" s="1"/>
  <c r="E1433" i="16"/>
  <c r="E1540" i="16" s="1"/>
  <c r="E61" i="17"/>
  <c r="E17" i="17"/>
  <c r="E602" i="12" l="1"/>
  <c r="E119" i="17"/>
  <c r="M119" i="17" s="1"/>
  <c r="M120" i="17" s="1"/>
  <c r="M121" i="17" s="1"/>
  <c r="M17" i="17"/>
  <c r="M61" i="17"/>
  <c r="J565" i="12"/>
  <c r="I565" i="12"/>
  <c r="H565" i="12"/>
  <c r="G565" i="12"/>
  <c r="F565" i="12"/>
  <c r="E565" i="12"/>
  <c r="D565" i="12"/>
  <c r="D557" i="12"/>
  <c r="D555" i="12" s="1"/>
  <c r="J555" i="12"/>
  <c r="I555" i="12"/>
  <c r="H555" i="12"/>
  <c r="G555" i="12"/>
  <c r="F555" i="12"/>
  <c r="E555" i="12"/>
  <c r="D544" i="12"/>
  <c r="D543" i="12" s="1"/>
  <c r="D533" i="12"/>
  <c r="J533" i="12"/>
  <c r="I533" i="12"/>
  <c r="H533" i="12"/>
  <c r="G533" i="12"/>
  <c r="F533" i="12"/>
  <c r="E533" i="12"/>
  <c r="J523" i="12"/>
  <c r="I523" i="12"/>
  <c r="H523" i="12"/>
  <c r="G523" i="12"/>
  <c r="F523" i="12"/>
  <c r="E523" i="12"/>
  <c r="D523" i="12"/>
  <c r="D589" i="12"/>
  <c r="D520" i="12"/>
  <c r="D588" i="12" s="1"/>
  <c r="D519" i="12"/>
  <c r="D587" i="12" s="1"/>
  <c r="D518" i="12"/>
  <c r="D586" i="12" s="1"/>
  <c r="D517" i="12"/>
  <c r="D585" i="12" s="1"/>
  <c r="D584" i="12"/>
  <c r="D515" i="12"/>
  <c r="D583" i="12" s="1"/>
  <c r="D514" i="12"/>
  <c r="D582" i="12" s="1"/>
  <c r="J513" i="12"/>
  <c r="I513" i="12"/>
  <c r="H513" i="12"/>
  <c r="G513" i="12"/>
  <c r="F513" i="12"/>
  <c r="E513" i="12"/>
  <c r="J503" i="12"/>
  <c r="I503" i="12"/>
  <c r="H503" i="12"/>
  <c r="G503" i="12"/>
  <c r="F503" i="12"/>
  <c r="E503" i="12"/>
  <c r="D503" i="12"/>
  <c r="J493" i="12"/>
  <c r="I493" i="12"/>
  <c r="H493" i="12"/>
  <c r="G493" i="12"/>
  <c r="F493" i="12"/>
  <c r="E493" i="12"/>
  <c r="D493" i="12"/>
  <c r="J483" i="12"/>
  <c r="I483" i="12"/>
  <c r="H483" i="12"/>
  <c r="G483" i="12"/>
  <c r="F483" i="12"/>
  <c r="E483" i="12"/>
  <c r="D483" i="12"/>
  <c r="J473" i="12"/>
  <c r="I473" i="12"/>
  <c r="H473" i="12"/>
  <c r="G473" i="12"/>
  <c r="F473" i="12"/>
  <c r="E473" i="12"/>
  <c r="D473" i="12"/>
  <c r="J463" i="12"/>
  <c r="I463" i="12"/>
  <c r="H463" i="12"/>
  <c r="G463" i="12"/>
  <c r="F463" i="12"/>
  <c r="E463" i="12"/>
  <c r="D463" i="12"/>
  <c r="D591" i="12" l="1"/>
  <c r="K602" i="12"/>
  <c r="E462" i="12"/>
  <c r="I462" i="12"/>
  <c r="F462" i="12"/>
  <c r="J462" i="12"/>
  <c r="G462" i="12"/>
  <c r="H462" i="12"/>
  <c r="D513" i="12"/>
  <c r="L590" i="12" l="1"/>
  <c r="O462" i="12"/>
  <c r="D462" i="12"/>
  <c r="J1422" i="16"/>
  <c r="I1422" i="16"/>
  <c r="H1422" i="16"/>
  <c r="G1422" i="16"/>
  <c r="F1422" i="16"/>
  <c r="E1422" i="16"/>
  <c r="D1422" i="16"/>
  <c r="J1416" i="16"/>
  <c r="I1416" i="16"/>
  <c r="H1416" i="16"/>
  <c r="G1416" i="16"/>
  <c r="F1416" i="16"/>
  <c r="E1416" i="16"/>
  <c r="D1415" i="16"/>
  <c r="D1414" i="16"/>
  <c r="J1407" i="16"/>
  <c r="I1407" i="16"/>
  <c r="H1407" i="16"/>
  <c r="G1407" i="16"/>
  <c r="F1407" i="16"/>
  <c r="E1407" i="16"/>
  <c r="D1406" i="16"/>
  <c r="D1405" i="16"/>
  <c r="D1404" i="16"/>
  <c r="J1402" i="16"/>
  <c r="I1402" i="16"/>
  <c r="F1402" i="16"/>
  <c r="E1402" i="16"/>
  <c r="J1401" i="16"/>
  <c r="I1401" i="16"/>
  <c r="H1401" i="16"/>
  <c r="G1401" i="16"/>
  <c r="F1401" i="16"/>
  <c r="E1401" i="16"/>
  <c r="D1398" i="16"/>
  <c r="D1397" i="16"/>
  <c r="D1395" i="16"/>
  <c r="D1394" i="16"/>
  <c r="D1393" i="16"/>
  <c r="D1392" i="16"/>
  <c r="D1391" i="16"/>
  <c r="D1390" i="16"/>
  <c r="D1389" i="16"/>
  <c r="G1388" i="16"/>
  <c r="E1388" i="16"/>
  <c r="D1385" i="16"/>
  <c r="D1383" i="16"/>
  <c r="D1382" i="16"/>
  <c r="D1381" i="16"/>
  <c r="J1380" i="16"/>
  <c r="J1399" i="16" s="1"/>
  <c r="I1380" i="16"/>
  <c r="I1399" i="16" s="1"/>
  <c r="H1380" i="16"/>
  <c r="H1399" i="16" s="1"/>
  <c r="G1380" i="16"/>
  <c r="F1380" i="16"/>
  <c r="F1399" i="16" s="1"/>
  <c r="E1380" i="16"/>
  <c r="D1378" i="16"/>
  <c r="D1377" i="16"/>
  <c r="D1376" i="16"/>
  <c r="D1375" i="16"/>
  <c r="G1374" i="16"/>
  <c r="E1374" i="16"/>
  <c r="J1372" i="16"/>
  <c r="I1372" i="16"/>
  <c r="H1372" i="16"/>
  <c r="G1372" i="16"/>
  <c r="F1372" i="16"/>
  <c r="E1372" i="16"/>
  <c r="D1372" i="16"/>
  <c r="J1367" i="16"/>
  <c r="I1367" i="16"/>
  <c r="H1367" i="16"/>
  <c r="G1367" i="16"/>
  <c r="F1367" i="16"/>
  <c r="E1367" i="16"/>
  <c r="D1367" i="16"/>
  <c r="J1359" i="16"/>
  <c r="I1359" i="16"/>
  <c r="H1359" i="16"/>
  <c r="F1359" i="16"/>
  <c r="D1358" i="16"/>
  <c r="G1348" i="16"/>
  <c r="G1359" i="16" s="1"/>
  <c r="E1348" i="16"/>
  <c r="E1359" i="16" s="1"/>
  <c r="J1346" i="16"/>
  <c r="I1346" i="16"/>
  <c r="H1346" i="16"/>
  <c r="G1346" i="16"/>
  <c r="F1346" i="16"/>
  <c r="E1346" i="16"/>
  <c r="D1346" i="16"/>
  <c r="D1331" i="16"/>
  <c r="D1330" i="16"/>
  <c r="D1328" i="16"/>
  <c r="D1327" i="16"/>
  <c r="D1326" i="16"/>
  <c r="D1325" i="16"/>
  <c r="D1323" i="16"/>
  <c r="D1322" i="16"/>
  <c r="D1319" i="16"/>
  <c r="D1318" i="16"/>
  <c r="D1317" i="16"/>
  <c r="J1316" i="16"/>
  <c r="J1333" i="16" s="1"/>
  <c r="I1316" i="16"/>
  <c r="I1333" i="16" s="1"/>
  <c r="H1316" i="16"/>
  <c r="H1333" i="16" s="1"/>
  <c r="G1316" i="16"/>
  <c r="G1333" i="16" s="1"/>
  <c r="F1316" i="16"/>
  <c r="F1333" i="16" s="1"/>
  <c r="E1316" i="16"/>
  <c r="E1333" i="16" s="1"/>
  <c r="D1315" i="16"/>
  <c r="D1314" i="16"/>
  <c r="D1312" i="16"/>
  <c r="D1311" i="16"/>
  <c r="D1309" i="16"/>
  <c r="D1308" i="16"/>
  <c r="D1306" i="16"/>
  <c r="D1305" i="16"/>
  <c r="D1304" i="16"/>
  <c r="D1303" i="16"/>
  <c r="D1302" i="16"/>
  <c r="D1301" i="16"/>
  <c r="D1299" i="16"/>
  <c r="D1298" i="16"/>
  <c r="D1297" i="16"/>
  <c r="D1296" i="16"/>
  <c r="D1295" i="16"/>
  <c r="D1294" i="16"/>
  <c r="D1293" i="16"/>
  <c r="D1292" i="16"/>
  <c r="D1289" i="16"/>
  <c r="D1288" i="16"/>
  <c r="D1287" i="16"/>
  <c r="D1286" i="16"/>
  <c r="D1285" i="16"/>
  <c r="D1284" i="16"/>
  <c r="D1283" i="16"/>
  <c r="D1282" i="16"/>
  <c r="D1281" i="16"/>
  <c r="D1280" i="16"/>
  <c r="D1279" i="16"/>
  <c r="D1278" i="16"/>
  <c r="D1277" i="16"/>
  <c r="D1276" i="16"/>
  <c r="D1275" i="16"/>
  <c r="D1274" i="16"/>
  <c r="D1273" i="16"/>
  <c r="H1272" i="16"/>
  <c r="G1272" i="16"/>
  <c r="F1272" i="16"/>
  <c r="E1272" i="16"/>
  <c r="D1271" i="16"/>
  <c r="D1270" i="16"/>
  <c r="H1269" i="16"/>
  <c r="G1269" i="16"/>
  <c r="F1269" i="16"/>
  <c r="E1269" i="16"/>
  <c r="G1268" i="16"/>
  <c r="E1268" i="16" s="1"/>
  <c r="G1267" i="16"/>
  <c r="E1267" i="16" s="1"/>
  <c r="G1266" i="16"/>
  <c r="E1266" i="16" s="1"/>
  <c r="G1265" i="16"/>
  <c r="E1265" i="16" s="1"/>
  <c r="G1264" i="16"/>
  <c r="E1264" i="16" s="1"/>
  <c r="G1263" i="16"/>
  <c r="E1263" i="16" s="1"/>
  <c r="G1262" i="16"/>
  <c r="E1262" i="16" s="1"/>
  <c r="G1261" i="16"/>
  <c r="E1261" i="16" s="1"/>
  <c r="G1260" i="16"/>
  <c r="E1260" i="16" s="1"/>
  <c r="G1259" i="16"/>
  <c r="E1259" i="16" s="1"/>
  <c r="G1258" i="16"/>
  <c r="E1258" i="16" s="1"/>
  <c r="G1257" i="16"/>
  <c r="J1256" i="16"/>
  <c r="J1245" i="16" s="1"/>
  <c r="I1256" i="16"/>
  <c r="I1245" i="16" s="1"/>
  <c r="H1256" i="16"/>
  <c r="H1245" i="16" s="1"/>
  <c r="F1256" i="16"/>
  <c r="F1245" i="16" s="1"/>
  <c r="D1255" i="16"/>
  <c r="D1254" i="16"/>
  <c r="D1253" i="16"/>
  <c r="D1252" i="16"/>
  <c r="D1251" i="16"/>
  <c r="D1250" i="16"/>
  <c r="D1249" i="16"/>
  <c r="D1248" i="16"/>
  <c r="D1247" i="16"/>
  <c r="D1246" i="16"/>
  <c r="D1244" i="16"/>
  <c r="D1243" i="16"/>
  <c r="D1242" i="16"/>
  <c r="D1241" i="16"/>
  <c r="D1240" i="16"/>
  <c r="D1239" i="16"/>
  <c r="D1238" i="16"/>
  <c r="D1237" i="16"/>
  <c r="D1236" i="16"/>
  <c r="D1235" i="16"/>
  <c r="D1234" i="16"/>
  <c r="D1233" i="16"/>
  <c r="D1232" i="16"/>
  <c r="D1231" i="16"/>
  <c r="D1230" i="16"/>
  <c r="D1228" i="16"/>
  <c r="D1227" i="16"/>
  <c r="D1226" i="16"/>
  <c r="D1225" i="16"/>
  <c r="D1224" i="16"/>
  <c r="D1223" i="16"/>
  <c r="D1222" i="16"/>
  <c r="D1221" i="16"/>
  <c r="D1220" i="16"/>
  <c r="D1219" i="16"/>
  <c r="D1218" i="16"/>
  <c r="D1217" i="16"/>
  <c r="D1216" i="16"/>
  <c r="J1214" i="16"/>
  <c r="I1214" i="16"/>
  <c r="H1214" i="16"/>
  <c r="G1214" i="16"/>
  <c r="F1214" i="16"/>
  <c r="E1214" i="16"/>
  <c r="D1211" i="16"/>
  <c r="D1210" i="16"/>
  <c r="D1209" i="16"/>
  <c r="D1208" i="16"/>
  <c r="D1207" i="16"/>
  <c r="D1206" i="16"/>
  <c r="D1205" i="16"/>
  <c r="D1204" i="16"/>
  <c r="D1203" i="16"/>
  <c r="J1202" i="16"/>
  <c r="J1212" i="16" s="1"/>
  <c r="I1202" i="16"/>
  <c r="I1212" i="16" s="1"/>
  <c r="H1202" i="16"/>
  <c r="H1212" i="16" s="1"/>
  <c r="G1202" i="16"/>
  <c r="G1212" i="16" s="1"/>
  <c r="F1202" i="16"/>
  <c r="F1212" i="16" s="1"/>
  <c r="E1202" i="16"/>
  <c r="E1212" i="16" s="1"/>
  <c r="D1198" i="16"/>
  <c r="D1197" i="16"/>
  <c r="J1192" i="16"/>
  <c r="I1192" i="16"/>
  <c r="H1192" i="16"/>
  <c r="G1192" i="16"/>
  <c r="F1192" i="16"/>
  <c r="E1192" i="16"/>
  <c r="D1192" i="16"/>
  <c r="J1185" i="16"/>
  <c r="I1185" i="16"/>
  <c r="F1185" i="16"/>
  <c r="E1185" i="16"/>
  <c r="H1181" i="16"/>
  <c r="H1185" i="16" s="1"/>
  <c r="G1181" i="16"/>
  <c r="G1185" i="16" s="1"/>
  <c r="D1181" i="16"/>
  <c r="D1177" i="16"/>
  <c r="J1174" i="16"/>
  <c r="I1174" i="16"/>
  <c r="H1174" i="16"/>
  <c r="G1174" i="16"/>
  <c r="F1174" i="16"/>
  <c r="E1174" i="16"/>
  <c r="D1174" i="16"/>
  <c r="J1168" i="16"/>
  <c r="I1168" i="16"/>
  <c r="H1168" i="16"/>
  <c r="G1168" i="16"/>
  <c r="F1168" i="16"/>
  <c r="E1168" i="16"/>
  <c r="D1167" i="16"/>
  <c r="D1166" i="16"/>
  <c r="D1165" i="16"/>
  <c r="D1164" i="16"/>
  <c r="D1163" i="16"/>
  <c r="D1162" i="16"/>
  <c r="D1161" i="16"/>
  <c r="D1160" i="16"/>
  <c r="D1159" i="16"/>
  <c r="J1157" i="16"/>
  <c r="I1157" i="16"/>
  <c r="H1157" i="16"/>
  <c r="G1157" i="16"/>
  <c r="F1157" i="16"/>
  <c r="E1157" i="16"/>
  <c r="D1157" i="16"/>
  <c r="J1148" i="16"/>
  <c r="I1148" i="16"/>
  <c r="H1148" i="16"/>
  <c r="G1148" i="16"/>
  <c r="F1148" i="16"/>
  <c r="E1148" i="16"/>
  <c r="D1148" i="16"/>
  <c r="J1144" i="16"/>
  <c r="I1144" i="16"/>
  <c r="H1144" i="16"/>
  <c r="G1144" i="16"/>
  <c r="F1144" i="16"/>
  <c r="E1144" i="16"/>
  <c r="D1144" i="16"/>
  <c r="J1141" i="16"/>
  <c r="I1141" i="16"/>
  <c r="H1141" i="16"/>
  <c r="G1141" i="16"/>
  <c r="F1141" i="16"/>
  <c r="E1141" i="16"/>
  <c r="D1141" i="16"/>
  <c r="J1138" i="16"/>
  <c r="I1138" i="16"/>
  <c r="H1138" i="16"/>
  <c r="G1138" i="16"/>
  <c r="F1138" i="16"/>
  <c r="E1138" i="16"/>
  <c r="D1135" i="16"/>
  <c r="D1138" i="16" s="1"/>
  <c r="J1133" i="16"/>
  <c r="I1133" i="16"/>
  <c r="H1133" i="16"/>
  <c r="F1133" i="16"/>
  <c r="E1133" i="16"/>
  <c r="G1132" i="16"/>
  <c r="G1131" i="16"/>
  <c r="D1131" i="16" s="1"/>
  <c r="D1130" i="16"/>
  <c r="D1129" i="16"/>
  <c r="J1126" i="16"/>
  <c r="I1126" i="16"/>
  <c r="H1125" i="16"/>
  <c r="G1125" i="16"/>
  <c r="D1125" i="16" s="1"/>
  <c r="D1122" i="16"/>
  <c r="D1121" i="16"/>
  <c r="H1120" i="16"/>
  <c r="G1120" i="16"/>
  <c r="D1120" i="16" s="1"/>
  <c r="G1118" i="16"/>
  <c r="G1117" i="16" s="1"/>
  <c r="H1117" i="16"/>
  <c r="F1117" i="16"/>
  <c r="E1117" i="16"/>
  <c r="H1115" i="16"/>
  <c r="G1115" i="16"/>
  <c r="F1115" i="16"/>
  <c r="E1115" i="16"/>
  <c r="D1114" i="16"/>
  <c r="H1113" i="16"/>
  <c r="D1113" i="16"/>
  <c r="H1104" i="16"/>
  <c r="G1104" i="16"/>
  <c r="F1104" i="16"/>
  <c r="E1104" i="16"/>
  <c r="J1102" i="16"/>
  <c r="I1102" i="16"/>
  <c r="H1102" i="16"/>
  <c r="G1102" i="16"/>
  <c r="F1102" i="16"/>
  <c r="E1102" i="16"/>
  <c r="D1101" i="16"/>
  <c r="D1100" i="16"/>
  <c r="D1099" i="16"/>
  <c r="D1098" i="16"/>
  <c r="D1097" i="16"/>
  <c r="D1096" i="16"/>
  <c r="D1095" i="16"/>
  <c r="D1094" i="16"/>
  <c r="D1093" i="16"/>
  <c r="D1092" i="16"/>
  <c r="D1091" i="16"/>
  <c r="D1090" i="16"/>
  <c r="J1088" i="16"/>
  <c r="I1088" i="16"/>
  <c r="H1088" i="16"/>
  <c r="G1088" i="16"/>
  <c r="F1088" i="16"/>
  <c r="E1088" i="16"/>
  <c r="D1083" i="16"/>
  <c r="D1088" i="16" s="1"/>
  <c r="J1073" i="16"/>
  <c r="I1073" i="16"/>
  <c r="H1073" i="16"/>
  <c r="G1073" i="16"/>
  <c r="F1073" i="16"/>
  <c r="E1073" i="16"/>
  <c r="D1073" i="16"/>
  <c r="J1066" i="16"/>
  <c r="I1066" i="16"/>
  <c r="H1066" i="16"/>
  <c r="G1066" i="16"/>
  <c r="F1066" i="16"/>
  <c r="E1066" i="16"/>
  <c r="D1066" i="16"/>
  <c r="J1062" i="16"/>
  <c r="I1062" i="16"/>
  <c r="H1062" i="16"/>
  <c r="G1062" i="16"/>
  <c r="F1062" i="16"/>
  <c r="E1062" i="16"/>
  <c r="D1062" i="16"/>
  <c r="J1050" i="16"/>
  <c r="I1050" i="16"/>
  <c r="H1050" i="16"/>
  <c r="G1050" i="16"/>
  <c r="F1050" i="16"/>
  <c r="E1050" i="16"/>
  <c r="D1050" i="16"/>
  <c r="J1047" i="16"/>
  <c r="I1047" i="16"/>
  <c r="H1047" i="16"/>
  <c r="G1047" i="16"/>
  <c r="F1047" i="16"/>
  <c r="E1047" i="16"/>
  <c r="D1047" i="16"/>
  <c r="J1043" i="16"/>
  <c r="I1043" i="16"/>
  <c r="H1043" i="16"/>
  <c r="G1043" i="16"/>
  <c r="F1043" i="16"/>
  <c r="E1043" i="16"/>
  <c r="D1043" i="16"/>
  <c r="J1039" i="16"/>
  <c r="I1039" i="16"/>
  <c r="H1039" i="16"/>
  <c r="F1039" i="16"/>
  <c r="E1039" i="16"/>
  <c r="G1037" i="16"/>
  <c r="D1037" i="16" s="1"/>
  <c r="D1039" i="16" s="1"/>
  <c r="J1034" i="16"/>
  <c r="I1034" i="16"/>
  <c r="H1034" i="16"/>
  <c r="G1034" i="16"/>
  <c r="F1034" i="16"/>
  <c r="E1034" i="16"/>
  <c r="D1034" i="16"/>
  <c r="J1031" i="16"/>
  <c r="I1031" i="16"/>
  <c r="H1031" i="16"/>
  <c r="G1031" i="16"/>
  <c r="F1031" i="16"/>
  <c r="E1031" i="16"/>
  <c r="D1027" i="16"/>
  <c r="D1026" i="16"/>
  <c r="J1017" i="16"/>
  <c r="I1017" i="16"/>
  <c r="H1017" i="16"/>
  <c r="G1017" i="16"/>
  <c r="F1017" i="16"/>
  <c r="E1017" i="16"/>
  <c r="D1017" i="16"/>
  <c r="J1006" i="16"/>
  <c r="I1006" i="16"/>
  <c r="H1006" i="16"/>
  <c r="F1006" i="16"/>
  <c r="G1005" i="16"/>
  <c r="D1005" i="16" s="1"/>
  <c r="E1004" i="16"/>
  <c r="G1004" i="16" s="1"/>
  <c r="G1003" i="16"/>
  <c r="D1003" i="16" s="1"/>
  <c r="D1002" i="16"/>
  <c r="D1001" i="16"/>
  <c r="D1000" i="16"/>
  <c r="D999" i="16"/>
  <c r="D998" i="16"/>
  <c r="D997" i="16"/>
  <c r="D996" i="16"/>
  <c r="D995" i="16"/>
  <c r="D994" i="16"/>
  <c r="D993" i="16"/>
  <c r="E991" i="16"/>
  <c r="F1002" i="16" s="1"/>
  <c r="D990" i="16"/>
  <c r="G987" i="16"/>
  <c r="E987" i="16"/>
  <c r="D986" i="16"/>
  <c r="D985" i="16"/>
  <c r="D984" i="16"/>
  <c r="E983" i="16"/>
  <c r="G983" i="16" s="1"/>
  <c r="D982" i="16"/>
  <c r="E981" i="16"/>
  <c r="D980" i="16"/>
  <c r="D979" i="16"/>
  <c r="D978" i="16"/>
  <c r="D977" i="16"/>
  <c r="G976" i="16"/>
  <c r="D976" i="16" s="1"/>
  <c r="D975" i="16"/>
  <c r="D974" i="16"/>
  <c r="J971" i="16"/>
  <c r="I971" i="16"/>
  <c r="H971" i="16"/>
  <c r="G971" i="16"/>
  <c r="F971" i="16"/>
  <c r="E971" i="16"/>
  <c r="D971" i="16"/>
  <c r="J959" i="16"/>
  <c r="I959" i="16"/>
  <c r="H959" i="16"/>
  <c r="G959" i="16"/>
  <c r="F959" i="16"/>
  <c r="E959" i="16"/>
  <c r="D959" i="16"/>
  <c r="J954" i="16"/>
  <c r="I954" i="16"/>
  <c r="H954" i="16"/>
  <c r="G954" i="16"/>
  <c r="F954" i="16"/>
  <c r="E954" i="16"/>
  <c r="D954" i="16"/>
  <c r="J943" i="16"/>
  <c r="I943" i="16"/>
  <c r="H943" i="16"/>
  <c r="G943" i="16"/>
  <c r="F943" i="16"/>
  <c r="E943" i="16"/>
  <c r="D943" i="16"/>
  <c r="J940" i="16"/>
  <c r="I940" i="16"/>
  <c r="H940" i="16"/>
  <c r="G940" i="16"/>
  <c r="F940" i="16"/>
  <c r="E940" i="16"/>
  <c r="D940" i="16"/>
  <c r="J934" i="16"/>
  <c r="I934" i="16"/>
  <c r="H934" i="16"/>
  <c r="G934" i="16"/>
  <c r="F934" i="16"/>
  <c r="E934" i="16"/>
  <c r="D934" i="16"/>
  <c r="J928" i="16"/>
  <c r="I928" i="16"/>
  <c r="H928" i="16"/>
  <c r="G928" i="16"/>
  <c r="F928" i="16"/>
  <c r="E928" i="16"/>
  <c r="D928" i="16"/>
  <c r="J924" i="16"/>
  <c r="I924" i="16"/>
  <c r="H924" i="16"/>
  <c r="G924" i="16"/>
  <c r="F924" i="16"/>
  <c r="E924" i="16"/>
  <c r="D919" i="16"/>
  <c r="D916" i="16"/>
  <c r="J912" i="16"/>
  <c r="I912" i="16"/>
  <c r="H912" i="16"/>
  <c r="G912" i="16"/>
  <c r="F912" i="16"/>
  <c r="E912" i="16"/>
  <c r="D912" i="16"/>
  <c r="J897" i="16"/>
  <c r="I897" i="16"/>
  <c r="H897" i="16"/>
  <c r="G897" i="16"/>
  <c r="F897" i="16"/>
  <c r="E897" i="16"/>
  <c r="D897" i="16"/>
  <c r="J892" i="16"/>
  <c r="H892" i="16"/>
  <c r="G892" i="16"/>
  <c r="F892" i="16"/>
  <c r="E892" i="16"/>
  <c r="D891" i="16"/>
  <c r="I881" i="16"/>
  <c r="I892" i="16" s="1"/>
  <c r="D880" i="16"/>
  <c r="D879" i="16"/>
  <c r="J874" i="16"/>
  <c r="I874" i="16"/>
  <c r="H874" i="16"/>
  <c r="G874" i="16"/>
  <c r="F874" i="16"/>
  <c r="E874" i="16"/>
  <c r="D873" i="16"/>
  <c r="D872" i="16"/>
  <c r="D871" i="16"/>
  <c r="D870" i="16"/>
  <c r="D869" i="16"/>
  <c r="J867" i="16"/>
  <c r="I867" i="16"/>
  <c r="H867" i="16"/>
  <c r="G867" i="16"/>
  <c r="F867" i="16"/>
  <c r="E867" i="16"/>
  <c r="D865" i="16"/>
  <c r="D867" i="16" s="1"/>
  <c r="J859" i="16"/>
  <c r="I859" i="16"/>
  <c r="H854" i="16"/>
  <c r="H859" i="16" s="1"/>
  <c r="G854" i="16"/>
  <c r="F854" i="16"/>
  <c r="F859" i="16" s="1"/>
  <c r="E854" i="16"/>
  <c r="D854" i="16"/>
  <c r="G853" i="16"/>
  <c r="E853" i="16"/>
  <c r="G852" i="16"/>
  <c r="E852" i="16"/>
  <c r="D852" i="16"/>
  <c r="J850" i="16"/>
  <c r="I850" i="16"/>
  <c r="H850" i="16"/>
  <c r="G850" i="16"/>
  <c r="F850" i="16"/>
  <c r="E850" i="16"/>
  <c r="D848" i="16"/>
  <c r="D847" i="16"/>
  <c r="D846" i="16"/>
  <c r="D845" i="16"/>
  <c r="J843" i="16"/>
  <c r="I843" i="16"/>
  <c r="H843" i="16"/>
  <c r="G843" i="16"/>
  <c r="F843" i="16"/>
  <c r="E843" i="16"/>
  <c r="D843" i="16"/>
  <c r="J840" i="16"/>
  <c r="I840" i="16"/>
  <c r="H840" i="16"/>
  <c r="G840" i="16"/>
  <c r="F840" i="16"/>
  <c r="E840" i="16"/>
  <c r="D840" i="16"/>
  <c r="J836" i="16"/>
  <c r="I836" i="16"/>
  <c r="H836" i="16"/>
  <c r="G836" i="16"/>
  <c r="F836" i="16"/>
  <c r="E836" i="16"/>
  <c r="D835" i="16"/>
  <c r="D834" i="16"/>
  <c r="D823" i="16"/>
  <c r="D822" i="16"/>
  <c r="D821" i="16"/>
  <c r="D820" i="16"/>
  <c r="D819" i="16"/>
  <c r="D818" i="16"/>
  <c r="D817" i="16"/>
  <c r="D816" i="16"/>
  <c r="D815" i="16"/>
  <c r="D814" i="16"/>
  <c r="D813" i="16"/>
  <c r="D812" i="16"/>
  <c r="D811" i="16"/>
  <c r="D810" i="16"/>
  <c r="J809" i="16"/>
  <c r="J829" i="16" s="1"/>
  <c r="I809" i="16"/>
  <c r="I829" i="16" s="1"/>
  <c r="H809" i="16"/>
  <c r="H829" i="16" s="1"/>
  <c r="G809" i="16"/>
  <c r="G829" i="16" s="1"/>
  <c r="F809" i="16"/>
  <c r="F829" i="16" s="1"/>
  <c r="E809" i="16"/>
  <c r="E829" i="16" s="1"/>
  <c r="J807" i="16"/>
  <c r="I807" i="16"/>
  <c r="H807" i="16"/>
  <c r="G807" i="16"/>
  <c r="F807" i="16"/>
  <c r="E807" i="16"/>
  <c r="D805" i="16"/>
  <c r="D807" i="16" s="1"/>
  <c r="J799" i="16"/>
  <c r="I799" i="16"/>
  <c r="H799" i="16"/>
  <c r="G799" i="16"/>
  <c r="F799" i="16"/>
  <c r="E799" i="16"/>
  <c r="D792" i="16"/>
  <c r="D799" i="16" s="1"/>
  <c r="J787" i="16"/>
  <c r="I787" i="16"/>
  <c r="H787" i="16"/>
  <c r="G787" i="16"/>
  <c r="F787" i="16"/>
  <c r="E787" i="16"/>
  <c r="D787" i="16"/>
  <c r="J779" i="16"/>
  <c r="I779" i="16"/>
  <c r="H779" i="16"/>
  <c r="G779" i="16"/>
  <c r="F779" i="16"/>
  <c r="D772" i="16"/>
  <c r="E771" i="16"/>
  <c r="D771" i="16" s="1"/>
  <c r="E770" i="16"/>
  <c r="D770" i="16" s="1"/>
  <c r="E769" i="16"/>
  <c r="D769" i="16" s="1"/>
  <c r="J765" i="16"/>
  <c r="I765" i="16"/>
  <c r="H765" i="16"/>
  <c r="G765" i="16"/>
  <c r="F765" i="16"/>
  <c r="E765" i="16"/>
  <c r="D765" i="16"/>
  <c r="J745" i="16"/>
  <c r="I745" i="16"/>
  <c r="H745" i="16"/>
  <c r="G745" i="16"/>
  <c r="F745" i="16"/>
  <c r="E745" i="16"/>
  <c r="D745" i="16"/>
  <c r="H721" i="16"/>
  <c r="G721" i="16"/>
  <c r="F721" i="16"/>
  <c r="E721" i="16"/>
  <c r="D707" i="16"/>
  <c r="D706" i="16"/>
  <c r="D705" i="16"/>
  <c r="D704" i="16"/>
  <c r="J697" i="16"/>
  <c r="F697" i="16"/>
  <c r="G696" i="16"/>
  <c r="D696" i="16" s="1"/>
  <c r="I695" i="16"/>
  <c r="E695" i="16"/>
  <c r="H695" i="16" s="1"/>
  <c r="J693" i="16"/>
  <c r="I693" i="16"/>
  <c r="H693" i="16"/>
  <c r="G693" i="16"/>
  <c r="F693" i="16"/>
  <c r="E693" i="16"/>
  <c r="D693" i="16"/>
  <c r="J646" i="16"/>
  <c r="I646" i="16"/>
  <c r="H646" i="16"/>
  <c r="G646" i="16"/>
  <c r="F646" i="16"/>
  <c r="E646" i="16"/>
  <c r="D646" i="16"/>
  <c r="J557" i="16"/>
  <c r="I557" i="16"/>
  <c r="H557" i="16"/>
  <c r="G557" i="16"/>
  <c r="F557" i="16"/>
  <c r="E557" i="16"/>
  <c r="D557" i="16"/>
  <c r="J488" i="16"/>
  <c r="I488" i="16"/>
  <c r="H488" i="16"/>
  <c r="G488" i="16"/>
  <c r="F488" i="16"/>
  <c r="E488" i="16"/>
  <c r="D488" i="16"/>
  <c r="J458" i="16"/>
  <c r="I458" i="16"/>
  <c r="H458" i="16"/>
  <c r="G458" i="16"/>
  <c r="F458" i="16"/>
  <c r="E458" i="16"/>
  <c r="D458" i="16"/>
  <c r="J319" i="16"/>
  <c r="H319" i="16"/>
  <c r="G319" i="16"/>
  <c r="F319" i="16"/>
  <c r="E319" i="16"/>
  <c r="I318" i="16"/>
  <c r="I319" i="16" s="1"/>
  <c r="J309" i="16"/>
  <c r="I309" i="16"/>
  <c r="F309" i="16"/>
  <c r="D308" i="16"/>
  <c r="H307" i="16"/>
  <c r="H309" i="16" s="1"/>
  <c r="G307" i="16"/>
  <c r="G309" i="16" s="1"/>
  <c r="J305" i="16"/>
  <c r="I305" i="16"/>
  <c r="F305" i="16"/>
  <c r="D305" i="16"/>
  <c r="G304" i="16"/>
  <c r="E304" i="16"/>
  <c r="H303" i="16"/>
  <c r="E303" i="16" s="1"/>
  <c r="G303" i="16"/>
  <c r="G302" i="16"/>
  <c r="E302" i="16"/>
  <c r="E301" i="16"/>
  <c r="G300" i="16"/>
  <c r="E300" i="16"/>
  <c r="G298" i="16"/>
  <c r="E298" i="16"/>
  <c r="G296" i="16"/>
  <c r="E296" i="16"/>
  <c r="J294" i="16"/>
  <c r="I294" i="16"/>
  <c r="H294" i="16"/>
  <c r="F294" i="16"/>
  <c r="G289" i="16"/>
  <c r="G294" i="16" s="1"/>
  <c r="E289" i="16"/>
  <c r="E294" i="16" s="1"/>
  <c r="D289" i="16"/>
  <c r="D294" i="16" s="1"/>
  <c r="J286" i="16"/>
  <c r="I286" i="16"/>
  <c r="H286" i="16"/>
  <c r="G286" i="16"/>
  <c r="F286" i="16"/>
  <c r="E286" i="16"/>
  <c r="D286" i="16"/>
  <c r="J283" i="16"/>
  <c r="I283" i="16"/>
  <c r="G283" i="16"/>
  <c r="E283" i="16"/>
  <c r="D282" i="16"/>
  <c r="D281" i="16"/>
  <c r="D280" i="16"/>
  <c r="D279" i="16"/>
  <c r="H278" i="16"/>
  <c r="H283" i="16" s="1"/>
  <c r="F278" i="16"/>
  <c r="F283" i="16" s="1"/>
  <c r="D278" i="16"/>
  <c r="J276" i="16"/>
  <c r="I276" i="16"/>
  <c r="H276" i="16"/>
  <c r="G276" i="16"/>
  <c r="F276" i="16"/>
  <c r="E276" i="16"/>
  <c r="D276" i="16"/>
  <c r="J272" i="16"/>
  <c r="I272" i="16"/>
  <c r="H272" i="16"/>
  <c r="G272" i="16"/>
  <c r="F272" i="16"/>
  <c r="E272" i="16"/>
  <c r="D272" i="16"/>
  <c r="J269" i="16"/>
  <c r="I269" i="16"/>
  <c r="H269" i="16"/>
  <c r="G269" i="16"/>
  <c r="F269" i="16"/>
  <c r="E269" i="16"/>
  <c r="D268" i="16"/>
  <c r="D267" i="16"/>
  <c r="D266" i="16"/>
  <c r="D264" i="16"/>
  <c r="D263" i="16"/>
  <c r="D261" i="16"/>
  <c r="D260" i="16"/>
  <c r="J258" i="16"/>
  <c r="I258" i="16"/>
  <c r="H258" i="16"/>
  <c r="G258" i="16"/>
  <c r="F258" i="16"/>
  <c r="E258" i="16"/>
  <c r="D257" i="16"/>
  <c r="D254" i="16"/>
  <c r="D253" i="16"/>
  <c r="D252" i="16"/>
  <c r="J248" i="16"/>
  <c r="I248" i="16"/>
  <c r="D247" i="16"/>
  <c r="H246" i="16"/>
  <c r="E246" i="16"/>
  <c r="H245" i="16"/>
  <c r="G245" i="16" s="1"/>
  <c r="D245" i="16" s="1"/>
  <c r="D244" i="16"/>
  <c r="H243" i="16"/>
  <c r="G243" i="16" s="1"/>
  <c r="E243" i="16"/>
  <c r="D242" i="16"/>
  <c r="F236" i="16"/>
  <c r="F248" i="16" s="1"/>
  <c r="J234" i="16"/>
  <c r="I234" i="16"/>
  <c r="H234" i="16"/>
  <c r="G234" i="16"/>
  <c r="F234" i="16"/>
  <c r="E234" i="16"/>
  <c r="D234" i="16"/>
  <c r="J219" i="16"/>
  <c r="I219" i="16"/>
  <c r="H219" i="16"/>
  <c r="G219" i="16"/>
  <c r="F219" i="16"/>
  <c r="E219" i="16"/>
  <c r="D218" i="16"/>
  <c r="D217" i="16"/>
  <c r="J213" i="16"/>
  <c r="I213" i="16"/>
  <c r="H213" i="16"/>
  <c r="G213" i="16"/>
  <c r="F213" i="16"/>
  <c r="E213" i="16"/>
  <c r="D212" i="16"/>
  <c r="D211" i="16"/>
  <c r="D210" i="16"/>
  <c r="D209" i="16"/>
  <c r="D208" i="16"/>
  <c r="D207" i="16"/>
  <c r="D206" i="16"/>
  <c r="D205" i="16"/>
  <c r="D204" i="16"/>
  <c r="D203" i="16"/>
  <c r="J201" i="16"/>
  <c r="I201" i="16"/>
  <c r="H201" i="16"/>
  <c r="G201" i="16"/>
  <c r="F201" i="16"/>
  <c r="E201" i="16"/>
  <c r="D200" i="16"/>
  <c r="D199" i="16"/>
  <c r="D198" i="16"/>
  <c r="D197" i="16"/>
  <c r="D196" i="16"/>
  <c r="D195" i="16"/>
  <c r="D194" i="16"/>
  <c r="D193" i="16"/>
  <c r="D192" i="16"/>
  <c r="D191" i="16"/>
  <c r="D190" i="16"/>
  <c r="J188" i="16"/>
  <c r="I188" i="16"/>
  <c r="H188" i="16"/>
  <c r="G188" i="16"/>
  <c r="F188" i="16"/>
  <c r="E188" i="16"/>
  <c r="D187" i="16"/>
  <c r="D186" i="16"/>
  <c r="D185" i="16"/>
  <c r="D184" i="16"/>
  <c r="D182" i="16"/>
  <c r="J178" i="16"/>
  <c r="I178" i="16"/>
  <c r="H178" i="16"/>
  <c r="G178" i="16"/>
  <c r="F178" i="16"/>
  <c r="E178" i="16"/>
  <c r="D176" i="16"/>
  <c r="D175" i="16"/>
  <c r="D174" i="16"/>
  <c r="J171" i="16"/>
  <c r="I171" i="16"/>
  <c r="H171" i="16"/>
  <c r="G171" i="16"/>
  <c r="F171" i="16"/>
  <c r="E171" i="16"/>
  <c r="D170" i="16"/>
  <c r="D171" i="16" s="1"/>
  <c r="J168" i="16"/>
  <c r="I168" i="16"/>
  <c r="H168" i="16"/>
  <c r="G168" i="16"/>
  <c r="F168" i="16"/>
  <c r="E168" i="16"/>
  <c r="D167" i="16"/>
  <c r="D166" i="16"/>
  <c r="D165" i="16"/>
  <c r="J163" i="16"/>
  <c r="I163" i="16"/>
  <c r="H163" i="16"/>
  <c r="G163" i="16"/>
  <c r="F163" i="16"/>
  <c r="D162" i="16"/>
  <c r="D161" i="16"/>
  <c r="D160" i="16"/>
  <c r="D159" i="16"/>
  <c r="D158" i="16"/>
  <c r="D157" i="16"/>
  <c r="D156" i="16"/>
  <c r="D155" i="16"/>
  <c r="D154" i="16"/>
  <c r="D153" i="16"/>
  <c r="D152" i="16"/>
  <c r="D151" i="16"/>
  <c r="D150" i="16"/>
  <c r="D149" i="16"/>
  <c r="D148" i="16"/>
  <c r="D147" i="16"/>
  <c r="D146" i="16"/>
  <c r="D145" i="16"/>
  <c r="D144" i="16"/>
  <c r="D143" i="16"/>
  <c r="D142" i="16"/>
  <c r="D141" i="16"/>
  <c r="D140" i="16"/>
  <c r="D139" i="16"/>
  <c r="D138" i="16"/>
  <c r="D137" i="16"/>
  <c r="D136" i="16"/>
  <c r="D135" i="16"/>
  <c r="D134" i="16"/>
  <c r="D133" i="16"/>
  <c r="D132" i="16"/>
  <c r="D131" i="16"/>
  <c r="D130" i="16"/>
  <c r="D129" i="16"/>
  <c r="D128" i="16"/>
  <c r="D127" i="16"/>
  <c r="E126" i="16"/>
  <c r="E163" i="16" s="1"/>
  <c r="D125" i="16"/>
  <c r="D124" i="16"/>
  <c r="J122" i="16"/>
  <c r="H122" i="16"/>
  <c r="F122" i="16"/>
  <c r="E122" i="16"/>
  <c r="D121" i="16"/>
  <c r="I120" i="16"/>
  <c r="I122" i="16" s="1"/>
  <c r="G120" i="16"/>
  <c r="G122" i="16" s="1"/>
  <c r="D119" i="16"/>
  <c r="D118" i="16"/>
  <c r="D117" i="16"/>
  <c r="D116" i="16"/>
  <c r="D115" i="16"/>
  <c r="D112" i="16"/>
  <c r="D111" i="16"/>
  <c r="D110" i="16"/>
  <c r="D109" i="16"/>
  <c r="D108" i="16"/>
  <c r="D107" i="16"/>
  <c r="D106" i="16"/>
  <c r="D105" i="16"/>
  <c r="D104" i="16"/>
  <c r="D103" i="16"/>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J76" i="16"/>
  <c r="J113" i="16" s="1"/>
  <c r="I76" i="16"/>
  <c r="I113" i="16" s="1"/>
  <c r="H76" i="16"/>
  <c r="H113" i="16" s="1"/>
  <c r="G76" i="16"/>
  <c r="G113" i="16" s="1"/>
  <c r="F76" i="16"/>
  <c r="F113" i="16" s="1"/>
  <c r="E76" i="16"/>
  <c r="E113" i="16" s="1"/>
  <c r="D75" i="16"/>
  <c r="D74" i="16"/>
  <c r="D73" i="16"/>
  <c r="D72" i="16"/>
  <c r="D71" i="16"/>
  <c r="D70" i="16"/>
  <c r="D69" i="16"/>
  <c r="D68"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J32" i="16"/>
  <c r="J66" i="16" s="1"/>
  <c r="I32" i="16"/>
  <c r="I66" i="16" s="1"/>
  <c r="H32" i="16"/>
  <c r="H66" i="16" s="1"/>
  <c r="G32" i="16"/>
  <c r="G66" i="16" s="1"/>
  <c r="F32" i="16"/>
  <c r="F66" i="16" s="1"/>
  <c r="E32" i="16"/>
  <c r="J30" i="16"/>
  <c r="I30" i="16"/>
  <c r="H30" i="16"/>
  <c r="G30" i="16"/>
  <c r="F30" i="16"/>
  <c r="E30" i="16"/>
  <c r="D29" i="16"/>
  <c r="D30" i="16" s="1"/>
  <c r="J21" i="16"/>
  <c r="I21" i="16"/>
  <c r="H21" i="16"/>
  <c r="G21" i="16"/>
  <c r="F21" i="16"/>
  <c r="E21" i="16"/>
  <c r="D20" i="16"/>
  <c r="D19" i="16"/>
  <c r="D18" i="16"/>
  <c r="D17" i="16"/>
  <c r="D15" i="16"/>
  <c r="D14" i="16"/>
  <c r="D13" i="16"/>
  <c r="D987" i="16" l="1"/>
  <c r="D991" i="16"/>
  <c r="F1126" i="16"/>
  <c r="F1193" i="16" s="1"/>
  <c r="D1407" i="16"/>
  <c r="D859" i="16"/>
  <c r="D1115" i="16"/>
  <c r="D1104" i="16"/>
  <c r="J1411" i="16"/>
  <c r="D1374" i="16"/>
  <c r="H1126" i="16"/>
  <c r="H1193" i="16" s="1"/>
  <c r="E236" i="16"/>
  <c r="G859" i="16"/>
  <c r="G875" i="16" s="1"/>
  <c r="D1214" i="16"/>
  <c r="E307" i="16"/>
  <c r="E309" i="16" s="1"/>
  <c r="D318" i="16"/>
  <c r="D319" i="16" s="1"/>
  <c r="D1118" i="16"/>
  <c r="D1117" i="16" s="1"/>
  <c r="D1126" i="16" s="1"/>
  <c r="D1416" i="16"/>
  <c r="H305" i="16"/>
  <c r="D721" i="16"/>
  <c r="H236" i="16"/>
  <c r="H248" i="16" s="1"/>
  <c r="I960" i="16"/>
  <c r="J1193" i="16"/>
  <c r="G1133" i="16"/>
  <c r="D1185" i="16"/>
  <c r="I1290" i="16"/>
  <c r="I1411" i="16"/>
  <c r="D1269" i="16"/>
  <c r="D1380" i="16"/>
  <c r="F1411" i="16"/>
  <c r="D201" i="16"/>
  <c r="J320" i="16"/>
  <c r="D874" i="16"/>
  <c r="D1031" i="16"/>
  <c r="D188" i="16"/>
  <c r="D283" i="16"/>
  <c r="E960" i="16"/>
  <c r="J960" i="16"/>
  <c r="G1006" i="16"/>
  <c r="G1411" i="16"/>
  <c r="E1411" i="16"/>
  <c r="D21" i="16"/>
  <c r="D168" i="16"/>
  <c r="F320" i="16"/>
  <c r="D836" i="16"/>
  <c r="D850" i="16"/>
  <c r="H960" i="16"/>
  <c r="F1074" i="16"/>
  <c r="J1074" i="16"/>
  <c r="D1102" i="16"/>
  <c r="D1202" i="16"/>
  <c r="D1212" i="16" s="1"/>
  <c r="F1290" i="16"/>
  <c r="F1423" i="16" s="1"/>
  <c r="H1290" i="16"/>
  <c r="H1423" i="16" s="1"/>
  <c r="F220" i="16"/>
  <c r="H220" i="16"/>
  <c r="G220" i="16"/>
  <c r="D126" i="16"/>
  <c r="D163" i="16" s="1"/>
  <c r="D178" i="16"/>
  <c r="E248" i="16"/>
  <c r="D258" i="16"/>
  <c r="D269" i="16"/>
  <c r="G695" i="16"/>
  <c r="D695" i="16" s="1"/>
  <c r="E697" i="16"/>
  <c r="E766" i="16" s="1"/>
  <c r="D809" i="16"/>
  <c r="D829" i="16" s="1"/>
  <c r="I875" i="16"/>
  <c r="F960" i="16"/>
  <c r="E1126" i="16"/>
  <c r="E1193" i="16" s="1"/>
  <c r="D1168" i="16"/>
  <c r="J1290" i="16"/>
  <c r="D1272" i="16"/>
  <c r="G1399" i="16"/>
  <c r="I320" i="16"/>
  <c r="G305" i="16"/>
  <c r="H697" i="16"/>
  <c r="H766" i="16" s="1"/>
  <c r="H875" i="16"/>
  <c r="E1399" i="16"/>
  <c r="D779" i="16"/>
  <c r="G236" i="16"/>
  <c r="G248" i="16" s="1"/>
  <c r="J220" i="16"/>
  <c r="I1074" i="16"/>
  <c r="D243" i="16"/>
  <c r="E305" i="16"/>
  <c r="E779" i="16"/>
  <c r="E1257" i="16"/>
  <c r="E1256" i="16" s="1"/>
  <c r="G1256" i="16"/>
  <c r="G1245" i="16" s="1"/>
  <c r="G1290" i="16" s="1"/>
  <c r="I220" i="16"/>
  <c r="D76" i="16"/>
  <c r="D113" i="16" s="1"/>
  <c r="D120" i="16"/>
  <c r="D122" i="16" s="1"/>
  <c r="I697" i="16"/>
  <c r="I766" i="16" s="1"/>
  <c r="F875" i="16"/>
  <c r="J875" i="16"/>
  <c r="E859" i="16"/>
  <c r="G960" i="16"/>
  <c r="H1074" i="16"/>
  <c r="D983" i="16"/>
  <c r="D1004" i="16"/>
  <c r="G1039" i="16"/>
  <c r="D1132" i="16"/>
  <c r="D1133" i="16" s="1"/>
  <c r="D1316" i="16"/>
  <c r="D1333" i="16" s="1"/>
  <c r="E66" i="16"/>
  <c r="E220" i="16" s="1"/>
  <c r="D32" i="16"/>
  <c r="D66" i="16" s="1"/>
  <c r="D213" i="16"/>
  <c r="D219" i="16"/>
  <c r="F766" i="16"/>
  <c r="J766" i="16"/>
  <c r="D892" i="16"/>
  <c r="D924" i="16"/>
  <c r="E1006" i="16"/>
  <c r="E1074" i="16" s="1"/>
  <c r="I1193" i="16"/>
  <c r="G1126" i="16"/>
  <c r="G1193" i="16" s="1"/>
  <c r="D1402" i="16"/>
  <c r="D246" i="16"/>
  <c r="D1401" i="16"/>
  <c r="D1348" i="16"/>
  <c r="D1359" i="16" s="1"/>
  <c r="D1388" i="16"/>
  <c r="F48" i="12"/>
  <c r="D1006" i="16" l="1"/>
  <c r="G1074" i="16"/>
  <c r="J1423" i="16"/>
  <c r="J1541" i="16" s="1"/>
  <c r="G320" i="16"/>
  <c r="D1074" i="16"/>
  <c r="G1423" i="16"/>
  <c r="D1399" i="16"/>
  <c r="I1423" i="16"/>
  <c r="I1541" i="16" s="1"/>
  <c r="D875" i="16"/>
  <c r="H320" i="16"/>
  <c r="H1541" i="16" s="1"/>
  <c r="D1193" i="16"/>
  <c r="D307" i="16"/>
  <c r="D309" i="16" s="1"/>
  <c r="D1411" i="16"/>
  <c r="F1541" i="16"/>
  <c r="D220" i="16"/>
  <c r="D960" i="16"/>
  <c r="D697" i="16"/>
  <c r="D766" i="16" s="1"/>
  <c r="G697" i="16"/>
  <c r="E320" i="16"/>
  <c r="D1256" i="16"/>
  <c r="E1245" i="16"/>
  <c r="E875" i="16"/>
  <c r="D236" i="16"/>
  <c r="D248" i="16" s="1"/>
  <c r="E48" i="12"/>
  <c r="D48" i="12"/>
  <c r="J48" i="12"/>
  <c r="I48" i="12"/>
  <c r="H48" i="12"/>
  <c r="G48" i="12"/>
  <c r="D47" i="12"/>
  <c r="E47" i="12" s="1"/>
  <c r="E38" i="12" s="1"/>
  <c r="D42" i="12"/>
  <c r="H38" i="12"/>
  <c r="J38" i="12"/>
  <c r="I38" i="12"/>
  <c r="F38" i="12"/>
  <c r="E37" i="12"/>
  <c r="D37" i="12" s="1"/>
  <c r="E36" i="12"/>
  <c r="D36" i="12" s="1"/>
  <c r="D35" i="12"/>
  <c r="E32" i="12"/>
  <c r="D32" i="12" s="1"/>
  <c r="E29" i="12"/>
  <c r="D29" i="12" s="1"/>
  <c r="J28" i="12"/>
  <c r="I28" i="12"/>
  <c r="H28" i="12"/>
  <c r="G28" i="12"/>
  <c r="F28" i="12"/>
  <c r="F27" i="12"/>
  <c r="F193" i="12" s="1"/>
  <c r="E27" i="12"/>
  <c r="F192" i="12"/>
  <c r="E26" i="12"/>
  <c r="E192" i="12" s="1"/>
  <c r="F25" i="12"/>
  <c r="F191" i="12" s="1"/>
  <c r="E25" i="12"/>
  <c r="E191" i="12" s="1"/>
  <c r="F22" i="12"/>
  <c r="F188" i="12" s="1"/>
  <c r="E22" i="12"/>
  <c r="D22" i="12" s="1"/>
  <c r="F19" i="12"/>
  <c r="F185" i="12" s="1"/>
  <c r="E19" i="12"/>
  <c r="J18" i="12"/>
  <c r="I18" i="12"/>
  <c r="H18" i="12"/>
  <c r="G18" i="12"/>
  <c r="D17" i="12"/>
  <c r="D16" i="12"/>
  <c r="D15" i="12"/>
  <c r="D13" i="12"/>
  <c r="D189" i="12" s="1"/>
  <c r="E12" i="12"/>
  <c r="J8" i="12"/>
  <c r="I8" i="12"/>
  <c r="H8" i="12"/>
  <c r="G8" i="12"/>
  <c r="F8" i="12"/>
  <c r="K191" i="12" l="1"/>
  <c r="K192" i="12"/>
  <c r="E188" i="12"/>
  <c r="E185" i="12"/>
  <c r="K185" i="12" s="1"/>
  <c r="E193" i="12"/>
  <c r="F194" i="12"/>
  <c r="D12" i="12"/>
  <c r="D188" i="12" s="1"/>
  <c r="D25" i="12"/>
  <c r="D191" i="12" s="1"/>
  <c r="D27" i="12"/>
  <c r="D193" i="12" s="1"/>
  <c r="D19" i="12"/>
  <c r="D26" i="12"/>
  <c r="D192" i="12" s="1"/>
  <c r="I7" i="12"/>
  <c r="H7" i="12"/>
  <c r="J7" i="12"/>
  <c r="D320" i="16"/>
  <c r="E8" i="12"/>
  <c r="D9" i="12"/>
  <c r="E28" i="12"/>
  <c r="E18" i="12"/>
  <c r="F18" i="12"/>
  <c r="D28" i="12"/>
  <c r="G766" i="16"/>
  <c r="D1245" i="16"/>
  <c r="D1290" i="16" s="1"/>
  <c r="D1423" i="16" s="1"/>
  <c r="E1290" i="16"/>
  <c r="E1423" i="16" s="1"/>
  <c r="E1541" i="16" s="1"/>
  <c r="G47" i="12"/>
  <c r="G193" i="12" s="1"/>
  <c r="G194" i="12" s="1"/>
  <c r="K193" i="12" l="1"/>
  <c r="K188" i="12"/>
  <c r="E194" i="12"/>
  <c r="D18" i="12"/>
  <c r="D8" i="12"/>
  <c r="F7" i="12"/>
  <c r="E7" i="12"/>
  <c r="D1541" i="16"/>
  <c r="G1541" i="16"/>
  <c r="E195" i="12" l="1"/>
  <c r="K194" i="12"/>
  <c r="L188" i="12"/>
  <c r="L193" i="12"/>
  <c r="O7" i="12"/>
  <c r="J119" i="15"/>
  <c r="I119" i="15"/>
  <c r="H119" i="15"/>
  <c r="G119" i="15"/>
  <c r="F119" i="15"/>
  <c r="E119" i="15"/>
  <c r="M119" i="15" s="1"/>
  <c r="D119" i="15"/>
  <c r="J112" i="15"/>
  <c r="I112" i="15"/>
  <c r="H112" i="15"/>
  <c r="G112" i="15"/>
  <c r="F112" i="15"/>
  <c r="E112" i="15"/>
  <c r="M112" i="15" s="1"/>
  <c r="D112" i="15"/>
  <c r="J108" i="15"/>
  <c r="I108" i="15"/>
  <c r="H108" i="15"/>
  <c r="G108" i="15"/>
  <c r="F108" i="15"/>
  <c r="E108" i="15"/>
  <c r="M108" i="15" s="1"/>
  <c r="D108" i="15"/>
  <c r="J96" i="15"/>
  <c r="I96" i="15"/>
  <c r="H96" i="15"/>
  <c r="G96" i="15"/>
  <c r="F96" i="15"/>
  <c r="E96" i="15"/>
  <c r="D96" i="15"/>
  <c r="J93" i="15"/>
  <c r="I93" i="15"/>
  <c r="H93" i="15"/>
  <c r="G93" i="15"/>
  <c r="F93" i="15"/>
  <c r="E93" i="15"/>
  <c r="M93" i="15" s="1"/>
  <c r="D93" i="15"/>
  <c r="J89" i="15"/>
  <c r="I89" i="15"/>
  <c r="H89" i="15"/>
  <c r="G89" i="15"/>
  <c r="F89" i="15"/>
  <c r="E89" i="15"/>
  <c r="M89" i="15" s="1"/>
  <c r="D89" i="15"/>
  <c r="J85" i="15"/>
  <c r="I85" i="15"/>
  <c r="H85" i="15"/>
  <c r="F85" i="15"/>
  <c r="E85" i="15"/>
  <c r="M85" i="15" s="1"/>
  <c r="J80" i="15"/>
  <c r="I80" i="15"/>
  <c r="H80" i="15"/>
  <c r="G80" i="15"/>
  <c r="F80" i="15"/>
  <c r="F120" i="15" s="1"/>
  <c r="E80" i="15"/>
  <c r="D80" i="15"/>
  <c r="J77" i="15"/>
  <c r="I77" i="15"/>
  <c r="H77" i="15"/>
  <c r="G77" i="15"/>
  <c r="F77" i="15"/>
  <c r="E77" i="15"/>
  <c r="J63" i="15"/>
  <c r="I63" i="15"/>
  <c r="H63" i="15"/>
  <c r="G63" i="15"/>
  <c r="F63" i="15"/>
  <c r="E63" i="15"/>
  <c r="M63" i="15" s="1"/>
  <c r="D63" i="15"/>
  <c r="J17" i="15"/>
  <c r="I17" i="15"/>
  <c r="H17" i="15"/>
  <c r="H120" i="15" s="1"/>
  <c r="G17" i="15"/>
  <c r="D17" i="15"/>
  <c r="G83" i="15"/>
  <c r="D83" i="15" s="1"/>
  <c r="D85" i="15" s="1"/>
  <c r="D73" i="15"/>
  <c r="D72" i="15"/>
  <c r="D77" i="15" s="1"/>
  <c r="G51" i="15"/>
  <c r="D51" i="15"/>
  <c r="E50" i="15"/>
  <c r="G49" i="15"/>
  <c r="D49" i="15" s="1"/>
  <c r="D48" i="15"/>
  <c r="D47" i="15"/>
  <c r="D46" i="15"/>
  <c r="D45" i="15"/>
  <c r="D44" i="15"/>
  <c r="D43" i="15"/>
  <c r="D42" i="15"/>
  <c r="D41" i="15"/>
  <c r="D40" i="15"/>
  <c r="D39" i="15"/>
  <c r="E37" i="15"/>
  <c r="D36" i="15"/>
  <c r="G33" i="15"/>
  <c r="E33" i="15"/>
  <c r="D32" i="15"/>
  <c r="D31" i="15"/>
  <c r="D30" i="15"/>
  <c r="E29" i="15"/>
  <c r="D28" i="15"/>
  <c r="E27" i="15"/>
  <c r="D26" i="15"/>
  <c r="D25" i="15"/>
  <c r="D24" i="15"/>
  <c r="D23" i="15"/>
  <c r="G22" i="15"/>
  <c r="D22" i="15" s="1"/>
  <c r="D21" i="15"/>
  <c r="D20" i="15"/>
  <c r="M77" i="15" l="1"/>
  <c r="D33" i="15"/>
  <c r="I120" i="15"/>
  <c r="G85" i="15"/>
  <c r="J120" i="15"/>
  <c r="M80" i="15"/>
  <c r="M96" i="15"/>
  <c r="F48" i="15"/>
  <c r="E301" i="12"/>
  <c r="D37" i="15"/>
  <c r="G29" i="15"/>
  <c r="D29" i="15" s="1"/>
  <c r="G50" i="15"/>
  <c r="K301" i="12" l="1"/>
  <c r="L289" i="12" s="1"/>
  <c r="D50" i="15"/>
  <c r="G120" i="15"/>
  <c r="M52" i="15"/>
  <c r="E120" i="15"/>
  <c r="M120" i="15" s="1"/>
  <c r="M121" i="15" s="1"/>
  <c r="M122" i="15" s="1"/>
  <c r="J93" i="14"/>
  <c r="I93" i="14"/>
  <c r="H93" i="14"/>
  <c r="G93" i="14"/>
  <c r="F93" i="14"/>
  <c r="E93" i="14"/>
  <c r="M93" i="14" s="1"/>
  <c r="D93" i="14"/>
  <c r="J88" i="14"/>
  <c r="I88" i="14"/>
  <c r="H88" i="14"/>
  <c r="G88" i="14"/>
  <c r="F88" i="14"/>
  <c r="E88" i="14"/>
  <c r="D88" i="14"/>
  <c r="J77" i="14"/>
  <c r="I77" i="14"/>
  <c r="H77" i="14"/>
  <c r="G77" i="14"/>
  <c r="F77" i="14"/>
  <c r="E77" i="14"/>
  <c r="D77" i="14"/>
  <c r="J74" i="14"/>
  <c r="I74" i="14"/>
  <c r="H74" i="14"/>
  <c r="G74" i="14"/>
  <c r="F74" i="14"/>
  <c r="E74" i="14"/>
  <c r="M74" i="14" s="1"/>
  <c r="D74" i="14"/>
  <c r="M68" i="14"/>
  <c r="J62" i="14"/>
  <c r="I62" i="14"/>
  <c r="H62" i="14"/>
  <c r="G62" i="14"/>
  <c r="F62" i="14"/>
  <c r="E62" i="14"/>
  <c r="D62" i="14"/>
  <c r="J58" i="14"/>
  <c r="I58" i="14"/>
  <c r="H58" i="14"/>
  <c r="G58" i="14"/>
  <c r="F58" i="14"/>
  <c r="E58" i="14"/>
  <c r="J46" i="14"/>
  <c r="I46" i="14"/>
  <c r="H46" i="14"/>
  <c r="G46" i="14"/>
  <c r="F46" i="14"/>
  <c r="E46" i="14"/>
  <c r="M46" i="14" s="1"/>
  <c r="D46" i="14"/>
  <c r="J31" i="14"/>
  <c r="J94" i="14" s="1"/>
  <c r="I31" i="14"/>
  <c r="H31" i="14"/>
  <c r="H94" i="14" s="1"/>
  <c r="G31" i="14"/>
  <c r="F31" i="14"/>
  <c r="F94" i="14" s="1"/>
  <c r="E31" i="14"/>
  <c r="D120" i="15" l="1"/>
  <c r="D301" i="12"/>
  <c r="G94" i="14"/>
  <c r="M62" i="14"/>
  <c r="M88" i="14"/>
  <c r="E94" i="14"/>
  <c r="M94" i="14" s="1"/>
  <c r="M95" i="14" s="1"/>
  <c r="M96" i="14" s="1"/>
  <c r="M31" i="14"/>
  <c r="I94" i="14"/>
  <c r="M58" i="14"/>
  <c r="M77" i="14"/>
  <c r="D53" i="14"/>
  <c r="D50" i="14"/>
  <c r="D58" i="14" l="1"/>
  <c r="D94" i="14" s="1"/>
  <c r="J420" i="13"/>
  <c r="I420" i="13"/>
  <c r="H420" i="13"/>
  <c r="G420" i="13"/>
  <c r="F420" i="13"/>
  <c r="E420" i="13"/>
  <c r="D420" i="13"/>
  <c r="J414" i="13"/>
  <c r="J1363" i="12" s="1"/>
  <c r="J1365" i="12" s="1"/>
  <c r="I414" i="13"/>
  <c r="I1363" i="12" s="1"/>
  <c r="I1365" i="12" s="1"/>
  <c r="H414" i="13"/>
  <c r="H1363" i="12" s="1"/>
  <c r="H1365" i="12" s="1"/>
  <c r="G414" i="13"/>
  <c r="G1363" i="12" s="1"/>
  <c r="G1365" i="12" s="1"/>
  <c r="F414" i="13"/>
  <c r="F1363" i="12" s="1"/>
  <c r="F1365" i="12" s="1"/>
  <c r="E414" i="13"/>
  <c r="E1363" i="12" s="1"/>
  <c r="D413" i="13"/>
  <c r="D412" i="13"/>
  <c r="D414" i="13" s="1"/>
  <c r="D1363" i="12" s="1"/>
  <c r="D1365" i="12" s="1"/>
  <c r="J405" i="13"/>
  <c r="I405" i="13"/>
  <c r="H405" i="13"/>
  <c r="G405" i="13"/>
  <c r="F405" i="13"/>
  <c r="E405" i="13"/>
  <c r="D404" i="13"/>
  <c r="D403" i="13"/>
  <c r="D402" i="13"/>
  <c r="J400" i="13"/>
  <c r="I400" i="13"/>
  <c r="F400" i="13"/>
  <c r="E400" i="13"/>
  <c r="J399" i="13"/>
  <c r="I399" i="13"/>
  <c r="H399" i="13"/>
  <c r="G399" i="13"/>
  <c r="F399" i="13"/>
  <c r="E399" i="13"/>
  <c r="D395" i="13"/>
  <c r="D394" i="13"/>
  <c r="D378" i="13"/>
  <c r="D376" i="13"/>
  <c r="D375" i="13"/>
  <c r="D373" i="13" s="1"/>
  <c r="J1155" i="12"/>
  <c r="J1157" i="12" s="1"/>
  <c r="I1155" i="12"/>
  <c r="I1157" i="12" s="1"/>
  <c r="H1155" i="12"/>
  <c r="H1157" i="12" s="1"/>
  <c r="F1155" i="12"/>
  <c r="F1157" i="12" s="1"/>
  <c r="E367" i="13"/>
  <c r="E397" i="13" s="1"/>
  <c r="K365" i="13"/>
  <c r="J365" i="13"/>
  <c r="I365" i="13"/>
  <c r="H365" i="13"/>
  <c r="G365" i="13"/>
  <c r="F365" i="13"/>
  <c r="E365" i="13"/>
  <c r="D365" i="13"/>
  <c r="J360" i="13"/>
  <c r="J865" i="12" s="1"/>
  <c r="J867" i="12" s="1"/>
  <c r="I360" i="13"/>
  <c r="I865" i="12" s="1"/>
  <c r="I867" i="12" s="1"/>
  <c r="H360" i="13"/>
  <c r="H865" i="12" s="1"/>
  <c r="H867" i="12" s="1"/>
  <c r="G360" i="13"/>
  <c r="G865" i="12" s="1"/>
  <c r="G867" i="12" s="1"/>
  <c r="F360" i="13"/>
  <c r="F865" i="12" s="1"/>
  <c r="F867" i="12" s="1"/>
  <c r="E360" i="13"/>
  <c r="D360" i="13"/>
  <c r="D865" i="12" s="1"/>
  <c r="D867" i="12" s="1"/>
  <c r="J353" i="13"/>
  <c r="J787" i="12" s="1"/>
  <c r="J789" i="12" s="1"/>
  <c r="I353" i="13"/>
  <c r="I787" i="12" s="1"/>
  <c r="I789" i="12" s="1"/>
  <c r="H353" i="13"/>
  <c r="H787" i="12" s="1"/>
  <c r="H789" i="12" s="1"/>
  <c r="F353" i="13"/>
  <c r="F787" i="12" s="1"/>
  <c r="F789" i="12" s="1"/>
  <c r="D352" i="13"/>
  <c r="E353" i="13"/>
  <c r="D325" i="13"/>
  <c r="D324" i="13"/>
  <c r="D322" i="13"/>
  <c r="D321" i="13"/>
  <c r="D320" i="13"/>
  <c r="D319" i="13"/>
  <c r="D317" i="13"/>
  <c r="D316" i="13"/>
  <c r="D313" i="13"/>
  <c r="D312" i="13"/>
  <c r="D311" i="13"/>
  <c r="J310" i="13"/>
  <c r="J327" i="13" s="1"/>
  <c r="J457" i="12" s="1"/>
  <c r="I310" i="13"/>
  <c r="I327" i="13" s="1"/>
  <c r="I457" i="12" s="1"/>
  <c r="H310" i="13"/>
  <c r="H327" i="13" s="1"/>
  <c r="H457" i="12" s="1"/>
  <c r="G310" i="13"/>
  <c r="G327" i="13" s="1"/>
  <c r="G457" i="12" s="1"/>
  <c r="F310" i="13"/>
  <c r="F327" i="13" s="1"/>
  <c r="F457" i="12" s="1"/>
  <c r="E310" i="13"/>
  <c r="E327" i="13" s="1"/>
  <c r="D306" i="13"/>
  <c r="D305" i="13"/>
  <c r="D300" i="13"/>
  <c r="D299" i="13"/>
  <c r="D298" i="13"/>
  <c r="D297" i="13"/>
  <c r="D296" i="13"/>
  <c r="D295" i="13"/>
  <c r="D293" i="13"/>
  <c r="D292" i="13"/>
  <c r="D291" i="13"/>
  <c r="D290" i="13"/>
  <c r="D289" i="13"/>
  <c r="D288" i="13"/>
  <c r="D287" i="13"/>
  <c r="D286" i="13"/>
  <c r="D270" i="13"/>
  <c r="D269" i="13"/>
  <c r="D268" i="13"/>
  <c r="D267" i="13"/>
  <c r="D266" i="13"/>
  <c r="D265" i="13"/>
  <c r="D264" i="13"/>
  <c r="D263" i="13"/>
  <c r="D262" i="13"/>
  <c r="D261" i="13"/>
  <c r="D260" i="13"/>
  <c r="D259" i="13"/>
  <c r="D258" i="13"/>
  <c r="D257" i="13"/>
  <c r="D256" i="13"/>
  <c r="D255" i="13"/>
  <c r="D254" i="13"/>
  <c r="D252" i="13"/>
  <c r="D251" i="13"/>
  <c r="H250" i="13"/>
  <c r="G250" i="13"/>
  <c r="F250" i="13"/>
  <c r="E250" i="13"/>
  <c r="G105" i="13"/>
  <c r="E105" i="13" s="1"/>
  <c r="G104" i="13"/>
  <c r="E104" i="13" s="1"/>
  <c r="G103" i="13"/>
  <c r="E103" i="13" s="1"/>
  <c r="G102" i="13"/>
  <c r="E102" i="13" s="1"/>
  <c r="G101" i="13"/>
  <c r="E101" i="13" s="1"/>
  <c r="G100" i="13"/>
  <c r="E100" i="13" s="1"/>
  <c r="G99" i="13"/>
  <c r="E99" i="13" s="1"/>
  <c r="G98" i="13"/>
  <c r="E98" i="13" s="1"/>
  <c r="G97" i="13"/>
  <c r="E97" i="13" s="1"/>
  <c r="G96" i="13"/>
  <c r="E96" i="13" s="1"/>
  <c r="G95" i="13"/>
  <c r="E95" i="13" s="1"/>
  <c r="G94" i="13"/>
  <c r="E94" i="13" s="1"/>
  <c r="J93" i="13"/>
  <c r="J82" i="13" s="1"/>
  <c r="I93" i="13"/>
  <c r="I82" i="13" s="1"/>
  <c r="H93" i="13"/>
  <c r="H82" i="13" s="1"/>
  <c r="F93" i="13"/>
  <c r="F82" i="13" s="1"/>
  <c r="D92" i="13"/>
  <c r="D91" i="13"/>
  <c r="D90" i="13"/>
  <c r="D89" i="13"/>
  <c r="D88" i="13"/>
  <c r="D87" i="13"/>
  <c r="D86" i="13"/>
  <c r="D85" i="13"/>
  <c r="D84" i="13"/>
  <c r="D83" i="13"/>
  <c r="D58" i="13"/>
  <c r="D57" i="13"/>
  <c r="D56" i="13"/>
  <c r="D55" i="13"/>
  <c r="D54" i="13"/>
  <c r="D53" i="13"/>
  <c r="D52" i="13"/>
  <c r="D51" i="13"/>
  <c r="D50" i="13"/>
  <c r="D49" i="13"/>
  <c r="D48" i="13"/>
  <c r="D47" i="13"/>
  <c r="D46" i="13"/>
  <c r="D45" i="13"/>
  <c r="D44" i="13"/>
  <c r="D42" i="13"/>
  <c r="D41" i="13"/>
  <c r="D40" i="13"/>
  <c r="D39" i="13"/>
  <c r="D38" i="13"/>
  <c r="D37" i="13"/>
  <c r="D36" i="13"/>
  <c r="D35" i="13"/>
  <c r="D34" i="13"/>
  <c r="D33" i="13"/>
  <c r="D32" i="13"/>
  <c r="D31" i="13"/>
  <c r="D30" i="13"/>
  <c r="D24" i="13"/>
  <c r="D23" i="13"/>
  <c r="D22" i="13"/>
  <c r="D21" i="13"/>
  <c r="D20" i="13"/>
  <c r="D19" i="13"/>
  <c r="D18" i="13"/>
  <c r="D17" i="13"/>
  <c r="J16" i="13"/>
  <c r="J26" i="13" s="1"/>
  <c r="J204" i="12" s="1"/>
  <c r="I16" i="13"/>
  <c r="I26" i="13" s="1"/>
  <c r="I204" i="12" s="1"/>
  <c r="H16" i="13"/>
  <c r="H26" i="13" s="1"/>
  <c r="H204" i="12" s="1"/>
  <c r="G16" i="13"/>
  <c r="G26" i="13" s="1"/>
  <c r="G204" i="12" s="1"/>
  <c r="F16" i="13"/>
  <c r="F26" i="13" s="1"/>
  <c r="F204" i="12" s="1"/>
  <c r="E16" i="13"/>
  <c r="E26" i="13" s="1"/>
  <c r="E204" i="12" s="1"/>
  <c r="D12" i="13"/>
  <c r="D11" i="13"/>
  <c r="M420" i="13" l="1"/>
  <c r="E409" i="13"/>
  <c r="E1275" i="12" s="1"/>
  <c r="D250" i="13"/>
  <c r="D367" i="13"/>
  <c r="D397" i="13" s="1"/>
  <c r="D381" i="13"/>
  <c r="F409" i="13"/>
  <c r="F1275" i="12" s="1"/>
  <c r="F1277" i="12" s="1"/>
  <c r="D405" i="13"/>
  <c r="E1365" i="12"/>
  <c r="K1363" i="12"/>
  <c r="J284" i="13"/>
  <c r="J303" i="12" s="1"/>
  <c r="M353" i="13"/>
  <c r="E787" i="12"/>
  <c r="M360" i="13"/>
  <c r="E865" i="12"/>
  <c r="G409" i="13"/>
  <c r="G1275" i="12" s="1"/>
  <c r="G1277" i="12" s="1"/>
  <c r="D400" i="13"/>
  <c r="D16" i="13"/>
  <c r="D26" i="13" s="1"/>
  <c r="D204" i="12" s="1"/>
  <c r="M327" i="13"/>
  <c r="E457" i="12"/>
  <c r="K457" i="12" s="1"/>
  <c r="L445" i="12" s="1"/>
  <c r="K204" i="12"/>
  <c r="L192" i="12" s="1"/>
  <c r="E93" i="13"/>
  <c r="E82" i="13" s="1"/>
  <c r="H284" i="13"/>
  <c r="H303" i="12" s="1"/>
  <c r="G93" i="13"/>
  <c r="D353" i="13"/>
  <c r="D787" i="12" s="1"/>
  <c r="D789" i="12" s="1"/>
  <c r="I409" i="13"/>
  <c r="I1275" i="12" s="1"/>
  <c r="I1277" i="12" s="1"/>
  <c r="D28" i="13"/>
  <c r="D253" i="13"/>
  <c r="M414" i="13"/>
  <c r="M26" i="13"/>
  <c r="F284" i="13"/>
  <c r="F303" i="12" s="1"/>
  <c r="D310" i="13"/>
  <c r="D327" i="13" s="1"/>
  <c r="D457" i="12" s="1"/>
  <c r="M365" i="13"/>
  <c r="J409" i="13"/>
  <c r="J1275" i="12" s="1"/>
  <c r="J1277" i="12" s="1"/>
  <c r="I284" i="13"/>
  <c r="I303" i="12" s="1"/>
  <c r="G353" i="13"/>
  <c r="G787" i="12" s="1"/>
  <c r="G789" i="12" s="1"/>
  <c r="G1155" i="12"/>
  <c r="G1157" i="12" s="1"/>
  <c r="D399" i="13"/>
  <c r="G82" i="13" l="1"/>
  <c r="G284" i="13" s="1"/>
  <c r="G303" i="12" s="1"/>
  <c r="D1155" i="12"/>
  <c r="D1157" i="12" s="1"/>
  <c r="D409" i="13"/>
  <c r="D1275" i="12" s="1"/>
  <c r="D1277" i="12" s="1"/>
  <c r="K865" i="12"/>
  <c r="E867" i="12"/>
  <c r="K787" i="12"/>
  <c r="L775" i="12" s="1"/>
  <c r="E789" i="12"/>
  <c r="K1365" i="12"/>
  <c r="E1366" i="12"/>
  <c r="K1275" i="12"/>
  <c r="E1277" i="12"/>
  <c r="M397" i="13"/>
  <c r="E1155" i="12"/>
  <c r="M409" i="13"/>
  <c r="E284" i="13"/>
  <c r="D93" i="13"/>
  <c r="D82" i="13" l="1"/>
  <c r="D284" i="13" s="1"/>
  <c r="D303" i="12" s="1"/>
  <c r="K1277" i="12"/>
  <c r="E1278" i="12"/>
  <c r="K789" i="12"/>
  <c r="E790" i="12"/>
  <c r="K1155" i="12"/>
  <c r="L1143" i="12" s="1"/>
  <c r="E1157" i="12"/>
  <c r="E868" i="12"/>
  <c r="K867" i="12"/>
  <c r="M284" i="13"/>
  <c r="E303" i="12"/>
  <c r="K303" i="12" s="1"/>
  <c r="L291" i="12" s="1"/>
  <c r="J1341" i="12"/>
  <c r="I1341" i="12"/>
  <c r="H1341" i="12"/>
  <c r="G1341" i="12"/>
  <c r="F1341" i="12"/>
  <c r="E1341" i="12"/>
  <c r="D1341" i="12"/>
  <c r="J1339" i="12"/>
  <c r="I1339" i="12"/>
  <c r="H1339" i="12"/>
  <c r="G1339" i="12"/>
  <c r="F1339" i="12"/>
  <c r="E1339" i="12"/>
  <c r="D1339" i="12"/>
  <c r="J1337" i="12"/>
  <c r="I1337" i="12"/>
  <c r="H1337" i="12"/>
  <c r="G1337" i="12"/>
  <c r="F1337" i="12"/>
  <c r="E1337" i="12"/>
  <c r="D1337" i="12"/>
  <c r="J1335" i="12"/>
  <c r="I1335" i="12"/>
  <c r="H1335" i="12"/>
  <c r="G1335" i="12"/>
  <c r="F1335" i="12"/>
  <c r="E1335" i="12"/>
  <c r="D1335" i="12"/>
  <c r="J1331" i="12"/>
  <c r="I1331" i="12"/>
  <c r="H1331" i="12"/>
  <c r="G1331" i="12"/>
  <c r="F1331" i="12"/>
  <c r="E1331" i="12"/>
  <c r="D1331" i="12"/>
  <c r="J1329" i="12"/>
  <c r="I1329" i="12"/>
  <c r="H1329" i="12"/>
  <c r="G1329" i="12"/>
  <c r="F1329" i="12"/>
  <c r="E1329" i="12"/>
  <c r="D1329" i="12"/>
  <c r="J1326" i="12"/>
  <c r="I1326" i="12"/>
  <c r="H1326" i="12"/>
  <c r="G1326" i="12"/>
  <c r="F1326" i="12"/>
  <c r="E1326" i="12"/>
  <c r="D1326" i="12"/>
  <c r="D1325" i="12"/>
  <c r="D1324" i="12" s="1"/>
  <c r="J1324" i="12"/>
  <c r="I1324" i="12"/>
  <c r="H1324" i="12"/>
  <c r="G1324" i="12"/>
  <c r="F1324" i="12"/>
  <c r="E1324" i="12"/>
  <c r="D1323" i="12"/>
  <c r="D1321" i="12" s="1"/>
  <c r="J1321" i="12"/>
  <c r="I1321" i="12"/>
  <c r="H1321" i="12"/>
  <c r="G1321" i="12"/>
  <c r="F1321" i="12"/>
  <c r="E1321" i="12"/>
  <c r="I1320" i="12"/>
  <c r="D1320" i="12" s="1"/>
  <c r="D1319" i="12" s="1"/>
  <c r="J1319" i="12"/>
  <c r="H1319" i="12"/>
  <c r="G1319" i="12"/>
  <c r="F1319" i="12"/>
  <c r="E1319" i="12"/>
  <c r="J1314" i="12"/>
  <c r="I1314" i="12"/>
  <c r="H1314" i="12"/>
  <c r="G1314" i="12"/>
  <c r="F1314" i="12"/>
  <c r="E1314" i="12"/>
  <c r="D1314" i="12"/>
  <c r="J1310" i="12"/>
  <c r="I1310" i="12"/>
  <c r="H1310" i="12"/>
  <c r="G1310" i="12"/>
  <c r="F1310" i="12"/>
  <c r="E1310" i="12"/>
  <c r="D1310" i="12"/>
  <c r="D1307" i="12"/>
  <c r="D1306" i="12"/>
  <c r="D1305" i="12"/>
  <c r="J1304" i="12"/>
  <c r="J1347" i="12" s="1"/>
  <c r="I1304" i="12"/>
  <c r="I1347" i="12" s="1"/>
  <c r="H1304" i="12"/>
  <c r="H1347" i="12" s="1"/>
  <c r="G1304" i="12"/>
  <c r="G1347" i="12" s="1"/>
  <c r="F1304" i="12"/>
  <c r="F1347" i="12" s="1"/>
  <c r="E1304" i="12"/>
  <c r="E1347" i="12" s="1"/>
  <c r="J1301" i="12"/>
  <c r="I1301" i="12"/>
  <c r="H1301" i="12"/>
  <c r="G1301" i="12"/>
  <c r="F1301" i="12"/>
  <c r="E1301" i="12"/>
  <c r="D1301" i="12"/>
  <c r="J1297" i="12"/>
  <c r="J1350" i="12" s="1"/>
  <c r="I1297" i="12"/>
  <c r="H1297" i="12"/>
  <c r="H1350" i="12" s="1"/>
  <c r="G1297" i="12"/>
  <c r="G1350" i="12" s="1"/>
  <c r="F1297" i="12"/>
  <c r="F1350" i="12" s="1"/>
  <c r="E1297" i="12"/>
  <c r="D1297" i="12"/>
  <c r="D1350" i="12" s="1"/>
  <c r="J1293" i="12"/>
  <c r="J1345" i="12" s="1"/>
  <c r="I1293" i="12"/>
  <c r="I1345" i="12" s="1"/>
  <c r="H1293" i="12"/>
  <c r="G1293" i="12"/>
  <c r="G1345" i="12" s="1"/>
  <c r="F1293" i="12"/>
  <c r="F1345" i="12" s="1"/>
  <c r="E1293" i="12"/>
  <c r="E1345" i="12" s="1"/>
  <c r="D1293" i="12"/>
  <c r="D1291" i="12"/>
  <c r="D1290" i="12" s="1"/>
  <c r="J1290" i="12"/>
  <c r="I1290" i="12"/>
  <c r="H1290" i="12"/>
  <c r="G1290" i="12"/>
  <c r="F1290" i="12"/>
  <c r="E1290" i="12"/>
  <c r="D1289" i="12"/>
  <c r="J1288" i="12"/>
  <c r="I1288" i="12"/>
  <c r="H1288" i="12"/>
  <c r="G1288" i="12"/>
  <c r="F1288" i="12"/>
  <c r="E1288" i="12"/>
  <c r="D1286" i="12"/>
  <c r="J1286" i="12"/>
  <c r="I1286" i="12"/>
  <c r="H1286" i="12"/>
  <c r="G1286" i="12"/>
  <c r="F1286" i="12"/>
  <c r="E1286" i="12"/>
  <c r="J1281" i="12"/>
  <c r="I1281" i="12"/>
  <c r="H1281" i="12"/>
  <c r="G1281" i="12"/>
  <c r="F1281" i="12"/>
  <c r="E1281" i="12"/>
  <c r="D1281" i="12"/>
  <c r="J1253" i="12"/>
  <c r="I1253" i="12"/>
  <c r="H1253" i="12"/>
  <c r="G1253" i="12"/>
  <c r="F1253" i="12"/>
  <c r="E1253" i="12"/>
  <c r="D1253" i="12"/>
  <c r="J1251" i="12"/>
  <c r="I1251" i="12"/>
  <c r="H1251" i="12"/>
  <c r="G1251" i="12"/>
  <c r="F1251" i="12"/>
  <c r="E1251" i="12"/>
  <c r="D1251" i="12"/>
  <c r="J1249" i="12"/>
  <c r="I1249" i="12"/>
  <c r="H1249" i="12"/>
  <c r="G1249" i="12"/>
  <c r="F1249" i="12"/>
  <c r="E1249" i="12"/>
  <c r="D1249" i="12"/>
  <c r="J1247" i="12"/>
  <c r="I1247" i="12"/>
  <c r="H1247" i="12"/>
  <c r="G1247" i="12"/>
  <c r="F1247" i="12"/>
  <c r="E1247" i="12"/>
  <c r="D1247" i="12"/>
  <c r="J1245" i="12"/>
  <c r="I1245" i="12"/>
  <c r="H1245" i="12"/>
  <c r="G1245" i="12"/>
  <c r="F1245" i="12"/>
  <c r="E1245" i="12"/>
  <c r="D1245" i="12"/>
  <c r="J1243" i="12"/>
  <c r="I1243" i="12"/>
  <c r="H1243" i="12"/>
  <c r="G1243" i="12"/>
  <c r="F1243" i="12"/>
  <c r="E1243" i="12"/>
  <c r="D1243" i="12"/>
  <c r="J1239" i="12"/>
  <c r="I1239" i="12"/>
  <c r="H1239" i="12"/>
  <c r="G1239" i="12"/>
  <c r="F1239" i="12"/>
  <c r="E1239" i="12"/>
  <c r="D1239" i="12"/>
  <c r="J1236" i="12"/>
  <c r="I1236" i="12"/>
  <c r="H1236" i="12"/>
  <c r="G1236" i="12"/>
  <c r="F1236" i="12"/>
  <c r="E1236" i="12"/>
  <c r="D1236" i="12"/>
  <c r="J1231" i="12"/>
  <c r="J1230" i="12" s="1"/>
  <c r="I1231" i="12"/>
  <c r="I1230" i="12" s="1"/>
  <c r="H1231" i="12"/>
  <c r="H1230" i="12" s="1"/>
  <c r="G1231" i="12"/>
  <c r="G1230" i="12" s="1"/>
  <c r="F1231" i="12"/>
  <c r="F1230" i="12" s="1"/>
  <c r="E1231" i="12"/>
  <c r="E1230" i="12" s="1"/>
  <c r="D1231" i="12"/>
  <c r="D1230" i="12" s="1"/>
  <c r="D1229" i="12"/>
  <c r="J1228" i="12"/>
  <c r="I1228" i="12"/>
  <c r="H1228" i="12"/>
  <c r="G1228" i="12"/>
  <c r="F1228" i="12"/>
  <c r="E1228" i="12"/>
  <c r="J1226" i="12"/>
  <c r="I1226" i="12"/>
  <c r="H1226" i="12"/>
  <c r="G1226" i="12"/>
  <c r="F1226" i="12"/>
  <c r="E1226" i="12"/>
  <c r="D1226" i="12"/>
  <c r="J1224" i="12"/>
  <c r="I1224" i="12"/>
  <c r="H1224" i="12"/>
  <c r="G1224" i="12"/>
  <c r="F1224" i="12"/>
  <c r="E1224" i="12"/>
  <c r="D1224" i="12"/>
  <c r="J1222" i="12"/>
  <c r="I1222" i="12"/>
  <c r="H1222" i="12"/>
  <c r="G1222" i="12"/>
  <c r="F1222" i="12"/>
  <c r="E1222" i="12"/>
  <c r="D1222" i="12"/>
  <c r="J1220" i="12"/>
  <c r="I1220" i="12"/>
  <c r="H1220" i="12"/>
  <c r="G1220" i="12"/>
  <c r="F1220" i="12"/>
  <c r="E1220" i="12"/>
  <c r="D1220" i="12"/>
  <c r="J1218" i="12"/>
  <c r="I1218" i="12"/>
  <c r="H1218" i="12"/>
  <c r="G1218" i="12"/>
  <c r="F1218" i="12"/>
  <c r="E1218" i="12"/>
  <c r="D1218" i="12"/>
  <c r="J1216" i="12"/>
  <c r="I1216" i="12"/>
  <c r="H1216" i="12"/>
  <c r="G1216" i="12"/>
  <c r="F1216" i="12"/>
  <c r="E1216" i="12"/>
  <c r="D1216" i="12"/>
  <c r="J1214" i="12"/>
  <c r="I1214" i="12"/>
  <c r="H1214" i="12"/>
  <c r="G1214" i="12"/>
  <c r="F1214" i="12"/>
  <c r="E1214" i="12"/>
  <c r="D1214" i="12"/>
  <c r="J1212" i="12"/>
  <c r="I1212" i="12"/>
  <c r="H1212" i="12"/>
  <c r="G1212" i="12"/>
  <c r="F1212" i="12"/>
  <c r="E1212" i="12"/>
  <c r="D1212" i="12"/>
  <c r="J1210" i="12"/>
  <c r="I1210" i="12"/>
  <c r="H1210" i="12"/>
  <c r="G1210" i="12"/>
  <c r="F1210" i="12"/>
  <c r="E1210" i="12"/>
  <c r="D1210" i="12"/>
  <c r="J1208" i="12"/>
  <c r="I1208" i="12"/>
  <c r="H1208" i="12"/>
  <c r="G1208" i="12"/>
  <c r="F1208" i="12"/>
  <c r="E1208" i="12"/>
  <c r="D1208" i="12"/>
  <c r="J1206" i="12"/>
  <c r="I1206" i="12"/>
  <c r="H1206" i="12"/>
  <c r="G1206" i="12"/>
  <c r="F1206" i="12"/>
  <c r="E1206" i="12"/>
  <c r="D1206" i="12"/>
  <c r="J1204" i="12"/>
  <c r="J1202" i="12" s="1"/>
  <c r="I1204" i="12"/>
  <c r="I1202" i="12" s="1"/>
  <c r="H1204" i="12"/>
  <c r="H1202" i="12" s="1"/>
  <c r="G1204" i="12"/>
  <c r="G1202" i="12" s="1"/>
  <c r="F1204" i="12"/>
  <c r="F1202" i="12" s="1"/>
  <c r="E1204" i="12"/>
  <c r="J1197" i="12"/>
  <c r="I1197" i="12"/>
  <c r="H1197" i="12"/>
  <c r="G1197" i="12"/>
  <c r="F1197" i="12"/>
  <c r="E1197" i="12"/>
  <c r="D1197" i="12"/>
  <c r="J1192" i="12"/>
  <c r="I1192" i="12"/>
  <c r="H1192" i="12"/>
  <c r="G1192" i="12"/>
  <c r="F1192" i="12"/>
  <c r="E1192" i="12"/>
  <c r="K1346" i="12" s="1"/>
  <c r="D1192" i="12"/>
  <c r="H1190" i="12"/>
  <c r="G1190" i="12"/>
  <c r="J1189" i="12"/>
  <c r="I1189" i="12"/>
  <c r="F1189" i="12"/>
  <c r="D1188" i="12"/>
  <c r="D1187" i="12" s="1"/>
  <c r="J1187" i="12"/>
  <c r="I1187" i="12"/>
  <c r="H1187" i="12"/>
  <c r="G1187" i="12"/>
  <c r="F1187" i="12"/>
  <c r="E1187" i="12"/>
  <c r="D1185" i="12"/>
  <c r="D1184" i="12" s="1"/>
  <c r="J1184" i="12"/>
  <c r="I1184" i="12"/>
  <c r="H1184" i="12"/>
  <c r="G1184" i="12"/>
  <c r="F1184" i="12"/>
  <c r="E1184" i="12"/>
  <c r="D1182" i="12"/>
  <c r="D1181" i="12" s="1"/>
  <c r="J1181" i="12"/>
  <c r="I1181" i="12"/>
  <c r="H1181" i="12"/>
  <c r="G1181" i="12"/>
  <c r="F1181" i="12"/>
  <c r="E1181" i="12"/>
  <c r="D1179" i="12"/>
  <c r="D1178" i="12" s="1"/>
  <c r="J1178" i="12"/>
  <c r="I1178" i="12"/>
  <c r="H1178" i="12"/>
  <c r="G1178" i="12"/>
  <c r="F1178" i="12"/>
  <c r="E1178" i="12"/>
  <c r="D1177" i="12"/>
  <c r="D1176" i="12" s="1"/>
  <c r="J1176" i="12"/>
  <c r="I1176" i="12"/>
  <c r="H1176" i="12"/>
  <c r="G1176" i="12"/>
  <c r="F1176" i="12"/>
  <c r="E1176" i="12"/>
  <c r="J1175" i="12"/>
  <c r="I1175" i="12"/>
  <c r="H1175" i="12"/>
  <c r="G1175" i="12"/>
  <c r="F1175" i="12"/>
  <c r="E1175" i="12"/>
  <c r="D1173" i="12"/>
  <c r="D1171" i="12"/>
  <c r="D1170" i="12" s="1"/>
  <c r="J1170" i="12"/>
  <c r="I1170" i="12"/>
  <c r="H1170" i="12"/>
  <c r="G1170" i="12"/>
  <c r="F1170" i="12"/>
  <c r="E1170" i="12"/>
  <c r="D1169" i="12"/>
  <c r="D1167" i="12"/>
  <c r="D1166" i="12"/>
  <c r="J1165" i="12"/>
  <c r="I1165" i="12"/>
  <c r="H1165" i="12"/>
  <c r="G1165" i="12"/>
  <c r="F1165" i="12"/>
  <c r="E1165" i="12"/>
  <c r="D1162" i="12"/>
  <c r="J1161" i="12"/>
  <c r="I1161" i="12"/>
  <c r="H1161" i="12"/>
  <c r="G1161" i="12"/>
  <c r="F1161" i="12"/>
  <c r="E1161" i="12"/>
  <c r="K1157" i="12" l="1"/>
  <c r="E1158" i="12"/>
  <c r="L1346" i="12"/>
  <c r="E1350" i="12"/>
  <c r="K1350" i="12" s="1"/>
  <c r="I1350" i="12"/>
  <c r="D1345" i="12"/>
  <c r="H1345" i="12"/>
  <c r="H1353" i="12" s="1"/>
  <c r="K1347" i="12"/>
  <c r="D1288" i="12"/>
  <c r="D1344" i="12"/>
  <c r="H1172" i="12"/>
  <c r="H1263" i="12"/>
  <c r="G1238" i="12"/>
  <c r="G1260" i="12"/>
  <c r="K1344" i="12"/>
  <c r="E1263" i="12"/>
  <c r="I1172" i="12"/>
  <c r="I1263" i="12"/>
  <c r="E1190" i="12"/>
  <c r="E1189" i="12" s="1"/>
  <c r="G1257" i="12"/>
  <c r="D1238" i="12"/>
  <c r="D1260" i="12"/>
  <c r="H1238" i="12"/>
  <c r="H1260" i="12"/>
  <c r="F1172" i="12"/>
  <c r="F1263" i="12"/>
  <c r="J1172" i="12"/>
  <c r="J1263" i="12"/>
  <c r="H1189" i="12"/>
  <c r="H1257" i="12"/>
  <c r="D1228" i="12"/>
  <c r="D1259" i="12"/>
  <c r="E1238" i="12"/>
  <c r="E1260" i="12"/>
  <c r="I1238" i="12"/>
  <c r="I1353" i="12"/>
  <c r="I1260" i="12"/>
  <c r="D1161" i="12"/>
  <c r="G1172" i="12"/>
  <c r="G1263" i="12"/>
  <c r="F1238" i="12"/>
  <c r="F1353" i="12"/>
  <c r="F1260" i="12"/>
  <c r="J1238" i="12"/>
  <c r="J1353" i="12"/>
  <c r="J1260" i="12"/>
  <c r="E1191" i="12"/>
  <c r="E1258" i="12"/>
  <c r="F1191" i="12"/>
  <c r="F1258" i="12"/>
  <c r="G1191" i="12"/>
  <c r="G1258" i="12"/>
  <c r="I1191" i="12"/>
  <c r="I1258" i="12"/>
  <c r="J1191" i="12"/>
  <c r="J1258" i="12"/>
  <c r="D1191" i="12"/>
  <c r="D1258" i="12"/>
  <c r="H1191" i="12"/>
  <c r="H1258" i="12"/>
  <c r="E1164" i="12"/>
  <c r="E1256" i="12"/>
  <c r="J1164" i="12"/>
  <c r="J1256" i="12"/>
  <c r="I1164" i="12"/>
  <c r="I1256" i="12"/>
  <c r="F1164" i="12"/>
  <c r="F1256" i="12"/>
  <c r="G1164" i="12"/>
  <c r="G1256" i="12"/>
  <c r="H1164" i="12"/>
  <c r="H1256" i="12"/>
  <c r="H1300" i="12"/>
  <c r="I1300" i="12"/>
  <c r="G1300" i="12"/>
  <c r="F1292" i="12"/>
  <c r="J1292" i="12"/>
  <c r="E1300" i="12"/>
  <c r="G1189" i="12"/>
  <c r="I1309" i="12"/>
  <c r="D1175" i="12"/>
  <c r="D1204" i="12"/>
  <c r="D1202" i="12" s="1"/>
  <c r="D1304" i="12"/>
  <c r="J1160" i="12"/>
  <c r="F1300" i="12"/>
  <c r="J1300" i="12"/>
  <c r="E1292" i="12"/>
  <c r="G1292" i="12"/>
  <c r="I1292" i="12"/>
  <c r="D1292" i="12"/>
  <c r="E1309" i="12"/>
  <c r="G1309" i="12"/>
  <c r="D1165" i="12"/>
  <c r="E1172" i="12"/>
  <c r="H1292" i="12"/>
  <c r="D1309" i="12"/>
  <c r="F1309" i="12"/>
  <c r="H1309" i="12"/>
  <c r="J1309" i="12"/>
  <c r="I1319" i="12"/>
  <c r="E1202" i="12"/>
  <c r="J1117" i="12"/>
  <c r="I1117" i="12"/>
  <c r="H1117" i="12"/>
  <c r="G1117" i="12"/>
  <c r="F1117" i="12"/>
  <c r="E1117" i="12"/>
  <c r="D1117" i="12"/>
  <c r="J1115" i="12"/>
  <c r="I1115" i="12"/>
  <c r="H1115" i="12"/>
  <c r="G1115" i="12"/>
  <c r="F1115" i="12"/>
  <c r="E1115" i="12"/>
  <c r="D1115" i="12"/>
  <c r="J1113" i="12"/>
  <c r="I1113" i="12"/>
  <c r="H1113" i="12"/>
  <c r="G1113" i="12"/>
  <c r="F1113" i="12"/>
  <c r="E1113" i="12"/>
  <c r="D1113" i="12"/>
  <c r="J1109" i="12"/>
  <c r="I1109" i="12"/>
  <c r="H1109" i="12"/>
  <c r="G1109" i="12"/>
  <c r="F1109" i="12"/>
  <c r="E1109" i="12"/>
  <c r="D1109" i="12"/>
  <c r="J1107" i="12"/>
  <c r="I1107" i="12"/>
  <c r="H1107" i="12"/>
  <c r="G1107" i="12"/>
  <c r="F1107" i="12"/>
  <c r="E1107" i="12"/>
  <c r="D1107" i="12"/>
  <c r="J1097" i="12"/>
  <c r="I1097" i="12"/>
  <c r="H1097" i="12"/>
  <c r="G1097" i="12"/>
  <c r="F1097" i="12"/>
  <c r="E1097" i="12"/>
  <c r="D1097" i="12"/>
  <c r="J1087" i="12"/>
  <c r="I1087" i="12"/>
  <c r="H1087" i="12"/>
  <c r="G1087" i="12"/>
  <c r="F1087" i="12"/>
  <c r="E1087" i="12"/>
  <c r="D1087" i="12"/>
  <c r="J1077" i="12"/>
  <c r="I1077" i="12"/>
  <c r="H1077" i="12"/>
  <c r="G1077" i="12"/>
  <c r="F1077" i="12"/>
  <c r="E1077" i="12"/>
  <c r="D1077" i="12"/>
  <c r="J1067" i="12"/>
  <c r="I1067" i="12"/>
  <c r="H1067" i="12"/>
  <c r="G1067" i="12"/>
  <c r="F1067" i="12"/>
  <c r="E1067" i="12"/>
  <c r="D1067" i="12"/>
  <c r="J1057" i="12"/>
  <c r="I1057" i="12"/>
  <c r="H1057" i="12"/>
  <c r="G1057" i="12"/>
  <c r="F1057" i="12"/>
  <c r="E1057" i="12"/>
  <c r="D1057" i="12"/>
  <c r="J1047" i="12"/>
  <c r="I1047" i="12"/>
  <c r="H1047" i="12"/>
  <c r="G1047" i="12"/>
  <c r="F1047" i="12"/>
  <c r="E1047" i="12"/>
  <c r="D1047" i="12"/>
  <c r="J1036" i="12"/>
  <c r="I1036" i="12"/>
  <c r="H1036" i="12"/>
  <c r="G1036" i="12"/>
  <c r="F1036" i="12"/>
  <c r="E1036" i="12"/>
  <c r="D1036" i="12"/>
  <c r="J1025" i="12"/>
  <c r="I1025" i="12"/>
  <c r="H1025" i="12"/>
  <c r="G1025" i="12"/>
  <c r="F1025" i="12"/>
  <c r="E1025" i="12"/>
  <c r="D1025" i="12"/>
  <c r="J763" i="12"/>
  <c r="I763" i="12"/>
  <c r="H763" i="12"/>
  <c r="G763" i="12"/>
  <c r="F763" i="12"/>
  <c r="E763" i="12"/>
  <c r="D763" i="12"/>
  <c r="J761" i="12"/>
  <c r="I761" i="12"/>
  <c r="H761" i="12"/>
  <c r="G761" i="12"/>
  <c r="F761" i="12"/>
  <c r="E761" i="12"/>
  <c r="D761" i="12"/>
  <c r="J759" i="12"/>
  <c r="I759" i="12"/>
  <c r="H759" i="12"/>
  <c r="G759" i="12"/>
  <c r="F759" i="12"/>
  <c r="E759" i="12"/>
  <c r="D759" i="12"/>
  <c r="J756" i="12"/>
  <c r="I756" i="12"/>
  <c r="H756" i="12"/>
  <c r="G756" i="12"/>
  <c r="F756" i="12"/>
  <c r="E756" i="12"/>
  <c r="D756" i="12"/>
  <c r="D755" i="12"/>
  <c r="D776" i="12" s="1"/>
  <c r="D753" i="12"/>
  <c r="D774" i="12" s="1"/>
  <c r="I746" i="12"/>
  <c r="H746" i="12"/>
  <c r="G746" i="12"/>
  <c r="F746" i="12"/>
  <c r="E746" i="12"/>
  <c r="D748" i="12"/>
  <c r="D769" i="12" s="1"/>
  <c r="J746" i="12"/>
  <c r="D770" i="12"/>
  <c r="L1350" i="12" l="1"/>
  <c r="L1344" i="12"/>
  <c r="L1347" i="12"/>
  <c r="H1160" i="12"/>
  <c r="F1160" i="12"/>
  <c r="D1300" i="12"/>
  <c r="D1347" i="12"/>
  <c r="D1172" i="12"/>
  <c r="D1263" i="12"/>
  <c r="I1160" i="12"/>
  <c r="K1348" i="12"/>
  <c r="G1353" i="12"/>
  <c r="G1160" i="12"/>
  <c r="D1190" i="12"/>
  <c r="E1257" i="12"/>
  <c r="K1257" i="12" s="1"/>
  <c r="K1351" i="12"/>
  <c r="K1260" i="12"/>
  <c r="K1263" i="12"/>
  <c r="I1265" i="12"/>
  <c r="F1265" i="12"/>
  <c r="G1265" i="12"/>
  <c r="H1265" i="12"/>
  <c r="J1265" i="12"/>
  <c r="K1258" i="12"/>
  <c r="K1256" i="12"/>
  <c r="D1164" i="12"/>
  <c r="D1256" i="12"/>
  <c r="D1004" i="12"/>
  <c r="D1138" i="12"/>
  <c r="D1145" i="12" s="1"/>
  <c r="H1004" i="12"/>
  <c r="H1138" i="12"/>
  <c r="H1145" i="12" s="1"/>
  <c r="G1004" i="12"/>
  <c r="G1138" i="12"/>
  <c r="G1145" i="12" s="1"/>
  <c r="E1004" i="12"/>
  <c r="E1138" i="12"/>
  <c r="I1004" i="12"/>
  <c r="I1138" i="12"/>
  <c r="I1145" i="12" s="1"/>
  <c r="F1004" i="12"/>
  <c r="F1138" i="12"/>
  <c r="F1145" i="12" s="1"/>
  <c r="J1004" i="12"/>
  <c r="J1138" i="12"/>
  <c r="J1145" i="12" s="1"/>
  <c r="H770" i="12"/>
  <c r="H777" i="12" s="1"/>
  <c r="F770" i="12"/>
  <c r="F777" i="12" s="1"/>
  <c r="J770" i="12"/>
  <c r="J777" i="12" s="1"/>
  <c r="E770" i="12"/>
  <c r="I770" i="12"/>
  <c r="I777" i="12" s="1"/>
  <c r="G770" i="12"/>
  <c r="G777" i="12" s="1"/>
  <c r="D777" i="12"/>
  <c r="H736" i="12"/>
  <c r="H735" i="12" s="1"/>
  <c r="E736" i="12"/>
  <c r="E735" i="12" s="1"/>
  <c r="I736" i="12"/>
  <c r="I735" i="12" s="1"/>
  <c r="J736" i="12"/>
  <c r="J735" i="12" s="1"/>
  <c r="D736" i="12"/>
  <c r="F736" i="12"/>
  <c r="F735" i="12" s="1"/>
  <c r="G736" i="12"/>
  <c r="G735" i="12" s="1"/>
  <c r="G1280" i="12"/>
  <c r="J1280" i="12"/>
  <c r="F1280" i="12"/>
  <c r="I1280" i="12"/>
  <c r="E1280" i="12"/>
  <c r="H1280" i="12"/>
  <c r="D1280" i="12"/>
  <c r="E1160" i="12"/>
  <c r="O1160" i="12" s="1"/>
  <c r="D746" i="12"/>
  <c r="J433" i="12"/>
  <c r="I433" i="12"/>
  <c r="H433" i="12"/>
  <c r="G433" i="12"/>
  <c r="F433" i="12"/>
  <c r="E433" i="12"/>
  <c r="D433" i="12"/>
  <c r="J431" i="12"/>
  <c r="I431" i="12"/>
  <c r="H431" i="12"/>
  <c r="G431" i="12"/>
  <c r="F431" i="12"/>
  <c r="E431" i="12"/>
  <c r="D431" i="12"/>
  <c r="J429" i="12"/>
  <c r="I429" i="12"/>
  <c r="H429" i="12"/>
  <c r="G429" i="12"/>
  <c r="F429" i="12"/>
  <c r="E429" i="12"/>
  <c r="D429" i="12"/>
  <c r="J427" i="12"/>
  <c r="I427" i="12"/>
  <c r="H427" i="12"/>
  <c r="G427" i="12"/>
  <c r="F427" i="12"/>
  <c r="E427" i="12"/>
  <c r="D427" i="12"/>
  <c r="J425" i="12"/>
  <c r="I425" i="12"/>
  <c r="H425" i="12"/>
  <c r="G425" i="12"/>
  <c r="F425" i="12"/>
  <c r="E425" i="12"/>
  <c r="D425" i="12"/>
  <c r="J423" i="12"/>
  <c r="I423" i="12"/>
  <c r="H423" i="12"/>
  <c r="G423" i="12"/>
  <c r="F423" i="12"/>
  <c r="E423" i="12"/>
  <c r="D423" i="12"/>
  <c r="J421" i="12"/>
  <c r="I421" i="12"/>
  <c r="H421" i="12"/>
  <c r="G421" i="12"/>
  <c r="F421" i="12"/>
  <c r="E421" i="12"/>
  <c r="D421" i="12"/>
  <c r="H418" i="12"/>
  <c r="D418" i="12"/>
  <c r="J418" i="12"/>
  <c r="F418" i="12"/>
  <c r="E418" i="12"/>
  <c r="J416" i="12"/>
  <c r="I416" i="12"/>
  <c r="H416" i="12"/>
  <c r="G416" i="12"/>
  <c r="F416" i="12"/>
  <c r="E416" i="12"/>
  <c r="D416" i="12"/>
  <c r="D412" i="12"/>
  <c r="J412" i="12"/>
  <c r="I412" i="12"/>
  <c r="H412" i="12"/>
  <c r="G412" i="12"/>
  <c r="F412" i="12"/>
  <c r="E412" i="12"/>
  <c r="D410" i="12"/>
  <c r="J410" i="12"/>
  <c r="I410" i="12"/>
  <c r="H410" i="12"/>
  <c r="G410" i="12"/>
  <c r="F410" i="12"/>
  <c r="E410" i="12"/>
  <c r="J407" i="12"/>
  <c r="I407" i="12"/>
  <c r="H407" i="12"/>
  <c r="G407" i="12"/>
  <c r="F407" i="12"/>
  <c r="E407" i="12"/>
  <c r="D407" i="12"/>
  <c r="J405" i="12"/>
  <c r="I405" i="12"/>
  <c r="H405" i="12"/>
  <c r="G405" i="12"/>
  <c r="F405" i="12"/>
  <c r="E405" i="12"/>
  <c r="D405" i="12"/>
  <c r="J401" i="12"/>
  <c r="I401" i="12"/>
  <c r="H401" i="12"/>
  <c r="G401" i="12"/>
  <c r="F401" i="12"/>
  <c r="E401" i="12"/>
  <c r="D401" i="12"/>
  <c r="J399" i="12"/>
  <c r="I399" i="12"/>
  <c r="H399" i="12"/>
  <c r="G399" i="12"/>
  <c r="F399" i="12"/>
  <c r="E399" i="12"/>
  <c r="D399" i="12"/>
  <c r="J397" i="12"/>
  <c r="I397" i="12"/>
  <c r="H397" i="12"/>
  <c r="G397" i="12"/>
  <c r="F397" i="12"/>
  <c r="E397" i="12"/>
  <c r="D397" i="12"/>
  <c r="J395" i="12"/>
  <c r="I395" i="12"/>
  <c r="H395" i="12"/>
  <c r="G395" i="12"/>
  <c r="F395" i="12"/>
  <c r="E395" i="12"/>
  <c r="D395" i="12"/>
  <c r="J392" i="12"/>
  <c r="I392" i="12"/>
  <c r="H392" i="12"/>
  <c r="G392" i="12"/>
  <c r="F392" i="12"/>
  <c r="E392" i="12"/>
  <c r="D392" i="12"/>
  <c r="H389" i="12"/>
  <c r="D389" i="12"/>
  <c r="J389" i="12"/>
  <c r="I389" i="12"/>
  <c r="F389" i="12"/>
  <c r="E389" i="12"/>
  <c r="D381" i="12"/>
  <c r="D380" i="12"/>
  <c r="J379" i="12"/>
  <c r="I379" i="12"/>
  <c r="H379" i="12"/>
  <c r="G379" i="12"/>
  <c r="F379" i="12"/>
  <c r="E379" i="12"/>
  <c r="D370" i="12"/>
  <c r="D369" i="12" s="1"/>
  <c r="J369" i="12"/>
  <c r="I369" i="12"/>
  <c r="H369" i="12"/>
  <c r="G369" i="12"/>
  <c r="F369" i="12"/>
  <c r="E369" i="12"/>
  <c r="H359" i="12"/>
  <c r="G359" i="12"/>
  <c r="F359" i="12"/>
  <c r="E359" i="12"/>
  <c r="D360" i="12"/>
  <c r="J359" i="12"/>
  <c r="I359" i="12"/>
  <c r="D351" i="12"/>
  <c r="D350" i="12"/>
  <c r="J349" i="12"/>
  <c r="I349" i="12"/>
  <c r="H349" i="12"/>
  <c r="G349" i="12"/>
  <c r="F349" i="12"/>
  <c r="E349" i="12"/>
  <c r="H339" i="12"/>
  <c r="D343" i="12"/>
  <c r="D441" i="12" s="1"/>
  <c r="D341" i="12"/>
  <c r="D340" i="12"/>
  <c r="J339" i="12"/>
  <c r="I339" i="12"/>
  <c r="G339" i="12"/>
  <c r="F339" i="12"/>
  <c r="E339" i="12"/>
  <c r="D331" i="12"/>
  <c r="D330" i="12"/>
  <c r="J329" i="12"/>
  <c r="I329" i="12"/>
  <c r="H329" i="12"/>
  <c r="G329" i="12"/>
  <c r="F329" i="12"/>
  <c r="E329" i="12"/>
  <c r="D320" i="12"/>
  <c r="D319" i="12" s="1"/>
  <c r="J319" i="12"/>
  <c r="I319" i="12"/>
  <c r="H319" i="12"/>
  <c r="G319" i="12"/>
  <c r="F319" i="12"/>
  <c r="E319" i="12"/>
  <c r="D317" i="12"/>
  <c r="D445" i="12" s="1"/>
  <c r="D310" i="12"/>
  <c r="L1256" i="12" l="1"/>
  <c r="L1260" i="12"/>
  <c r="L1258" i="12"/>
  <c r="L1351" i="12"/>
  <c r="L1257" i="12"/>
  <c r="L1348" i="12"/>
  <c r="I419" i="12"/>
  <c r="L1263" i="12"/>
  <c r="E1265" i="12"/>
  <c r="E1266" i="12" s="1"/>
  <c r="K1345" i="12"/>
  <c r="E1353" i="12"/>
  <c r="D735" i="12"/>
  <c r="D1189" i="12"/>
  <c r="D1160" i="12" s="1"/>
  <c r="D1353" i="12"/>
  <c r="D1257" i="12"/>
  <c r="D1265" i="12" s="1"/>
  <c r="K1138" i="12"/>
  <c r="E1145" i="12"/>
  <c r="K770" i="12"/>
  <c r="E777" i="12"/>
  <c r="D438" i="12"/>
  <c r="G444" i="12"/>
  <c r="G447" i="12" s="1"/>
  <c r="H444" i="12"/>
  <c r="H447" i="12" s="1"/>
  <c r="D439" i="12"/>
  <c r="E444" i="12"/>
  <c r="F444" i="12"/>
  <c r="F447" i="12" s="1"/>
  <c r="O1003" i="12"/>
  <c r="O735" i="12"/>
  <c r="O1280" i="12"/>
  <c r="H309" i="12"/>
  <c r="H308" i="12" s="1"/>
  <c r="F309" i="12"/>
  <c r="F308" i="12" s="1"/>
  <c r="G309" i="12"/>
  <c r="E309" i="12"/>
  <c r="E308" i="12" s="1"/>
  <c r="D379" i="12"/>
  <c r="G418" i="12"/>
  <c r="D349" i="12"/>
  <c r="D339" i="12"/>
  <c r="D359" i="12"/>
  <c r="D329" i="12"/>
  <c r="J308" i="12"/>
  <c r="G389" i="12"/>
  <c r="K1265" i="12" l="1"/>
  <c r="L1265" i="12" s="1"/>
  <c r="L770" i="12"/>
  <c r="L1138" i="12"/>
  <c r="L1345" i="12"/>
  <c r="I444" i="12"/>
  <c r="I447" i="12" s="1"/>
  <c r="I418" i="12"/>
  <c r="I308" i="12" s="1"/>
  <c r="E1354" i="12"/>
  <c r="K1353" i="12"/>
  <c r="L1353" i="12" s="1"/>
  <c r="D444" i="12"/>
  <c r="D447" i="12" s="1"/>
  <c r="K1145" i="12"/>
  <c r="L1145" i="12" s="1"/>
  <c r="E1146" i="12"/>
  <c r="E778" i="12"/>
  <c r="K777" i="12"/>
  <c r="L777" i="12" s="1"/>
  <c r="E447" i="12"/>
  <c r="O308" i="12"/>
  <c r="D309" i="12"/>
  <c r="D308" i="12" s="1"/>
  <c r="G308" i="12"/>
  <c r="E448" i="12" l="1"/>
  <c r="K447" i="12"/>
  <c r="E929" i="12"/>
  <c r="F929" i="12"/>
  <c r="G929" i="12"/>
  <c r="H929" i="12"/>
  <c r="I929" i="12"/>
  <c r="J929" i="12"/>
  <c r="E874" i="12"/>
  <c r="E899" i="12" s="1"/>
  <c r="F874" i="12"/>
  <c r="F899" i="12" s="1"/>
  <c r="G874" i="12"/>
  <c r="G899" i="12" s="1"/>
  <c r="H874" i="12"/>
  <c r="H899" i="12" s="1"/>
  <c r="I874" i="12"/>
  <c r="I899" i="12" s="1"/>
  <c r="J874" i="12"/>
  <c r="J899" i="12" s="1"/>
  <c r="D874" i="12"/>
  <c r="D899" i="12" s="1"/>
  <c r="K899" i="12" l="1"/>
  <c r="D873" i="12"/>
  <c r="H873" i="12"/>
  <c r="G873" i="12"/>
  <c r="J873" i="12"/>
  <c r="J870" i="12" s="1"/>
  <c r="F873" i="12"/>
  <c r="F870" i="12" s="1"/>
  <c r="I873" i="12"/>
  <c r="I870" i="12" s="1"/>
  <c r="E873" i="12"/>
  <c r="E870" i="12" s="1"/>
  <c r="D958" i="12"/>
  <c r="E961" i="12"/>
  <c r="F961" i="12"/>
  <c r="G961" i="12"/>
  <c r="H961" i="12"/>
  <c r="I961" i="12"/>
  <c r="J961" i="12"/>
  <c r="E958" i="12"/>
  <c r="F958" i="12"/>
  <c r="G958" i="12"/>
  <c r="H958" i="12"/>
  <c r="I958" i="12"/>
  <c r="J958" i="12"/>
  <c r="E951" i="12"/>
  <c r="F951" i="12"/>
  <c r="D951" i="12"/>
  <c r="E933" i="12"/>
  <c r="F933" i="12"/>
  <c r="G933" i="12"/>
  <c r="H933" i="12"/>
  <c r="I933" i="12"/>
  <c r="J933" i="12"/>
  <c r="D970" i="12"/>
  <c r="D968" i="12"/>
  <c r="D967" i="12"/>
  <c r="D969" i="12"/>
  <c r="D971" i="12"/>
  <c r="E954" i="12"/>
  <c r="F954" i="12"/>
  <c r="G954" i="12"/>
  <c r="H954" i="12"/>
  <c r="I954" i="12"/>
  <c r="J955" i="12"/>
  <c r="J954" i="12" s="1"/>
  <c r="D954" i="12"/>
  <c r="G951" i="12"/>
  <c r="H951" i="12"/>
  <c r="I951" i="12"/>
  <c r="E938" i="12"/>
  <c r="E981" i="12" s="1"/>
  <c r="E988" i="12" s="1"/>
  <c r="F938" i="12"/>
  <c r="F981" i="12" s="1"/>
  <c r="G938" i="12"/>
  <c r="G981" i="12" s="1"/>
  <c r="G988" i="12" s="1"/>
  <c r="H938" i="12"/>
  <c r="H981" i="12" s="1"/>
  <c r="H988" i="12" s="1"/>
  <c r="I938" i="12"/>
  <c r="I981" i="12" s="1"/>
  <c r="I988" i="12" s="1"/>
  <c r="J938" i="12"/>
  <c r="J981" i="12" s="1"/>
  <c r="J988" i="12" s="1"/>
  <c r="D945" i="12"/>
  <c r="D947" i="12"/>
  <c r="L899" i="12" l="1"/>
  <c r="K981" i="12"/>
  <c r="F988" i="12"/>
  <c r="E989" i="12" s="1"/>
  <c r="K848" i="12"/>
  <c r="O870" i="12"/>
  <c r="I936" i="12"/>
  <c r="G936" i="12"/>
  <c r="E936" i="12"/>
  <c r="J936" i="12"/>
  <c r="H936" i="12"/>
  <c r="F936" i="12"/>
  <c r="D938" i="12"/>
  <c r="D981" i="12" s="1"/>
  <c r="J943" i="12"/>
  <c r="I943" i="12"/>
  <c r="H943" i="12"/>
  <c r="G943" i="12"/>
  <c r="F943" i="12"/>
  <c r="E943" i="12"/>
  <c r="D943" i="12"/>
  <c r="D920" i="12"/>
  <c r="D963" i="12"/>
  <c r="D961" i="12" s="1"/>
  <c r="D966" i="12"/>
  <c r="D932" i="12"/>
  <c r="D948" i="12"/>
  <c r="D934" i="12"/>
  <c r="D933" i="12" s="1"/>
  <c r="D946" i="12"/>
  <c r="E815" i="12"/>
  <c r="F815" i="12"/>
  <c r="G815" i="12"/>
  <c r="H815" i="12"/>
  <c r="I815" i="12"/>
  <c r="J815" i="12"/>
  <c r="E804" i="12"/>
  <c r="F804" i="12"/>
  <c r="G804" i="12"/>
  <c r="H804" i="12"/>
  <c r="I804" i="12"/>
  <c r="J804" i="12"/>
  <c r="D804" i="12"/>
  <c r="D832" i="12"/>
  <c r="E832" i="12"/>
  <c r="F832" i="12"/>
  <c r="G832" i="12"/>
  <c r="H832" i="12"/>
  <c r="I832" i="12"/>
  <c r="J832" i="12"/>
  <c r="C832" i="12"/>
  <c r="D830" i="12"/>
  <c r="E830" i="12"/>
  <c r="F830" i="12"/>
  <c r="G830" i="12"/>
  <c r="H830" i="12"/>
  <c r="I830" i="12"/>
  <c r="J830" i="12"/>
  <c r="C830" i="12"/>
  <c r="E828" i="12"/>
  <c r="F828" i="12"/>
  <c r="G828" i="12"/>
  <c r="H828" i="12"/>
  <c r="I828" i="12"/>
  <c r="J828" i="12"/>
  <c r="D828" i="12"/>
  <c r="D825" i="12"/>
  <c r="D846" i="12" s="1"/>
  <c r="E822" i="12"/>
  <c r="F822" i="12"/>
  <c r="G822" i="12"/>
  <c r="H822" i="12"/>
  <c r="I822" i="12"/>
  <c r="J822" i="12"/>
  <c r="C822" i="12"/>
  <c r="E820" i="12"/>
  <c r="F820" i="12"/>
  <c r="G820" i="12"/>
  <c r="H820" i="12"/>
  <c r="I820" i="12"/>
  <c r="J820" i="12"/>
  <c r="C820" i="12"/>
  <c r="E818" i="12"/>
  <c r="F818" i="12"/>
  <c r="G818" i="12"/>
  <c r="H818" i="12"/>
  <c r="I818" i="12"/>
  <c r="J818" i="12"/>
  <c r="C818" i="12"/>
  <c r="E814" i="12"/>
  <c r="E847" i="12" s="1"/>
  <c r="G814" i="12"/>
  <c r="G847" i="12" s="1"/>
  <c r="I814" i="12"/>
  <c r="I847" i="12" s="1"/>
  <c r="J814" i="12"/>
  <c r="J847" i="12" s="1"/>
  <c r="C814" i="12"/>
  <c r="C815" i="12"/>
  <c r="H813" i="12"/>
  <c r="H814" i="12" s="1"/>
  <c r="H847" i="12" s="1"/>
  <c r="F813" i="12"/>
  <c r="F814" i="12" s="1"/>
  <c r="F847" i="12" s="1"/>
  <c r="D813" i="12"/>
  <c r="D814" i="12" s="1"/>
  <c r="L981" i="12" l="1"/>
  <c r="E916" i="12"/>
  <c r="L848" i="12"/>
  <c r="F916" i="12"/>
  <c r="G916" i="12"/>
  <c r="H916" i="12"/>
  <c r="I916" i="12"/>
  <c r="J916" i="12"/>
  <c r="D979" i="12"/>
  <c r="D982" i="12"/>
  <c r="K988" i="12"/>
  <c r="L988" i="12" s="1"/>
  <c r="K847" i="12"/>
  <c r="D929" i="12"/>
  <c r="D917" i="12"/>
  <c r="D936" i="12"/>
  <c r="J810" i="12"/>
  <c r="I810" i="12"/>
  <c r="H810" i="12"/>
  <c r="G810" i="12"/>
  <c r="F810" i="12"/>
  <c r="E810" i="12"/>
  <c r="D810" i="12"/>
  <c r="C810" i="12"/>
  <c r="J808" i="12"/>
  <c r="I808" i="12"/>
  <c r="H808" i="12"/>
  <c r="G808" i="12"/>
  <c r="F808" i="12"/>
  <c r="E808" i="12"/>
  <c r="D808" i="12"/>
  <c r="C808" i="12"/>
  <c r="C805" i="12"/>
  <c r="J803" i="12"/>
  <c r="I803" i="12"/>
  <c r="H803" i="12"/>
  <c r="G803" i="12"/>
  <c r="F803" i="12"/>
  <c r="E803" i="12"/>
  <c r="D803" i="12"/>
  <c r="C803" i="12"/>
  <c r="J801" i="12"/>
  <c r="I801" i="12"/>
  <c r="I853" i="12" s="1"/>
  <c r="H801" i="12"/>
  <c r="G801" i="12"/>
  <c r="F801" i="12"/>
  <c r="F853" i="12" s="1"/>
  <c r="E801" i="12"/>
  <c r="E853" i="12" s="1"/>
  <c r="D801" i="12"/>
  <c r="C801" i="12"/>
  <c r="D824" i="12"/>
  <c r="L847" i="12" l="1"/>
  <c r="D853" i="12"/>
  <c r="H853" i="12"/>
  <c r="D988" i="12"/>
  <c r="G853" i="12"/>
  <c r="K853" i="12"/>
  <c r="J853" i="12"/>
  <c r="O916" i="12"/>
  <c r="D916" i="12"/>
  <c r="D823" i="12"/>
  <c r="D822" i="12" s="1"/>
  <c r="D821" i="12"/>
  <c r="D820" i="12" s="1"/>
  <c r="D819" i="12"/>
  <c r="D818" i="12" s="1"/>
  <c r="E793" i="12"/>
  <c r="F793" i="12"/>
  <c r="G793" i="12"/>
  <c r="H793" i="12"/>
  <c r="I793" i="12"/>
  <c r="J793" i="12"/>
  <c r="D793" i="12"/>
  <c r="D888" i="12"/>
  <c r="D886" i="12"/>
  <c r="D884" i="12"/>
  <c r="D882" i="12"/>
  <c r="D887" i="12"/>
  <c r="D885" i="12"/>
  <c r="D883" i="12"/>
  <c r="D881" i="12"/>
  <c r="H871" i="12"/>
  <c r="H870" i="12" s="1"/>
  <c r="G871" i="12"/>
  <c r="G870" i="12" s="1"/>
  <c r="D871" i="12"/>
  <c r="D872" i="12" s="1"/>
  <c r="D900" i="12" s="1"/>
  <c r="C872" i="12"/>
  <c r="E872" i="12"/>
  <c r="E900" i="12" s="1"/>
  <c r="F872" i="12"/>
  <c r="I872" i="12"/>
  <c r="J872" i="12"/>
  <c r="J900" i="12" s="1"/>
  <c r="J901" i="12" s="1"/>
  <c r="L853" i="12" l="1"/>
  <c r="E901" i="12"/>
  <c r="D892" i="12"/>
  <c r="D901" i="12" s="1"/>
  <c r="I855" i="12"/>
  <c r="I900" i="12"/>
  <c r="I901" i="12" s="1"/>
  <c r="F855" i="12"/>
  <c r="F900" i="12"/>
  <c r="F901" i="12" s="1"/>
  <c r="J855" i="12"/>
  <c r="K854" i="12"/>
  <c r="E855" i="12"/>
  <c r="H1367" i="12"/>
  <c r="J1367" i="12"/>
  <c r="F1367" i="12"/>
  <c r="I1367" i="12"/>
  <c r="E1367" i="12"/>
  <c r="D870" i="12"/>
  <c r="H872" i="12"/>
  <c r="G872" i="12"/>
  <c r="L854" i="12" l="1"/>
  <c r="G855" i="12"/>
  <c r="G900" i="12"/>
  <c r="G901" i="12" s="1"/>
  <c r="K901" i="12"/>
  <c r="L901" i="12" s="1"/>
  <c r="E902" i="12"/>
  <c r="H855" i="12"/>
  <c r="H900" i="12"/>
  <c r="H901" i="12" s="1"/>
  <c r="K900" i="12"/>
  <c r="K855" i="12"/>
  <c r="L855" i="12" s="1"/>
  <c r="E856" i="12"/>
  <c r="O1367" i="12"/>
  <c r="O1368" i="12" s="1"/>
  <c r="O1369" i="12" s="1"/>
  <c r="O792" i="12"/>
  <c r="D816" i="12"/>
  <c r="D847" i="12" s="1"/>
  <c r="D855" i="12" s="1"/>
  <c r="F78" i="4"/>
  <c r="H78" i="4"/>
  <c r="I78" i="4"/>
  <c r="J78" i="4"/>
  <c r="F32" i="4"/>
  <c r="I32" i="4"/>
  <c r="J32" i="4"/>
  <c r="L900" i="12" l="1"/>
  <c r="D815" i="12"/>
  <c r="I68" i="8" l="1"/>
  <c r="I456" i="12" s="1"/>
  <c r="I459" i="12" s="1"/>
  <c r="J68" i="8"/>
  <c r="J456" i="12" s="1"/>
  <c r="J459" i="12" s="1"/>
  <c r="E134" i="8"/>
  <c r="F134" i="8"/>
  <c r="G134" i="8"/>
  <c r="H134" i="8"/>
  <c r="I134" i="8"/>
  <c r="J134" i="8"/>
  <c r="D134" i="8"/>
  <c r="E127" i="8"/>
  <c r="F127" i="8"/>
  <c r="I127" i="8"/>
  <c r="J127" i="8"/>
  <c r="E116" i="8"/>
  <c r="F116" i="8"/>
  <c r="G116" i="8"/>
  <c r="H116" i="8"/>
  <c r="I116" i="8"/>
  <c r="J116" i="8"/>
  <c r="D116" i="8"/>
  <c r="E110" i="8"/>
  <c r="F110" i="8"/>
  <c r="G110" i="8"/>
  <c r="H110" i="8"/>
  <c r="I110" i="8"/>
  <c r="J110" i="8"/>
  <c r="E99" i="8"/>
  <c r="F99" i="8"/>
  <c r="G99" i="8"/>
  <c r="H99" i="8"/>
  <c r="I99" i="8"/>
  <c r="J99" i="8"/>
  <c r="D99" i="8"/>
  <c r="E90" i="8"/>
  <c r="F90" i="8"/>
  <c r="G90" i="8"/>
  <c r="H90" i="8"/>
  <c r="I90" i="8"/>
  <c r="J90" i="8"/>
  <c r="D90" i="8"/>
  <c r="J86" i="8"/>
  <c r="I86" i="8"/>
  <c r="H86" i="8"/>
  <c r="G86" i="8"/>
  <c r="F86" i="8"/>
  <c r="E86" i="8"/>
  <c r="D86" i="8"/>
  <c r="E83" i="8"/>
  <c r="F83" i="8"/>
  <c r="G83" i="8"/>
  <c r="H83" i="8"/>
  <c r="I83" i="8"/>
  <c r="J83" i="8"/>
  <c r="D83" i="8"/>
  <c r="E75" i="8"/>
  <c r="E600" i="12" s="1"/>
  <c r="F75" i="8"/>
  <c r="F600" i="12" s="1"/>
  <c r="H75" i="8"/>
  <c r="H600" i="12" s="1"/>
  <c r="I75" i="8"/>
  <c r="I600" i="12" s="1"/>
  <c r="J75" i="8"/>
  <c r="J600" i="12" s="1"/>
  <c r="E80" i="8"/>
  <c r="F80" i="8"/>
  <c r="G80" i="8"/>
  <c r="H80" i="8"/>
  <c r="I80" i="8"/>
  <c r="J80" i="8"/>
  <c r="E44" i="8"/>
  <c r="E302" i="12" s="1"/>
  <c r="F44" i="8"/>
  <c r="F302" i="12" s="1"/>
  <c r="F305" i="12" s="1"/>
  <c r="G44" i="8"/>
  <c r="G302" i="12" s="1"/>
  <c r="H44" i="8"/>
  <c r="H302" i="12" s="1"/>
  <c r="I44" i="8"/>
  <c r="I302" i="12" s="1"/>
  <c r="I305" i="12" s="1"/>
  <c r="J44" i="8"/>
  <c r="J302" i="12" s="1"/>
  <c r="J305" i="12" s="1"/>
  <c r="E30" i="8"/>
  <c r="E203" i="12" s="1"/>
  <c r="F30" i="8"/>
  <c r="F203" i="12" s="1"/>
  <c r="G30" i="8"/>
  <c r="G203" i="12" s="1"/>
  <c r="H30" i="8"/>
  <c r="H203" i="12" s="1"/>
  <c r="I30" i="8"/>
  <c r="I203" i="12" s="1"/>
  <c r="J30" i="8"/>
  <c r="J203" i="12" s="1"/>
  <c r="E50" i="9"/>
  <c r="F50" i="9"/>
  <c r="G50" i="9"/>
  <c r="H50" i="9"/>
  <c r="I50" i="9"/>
  <c r="J50" i="9"/>
  <c r="E117" i="9"/>
  <c r="M117" i="9" s="1"/>
  <c r="F117" i="9"/>
  <c r="G117" i="9"/>
  <c r="H117" i="9"/>
  <c r="I117" i="9"/>
  <c r="J117" i="9"/>
  <c r="E110" i="9"/>
  <c r="F110" i="9"/>
  <c r="G110" i="9"/>
  <c r="H110" i="9"/>
  <c r="I110" i="9"/>
  <c r="J110" i="9"/>
  <c r="I102" i="9"/>
  <c r="J102" i="9"/>
  <c r="E93" i="9"/>
  <c r="F93" i="9"/>
  <c r="G93" i="9"/>
  <c r="H93" i="9"/>
  <c r="I93" i="9"/>
  <c r="J93" i="9"/>
  <c r="J86" i="9"/>
  <c r="I86" i="9"/>
  <c r="H86" i="9"/>
  <c r="G86" i="9"/>
  <c r="F86" i="9"/>
  <c r="E86" i="9"/>
  <c r="D86" i="9"/>
  <c r="E83" i="9"/>
  <c r="F83" i="9"/>
  <c r="G83" i="9"/>
  <c r="H83" i="9"/>
  <c r="I83" i="9"/>
  <c r="J83" i="9"/>
  <c r="D83" i="9"/>
  <c r="E79" i="9"/>
  <c r="M79" i="9" s="1"/>
  <c r="F79" i="9"/>
  <c r="G79" i="9"/>
  <c r="H79" i="9"/>
  <c r="I79" i="9"/>
  <c r="J79" i="9"/>
  <c r="E42" i="9"/>
  <c r="F42" i="9"/>
  <c r="G42" i="9"/>
  <c r="H42" i="9"/>
  <c r="I42" i="9"/>
  <c r="J42" i="9"/>
  <c r="E30" i="9"/>
  <c r="F30" i="9"/>
  <c r="G30" i="9"/>
  <c r="H30" i="9"/>
  <c r="I30" i="9"/>
  <c r="J30" i="9"/>
  <c r="D30" i="9"/>
  <c r="E103" i="4"/>
  <c r="M103" i="4" s="1"/>
  <c r="F103" i="4"/>
  <c r="G103" i="4"/>
  <c r="H103" i="4"/>
  <c r="J103" i="4"/>
  <c r="F93" i="4"/>
  <c r="I93" i="4"/>
  <c r="J93" i="4"/>
  <c r="F89" i="4"/>
  <c r="I89" i="4"/>
  <c r="J89" i="4"/>
  <c r="E70" i="4"/>
  <c r="F70" i="4"/>
  <c r="G70" i="4"/>
  <c r="H70" i="4"/>
  <c r="I70" i="4"/>
  <c r="J70" i="4"/>
  <c r="D70" i="4"/>
  <c r="E67" i="4"/>
  <c r="G67" i="4"/>
  <c r="I67" i="4"/>
  <c r="J67" i="4"/>
  <c r="E60" i="4"/>
  <c r="F60" i="4"/>
  <c r="G60" i="4"/>
  <c r="H60" i="4"/>
  <c r="I60" i="4"/>
  <c r="J60" i="4"/>
  <c r="D60" i="4"/>
  <c r="E56" i="4"/>
  <c r="M56" i="4" s="1"/>
  <c r="F56" i="4"/>
  <c r="G56" i="4"/>
  <c r="H56" i="4"/>
  <c r="I56" i="4"/>
  <c r="J56" i="4"/>
  <c r="D56" i="4"/>
  <c r="J53" i="4"/>
  <c r="I53" i="4"/>
  <c r="H53" i="4"/>
  <c r="G53" i="4"/>
  <c r="F53" i="4"/>
  <c r="E53" i="4"/>
  <c r="M53" i="4" s="1"/>
  <c r="E42" i="4"/>
  <c r="M42" i="4" s="1"/>
  <c r="F42" i="4"/>
  <c r="G42" i="4"/>
  <c r="G451" i="12" s="1"/>
  <c r="H42" i="4"/>
  <c r="I42" i="4"/>
  <c r="J42" i="4"/>
  <c r="E18" i="4"/>
  <c r="F18" i="4"/>
  <c r="G18" i="4"/>
  <c r="H18" i="4"/>
  <c r="I18" i="4"/>
  <c r="J18" i="4"/>
  <c r="D18" i="4"/>
  <c r="E217" i="7"/>
  <c r="F217" i="7"/>
  <c r="G217" i="7"/>
  <c r="H217" i="7"/>
  <c r="I217" i="7"/>
  <c r="J217" i="7"/>
  <c r="E211" i="7"/>
  <c r="F211" i="7"/>
  <c r="G211" i="7"/>
  <c r="H211" i="7"/>
  <c r="I211" i="7"/>
  <c r="J211" i="7"/>
  <c r="F199" i="7"/>
  <c r="M199" i="7" s="1"/>
  <c r="G199" i="7"/>
  <c r="H199" i="7"/>
  <c r="I199" i="7"/>
  <c r="J199" i="7"/>
  <c r="E186" i="7"/>
  <c r="F186" i="7"/>
  <c r="G186" i="7"/>
  <c r="H186" i="7"/>
  <c r="I186" i="7"/>
  <c r="J186" i="7"/>
  <c r="E176" i="7"/>
  <c r="F176" i="7"/>
  <c r="G176" i="7"/>
  <c r="H176" i="7"/>
  <c r="I176" i="7"/>
  <c r="J176" i="7"/>
  <c r="E169" i="7"/>
  <c r="F169" i="7"/>
  <c r="G169" i="7"/>
  <c r="H169" i="7"/>
  <c r="I169" i="7"/>
  <c r="J169" i="7"/>
  <c r="E166" i="7"/>
  <c r="F166" i="7"/>
  <c r="G166" i="7"/>
  <c r="H166" i="7"/>
  <c r="I166" i="7"/>
  <c r="J166" i="7"/>
  <c r="F161" i="7"/>
  <c r="G161" i="7"/>
  <c r="H161" i="7"/>
  <c r="I161" i="7"/>
  <c r="J161" i="7"/>
  <c r="E120" i="7"/>
  <c r="F120" i="7"/>
  <c r="H120" i="7"/>
  <c r="J120" i="7"/>
  <c r="J29" i="7"/>
  <c r="I29" i="7"/>
  <c r="H29" i="7"/>
  <c r="G29" i="7"/>
  <c r="F29" i="7"/>
  <c r="E29" i="7"/>
  <c r="J20" i="7"/>
  <c r="J197" i="12" s="1"/>
  <c r="I20" i="7"/>
  <c r="I197" i="12" s="1"/>
  <c r="H20" i="7"/>
  <c r="H197" i="12" s="1"/>
  <c r="G20" i="7"/>
  <c r="G197" i="12" s="1"/>
  <c r="F20" i="7"/>
  <c r="F197" i="12" s="1"/>
  <c r="K197" i="12" s="1"/>
  <c r="J206" i="12" l="1"/>
  <c r="G206" i="12"/>
  <c r="K600" i="12"/>
  <c r="K203" i="12"/>
  <c r="L191" i="12" s="1"/>
  <c r="E206" i="12"/>
  <c r="H206" i="12"/>
  <c r="I206" i="12"/>
  <c r="K302" i="12"/>
  <c r="L290" i="12" s="1"/>
  <c r="E305" i="12"/>
  <c r="F206" i="12"/>
  <c r="L185" i="12"/>
  <c r="M134" i="8"/>
  <c r="M75" i="8"/>
  <c r="M99" i="8"/>
  <c r="M44" i="8"/>
  <c r="M116" i="8"/>
  <c r="M169" i="7"/>
  <c r="M186" i="7"/>
  <c r="M20" i="7"/>
  <c r="M29" i="7"/>
  <c r="M166" i="7"/>
  <c r="M176" i="7"/>
  <c r="M30" i="8"/>
  <c r="M120" i="7"/>
  <c r="M211" i="7"/>
  <c r="M60" i="4"/>
  <c r="M42" i="9"/>
  <c r="M86" i="9"/>
  <c r="M93" i="9"/>
  <c r="M50" i="9"/>
  <c r="M80" i="8"/>
  <c r="M86" i="8"/>
  <c r="M90" i="8"/>
  <c r="M127" i="8"/>
  <c r="M18" i="4"/>
  <c r="M217" i="7"/>
  <c r="M30" i="9"/>
  <c r="M83" i="9"/>
  <c r="M110" i="9"/>
  <c r="J135" i="8"/>
  <c r="M83" i="8"/>
  <c r="M110" i="8"/>
  <c r="I135" i="8"/>
  <c r="J104" i="4"/>
  <c r="K206" i="12" l="1"/>
  <c r="L588" i="12"/>
  <c r="E306" i="12"/>
  <c r="K305" i="12"/>
  <c r="L293" i="12" s="1"/>
  <c r="E207" i="12"/>
  <c r="L194" i="12"/>
  <c r="D116" i="9"/>
  <c r="D115" i="9"/>
  <c r="D114" i="9"/>
  <c r="D113" i="9"/>
  <c r="D112" i="9"/>
  <c r="D108" i="9"/>
  <c r="D110" i="9" s="1"/>
  <c r="H97" i="9"/>
  <c r="H102" i="9" s="1"/>
  <c r="G97" i="9"/>
  <c r="F97" i="9"/>
  <c r="F102" i="9" s="1"/>
  <c r="E97" i="9"/>
  <c r="D97" i="9"/>
  <c r="G96" i="9"/>
  <c r="E96" i="9"/>
  <c r="G95" i="9"/>
  <c r="E95" i="9"/>
  <c r="E102" i="9" s="1"/>
  <c r="M102" i="9" s="1"/>
  <c r="D95" i="9"/>
  <c r="D102" i="9" s="1"/>
  <c r="D91" i="9"/>
  <c r="D90" i="9"/>
  <c r="D89" i="9"/>
  <c r="D88" i="9"/>
  <c r="D93" i="9" s="1"/>
  <c r="D78" i="9"/>
  <c r="D77" i="9"/>
  <c r="D79" i="9" s="1"/>
  <c r="D66" i="9"/>
  <c r="D65" i="9"/>
  <c r="D64" i="9"/>
  <c r="D63" i="9"/>
  <c r="D62" i="9"/>
  <c r="D61" i="9"/>
  <c r="D60" i="9"/>
  <c r="D59" i="9"/>
  <c r="D58" i="9"/>
  <c r="D57" i="9"/>
  <c r="D56" i="9"/>
  <c r="D55" i="9"/>
  <c r="D54" i="9"/>
  <c r="D53" i="9"/>
  <c r="J52" i="9"/>
  <c r="J72" i="9" s="1"/>
  <c r="I72" i="9"/>
  <c r="H72" i="9"/>
  <c r="G72" i="9"/>
  <c r="G726" i="12" s="1"/>
  <c r="G732" i="12" s="1"/>
  <c r="F72" i="9"/>
  <c r="E72" i="9"/>
  <c r="D48" i="9"/>
  <c r="D50" i="9" s="1"/>
  <c r="D35" i="9"/>
  <c r="D42" i="9" s="1"/>
  <c r="D14" i="9"/>
  <c r="D22" i="9" s="1"/>
  <c r="E12" i="9"/>
  <c r="D12" i="9"/>
  <c r="E11" i="9"/>
  <c r="H123" i="8"/>
  <c r="H127" i="8" s="1"/>
  <c r="G123" i="8"/>
  <c r="G127" i="8" s="1"/>
  <c r="D123" i="8"/>
  <c r="D127" i="8" s="1"/>
  <c r="D119" i="8"/>
  <c r="D109" i="8"/>
  <c r="D108" i="8"/>
  <c r="D107" i="8"/>
  <c r="D106" i="8"/>
  <c r="D105" i="8"/>
  <c r="D104" i="8"/>
  <c r="D103" i="8"/>
  <c r="D102" i="8"/>
  <c r="D101" i="8"/>
  <c r="D77" i="8"/>
  <c r="D80" i="8" s="1"/>
  <c r="G74" i="8"/>
  <c r="D74" i="8" s="1"/>
  <c r="G73" i="8"/>
  <c r="D73" i="8"/>
  <c r="G60" i="8"/>
  <c r="H46" i="8"/>
  <c r="G46" i="8"/>
  <c r="F46" i="8"/>
  <c r="E46" i="8"/>
  <c r="E68" i="8" s="1"/>
  <c r="E456" i="12" s="1"/>
  <c r="D30" i="8"/>
  <c r="D203" i="12" s="1"/>
  <c r="D216" i="7"/>
  <c r="D215" i="7"/>
  <c r="D210" i="7"/>
  <c r="D209" i="7"/>
  <c r="D208" i="7"/>
  <c r="D207" i="7"/>
  <c r="D206" i="7"/>
  <c r="D205" i="7"/>
  <c r="D204" i="7"/>
  <c r="D203" i="7"/>
  <c r="D202" i="7"/>
  <c r="D201" i="7"/>
  <c r="D198" i="7"/>
  <c r="D197" i="7"/>
  <c r="D196" i="7"/>
  <c r="D195" i="7"/>
  <c r="D194" i="7"/>
  <c r="D193" i="7"/>
  <c r="D192" i="7"/>
  <c r="D191" i="7"/>
  <c r="D190" i="7"/>
  <c r="D189" i="7"/>
  <c r="D188" i="7"/>
  <c r="D185" i="7"/>
  <c r="D184" i="7"/>
  <c r="D183" i="7"/>
  <c r="D182" i="7"/>
  <c r="D180" i="7"/>
  <c r="D174" i="7"/>
  <c r="D173" i="7"/>
  <c r="D172" i="7"/>
  <c r="D168" i="7"/>
  <c r="D169" i="7" s="1"/>
  <c r="D165" i="7"/>
  <c r="D164" i="7"/>
  <c r="D163" i="7"/>
  <c r="D160" i="7"/>
  <c r="D159" i="7"/>
  <c r="D158" i="7"/>
  <c r="D157" i="7"/>
  <c r="D156" i="7"/>
  <c r="D155" i="7"/>
  <c r="D154" i="7"/>
  <c r="D153" i="7"/>
  <c r="D152" i="7"/>
  <c r="D151" i="7"/>
  <c r="D150" i="7"/>
  <c r="D149" i="7"/>
  <c r="D148" i="7"/>
  <c r="D147" i="7"/>
  <c r="D146" i="7"/>
  <c r="D145" i="7"/>
  <c r="D144" i="7"/>
  <c r="D143" i="7"/>
  <c r="D142" i="7"/>
  <c r="D141" i="7"/>
  <c r="D140" i="7"/>
  <c r="D139" i="7"/>
  <c r="D138" i="7"/>
  <c r="D137" i="7"/>
  <c r="D136" i="7"/>
  <c r="D135" i="7"/>
  <c r="D134" i="7"/>
  <c r="D133" i="7"/>
  <c r="D131" i="7"/>
  <c r="D130" i="7"/>
  <c r="D129" i="7"/>
  <c r="D128" i="7"/>
  <c r="D127" i="7"/>
  <c r="D126" i="7"/>
  <c r="D125" i="7"/>
  <c r="E124" i="7"/>
  <c r="D123" i="7"/>
  <c r="D122" i="7"/>
  <c r="D119" i="7"/>
  <c r="I118" i="7"/>
  <c r="I120" i="7" s="1"/>
  <c r="G118" i="7"/>
  <c r="D117" i="7"/>
  <c r="D116" i="7"/>
  <c r="D115" i="7"/>
  <c r="D114" i="7"/>
  <c r="D113" i="7"/>
  <c r="D110" i="7"/>
  <c r="N110" i="7" s="1"/>
  <c r="D109" i="7"/>
  <c r="N109" i="7" s="1"/>
  <c r="D108" i="7"/>
  <c r="N108" i="7" s="1"/>
  <c r="D107" i="7"/>
  <c r="N107" i="7" s="1"/>
  <c r="D106" i="7"/>
  <c r="N106" i="7" s="1"/>
  <c r="D105" i="7"/>
  <c r="N105" i="7" s="1"/>
  <c r="D104" i="7"/>
  <c r="N104" i="7" s="1"/>
  <c r="D103" i="7"/>
  <c r="N103" i="7" s="1"/>
  <c r="D102" i="7"/>
  <c r="N102" i="7" s="1"/>
  <c r="D101" i="7"/>
  <c r="N101" i="7" s="1"/>
  <c r="D100" i="7"/>
  <c r="N100" i="7" s="1"/>
  <c r="D99" i="7"/>
  <c r="N99" i="7" s="1"/>
  <c r="D98" i="7"/>
  <c r="N98" i="7" s="1"/>
  <c r="D97" i="7"/>
  <c r="N97" i="7" s="1"/>
  <c r="D96" i="7"/>
  <c r="N96" i="7" s="1"/>
  <c r="D95" i="7"/>
  <c r="N95" i="7" s="1"/>
  <c r="D94" i="7"/>
  <c r="N94" i="7" s="1"/>
  <c r="D93" i="7"/>
  <c r="N93" i="7" s="1"/>
  <c r="D92" i="7"/>
  <c r="N92" i="7" s="1"/>
  <c r="D91" i="7"/>
  <c r="N91" i="7" s="1"/>
  <c r="D90" i="7"/>
  <c r="N90" i="7" s="1"/>
  <c r="D89" i="7"/>
  <c r="N89" i="7" s="1"/>
  <c r="D88" i="7"/>
  <c r="N88" i="7" s="1"/>
  <c r="D87" i="7"/>
  <c r="N87" i="7" s="1"/>
  <c r="D86" i="7"/>
  <c r="N86" i="7" s="1"/>
  <c r="D85" i="7"/>
  <c r="N85" i="7" s="1"/>
  <c r="D84" i="7"/>
  <c r="N84" i="7" s="1"/>
  <c r="D83" i="7"/>
  <c r="N83" i="7" s="1"/>
  <c r="D82" i="7"/>
  <c r="N82" i="7" s="1"/>
  <c r="D81" i="7"/>
  <c r="N81" i="7" s="1"/>
  <c r="D80" i="7"/>
  <c r="N80" i="7" s="1"/>
  <c r="D79" i="7"/>
  <c r="N79" i="7" s="1"/>
  <c r="D78" i="7"/>
  <c r="N78" i="7" s="1"/>
  <c r="D77" i="7"/>
  <c r="N77" i="7" s="1"/>
  <c r="D76" i="7"/>
  <c r="N76" i="7" s="1"/>
  <c r="J75" i="7"/>
  <c r="J111" i="7" s="1"/>
  <c r="I75" i="7"/>
  <c r="I111" i="7" s="1"/>
  <c r="H75" i="7"/>
  <c r="H111" i="7" s="1"/>
  <c r="G75" i="7"/>
  <c r="F75" i="7"/>
  <c r="F111" i="7" s="1"/>
  <c r="D74" i="7"/>
  <c r="N74" i="7" s="1"/>
  <c r="D73" i="7"/>
  <c r="N73" i="7" s="1"/>
  <c r="D72" i="7"/>
  <c r="N72" i="7" s="1"/>
  <c r="D71" i="7"/>
  <c r="N71" i="7" s="1"/>
  <c r="D70" i="7"/>
  <c r="N70" i="7" s="1"/>
  <c r="D69" i="7"/>
  <c r="N69" i="7" s="1"/>
  <c r="D68" i="7"/>
  <c r="N68" i="7" s="1"/>
  <c r="D67" i="7"/>
  <c r="N67" i="7" s="1"/>
  <c r="D64" i="7"/>
  <c r="D63" i="7"/>
  <c r="D62" i="7"/>
  <c r="D61"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J31" i="7"/>
  <c r="J65" i="7" s="1"/>
  <c r="J218" i="7" s="1"/>
  <c r="I31" i="7"/>
  <c r="I65" i="7" s="1"/>
  <c r="H31" i="7"/>
  <c r="H65" i="7" s="1"/>
  <c r="G31" i="7"/>
  <c r="G65" i="7" s="1"/>
  <c r="F31" i="7"/>
  <c r="F65" i="7" s="1"/>
  <c r="M65" i="7" s="1"/>
  <c r="D28" i="7"/>
  <c r="D29" i="7" s="1"/>
  <c r="D19" i="7"/>
  <c r="D18" i="7"/>
  <c r="D17" i="7"/>
  <c r="D16" i="7"/>
  <c r="D15" i="7"/>
  <c r="D11" i="7"/>
  <c r="I102" i="4"/>
  <c r="I103" i="4" s="1"/>
  <c r="I104" i="4" s="1"/>
  <c r="D102" i="4"/>
  <c r="D103" i="4" s="1"/>
  <c r="D92" i="4"/>
  <c r="H91" i="4"/>
  <c r="H93" i="4" s="1"/>
  <c r="G91" i="4"/>
  <c r="G93" i="4" s="1"/>
  <c r="E91" i="4"/>
  <c r="E93" i="4" s="1"/>
  <c r="M93" i="4" s="1"/>
  <c r="G88" i="4"/>
  <c r="E88" i="4"/>
  <c r="H87" i="4"/>
  <c r="G87" i="4"/>
  <c r="G86" i="4"/>
  <c r="E86" i="4"/>
  <c r="E85" i="4"/>
  <c r="G84" i="4"/>
  <c r="E84" i="4"/>
  <c r="G82" i="4"/>
  <c r="E82" i="4"/>
  <c r="G80" i="4"/>
  <c r="E80" i="4"/>
  <c r="G73" i="4"/>
  <c r="G78" i="4" s="1"/>
  <c r="E73" i="4"/>
  <c r="E78" i="4" s="1"/>
  <c r="M78" i="4" s="1"/>
  <c r="D73" i="4"/>
  <c r="D78" i="4" s="1"/>
  <c r="D66" i="4"/>
  <c r="D65" i="4"/>
  <c r="D64" i="4"/>
  <c r="D63" i="4"/>
  <c r="H62" i="4"/>
  <c r="H67" i="4" s="1"/>
  <c r="F62" i="4"/>
  <c r="F67" i="4" s="1"/>
  <c r="D62" i="4"/>
  <c r="D67" i="4" s="1"/>
  <c r="D52" i="4"/>
  <c r="D51" i="4"/>
  <c r="D50" i="4"/>
  <c r="D48" i="4"/>
  <c r="D47" i="4"/>
  <c r="D45" i="4"/>
  <c r="D44" i="4"/>
  <c r="D41" i="4"/>
  <c r="D38" i="4"/>
  <c r="D37" i="4"/>
  <c r="D36" i="4"/>
  <c r="D31" i="4"/>
  <c r="H30" i="4"/>
  <c r="E30" i="4"/>
  <c r="D30" i="4"/>
  <c r="H29" i="4"/>
  <c r="G29" i="4" s="1"/>
  <c r="D28" i="4"/>
  <c r="H27" i="4"/>
  <c r="G27" i="4"/>
  <c r="E27" i="4"/>
  <c r="D26" i="4"/>
  <c r="E459" i="12" l="1"/>
  <c r="H118" i="9"/>
  <c r="H726" i="12"/>
  <c r="H732" i="12" s="1"/>
  <c r="M72" i="9"/>
  <c r="E726" i="12"/>
  <c r="I118" i="9"/>
  <c r="I726" i="12"/>
  <c r="I732" i="12" s="1"/>
  <c r="F118" i="9"/>
  <c r="F726" i="12"/>
  <c r="F732" i="12" s="1"/>
  <c r="J118" i="9"/>
  <c r="J726" i="12"/>
  <c r="J732" i="12" s="1"/>
  <c r="F68" i="8"/>
  <c r="F456" i="12" s="1"/>
  <c r="F459" i="12" s="1"/>
  <c r="D217" i="7"/>
  <c r="G111" i="7"/>
  <c r="H218" i="7"/>
  <c r="D29" i="4"/>
  <c r="G32" i="4"/>
  <c r="G297" i="12" s="1"/>
  <c r="G305" i="12" s="1"/>
  <c r="E135" i="8"/>
  <c r="E118" i="9"/>
  <c r="M22" i="9"/>
  <c r="D53" i="4"/>
  <c r="M67" i="4"/>
  <c r="F104" i="4"/>
  <c r="D60" i="8"/>
  <c r="D59" i="8" s="1"/>
  <c r="D68" i="8" s="1"/>
  <c r="E32" i="4"/>
  <c r="D186" i="7"/>
  <c r="D211" i="7"/>
  <c r="G68" i="8"/>
  <c r="G456" i="12" s="1"/>
  <c r="G459" i="12" s="1"/>
  <c r="G75" i="8"/>
  <c r="G600" i="12" s="1"/>
  <c r="D110" i="8"/>
  <c r="G102" i="9"/>
  <c r="G118" i="9" s="1"/>
  <c r="E87" i="4"/>
  <c r="H89" i="4"/>
  <c r="H32" i="4"/>
  <c r="H297" i="12" s="1"/>
  <c r="H305" i="12" s="1"/>
  <c r="G89" i="4"/>
  <c r="D91" i="4"/>
  <c r="D93" i="4" s="1"/>
  <c r="F218" i="7"/>
  <c r="D44" i="8"/>
  <c r="D302" i="12" s="1"/>
  <c r="D46" i="8"/>
  <c r="H68" i="8"/>
  <c r="H456" i="12" s="1"/>
  <c r="H459" i="12" s="1"/>
  <c r="D75" i="8"/>
  <c r="D600" i="12" s="1"/>
  <c r="D11" i="9"/>
  <c r="D117" i="9"/>
  <c r="M111" i="7"/>
  <c r="D75" i="7"/>
  <c r="D111" i="7" s="1"/>
  <c r="D124" i="7"/>
  <c r="E161" i="7"/>
  <c r="M161" i="7" s="1"/>
  <c r="D31" i="7"/>
  <c r="D65" i="7" s="1"/>
  <c r="I218" i="7"/>
  <c r="D118" i="7"/>
  <c r="D120" i="7" s="1"/>
  <c r="G120" i="7"/>
  <c r="D166" i="7"/>
  <c r="D176" i="7"/>
  <c r="D199" i="7"/>
  <c r="D52" i="9"/>
  <c r="D72" i="9" s="1"/>
  <c r="D726" i="12" s="1"/>
  <c r="D732" i="12" s="1"/>
  <c r="D42" i="4"/>
  <c r="D27" i="4"/>
  <c r="D161" i="7"/>
  <c r="D20" i="7"/>
  <c r="D197" i="12" s="1"/>
  <c r="D206" i="12" s="1"/>
  <c r="M68" i="8" l="1"/>
  <c r="K456" i="12"/>
  <c r="L444" i="12" s="1"/>
  <c r="E460" i="12"/>
  <c r="K459" i="12"/>
  <c r="L447" i="12" s="1"/>
  <c r="M118" i="9"/>
  <c r="M119" i="9" s="1"/>
  <c r="M120" i="9" s="1"/>
  <c r="K726" i="12"/>
  <c r="E732" i="12"/>
  <c r="E733" i="12" s="1"/>
  <c r="H135" i="8"/>
  <c r="G135" i="8"/>
  <c r="D456" i="12"/>
  <c r="D459" i="12" s="1"/>
  <c r="F135" i="8"/>
  <c r="M135" i="8" s="1"/>
  <c r="M136" i="8" s="1"/>
  <c r="M137" i="8" s="1"/>
  <c r="H104" i="4"/>
  <c r="G218" i="7"/>
  <c r="N75" i="7"/>
  <c r="D118" i="9"/>
  <c r="D32" i="4"/>
  <c r="D297" i="12" s="1"/>
  <c r="D305" i="12" s="1"/>
  <c r="E218" i="7"/>
  <c r="M218" i="7" s="1"/>
  <c r="M219" i="7" s="1"/>
  <c r="M220" i="7" s="1"/>
  <c r="G104" i="4"/>
  <c r="M32" i="4"/>
  <c r="D218" i="7"/>
  <c r="K732" i="12" l="1"/>
  <c r="L720" i="12" s="1"/>
  <c r="L714" i="12"/>
  <c r="D135" i="8"/>
  <c r="G38" i="12"/>
  <c r="D39" i="12"/>
  <c r="D185" i="12" s="1"/>
  <c r="D194" i="12" s="1"/>
  <c r="G7" i="12" l="1"/>
  <c r="G1367" i="12" s="1"/>
  <c r="D38" i="12"/>
  <c r="E89" i="4"/>
  <c r="D89" i="4"/>
  <c r="D104" i="4" s="1"/>
  <c r="M89" i="4" l="1"/>
  <c r="E104" i="4"/>
  <c r="M104" i="4" s="1"/>
  <c r="M105" i="4" s="1"/>
  <c r="M106" i="4" s="1"/>
  <c r="D7" i="12"/>
  <c r="D1367" i="12" s="1"/>
  <c r="F421" i="13" l="1"/>
  <c r="F601" i="12"/>
  <c r="F603" i="12" s="1"/>
  <c r="H601" i="12"/>
  <c r="H603" i="12" s="1"/>
  <c r="J601" i="12"/>
  <c r="J603" i="12" s="1"/>
  <c r="G421" i="13"/>
  <c r="I421" i="13"/>
  <c r="E601" i="12"/>
  <c r="D339" i="13"/>
  <c r="D421" i="13" s="1"/>
  <c r="G601" i="12" l="1"/>
  <c r="G603" i="12" s="1"/>
  <c r="D601" i="12"/>
  <c r="D603" i="12" s="1"/>
  <c r="I601" i="12"/>
  <c r="I603" i="12" s="1"/>
  <c r="K601" i="12"/>
  <c r="E603" i="12"/>
  <c r="E604" i="12" s="1"/>
  <c r="M339" i="13"/>
  <c r="H421" i="13"/>
  <c r="J421" i="13"/>
  <c r="E421" i="13"/>
  <c r="M421" i="13" s="1"/>
  <c r="M422" i="13" s="1"/>
  <c r="M423" i="13" s="1"/>
  <c r="L589" i="12" l="1"/>
  <c r="K603" i="12"/>
  <c r="L591" i="12" s="1"/>
</calcChain>
</file>

<file path=xl/comments1.xml><?xml version="1.0" encoding="utf-8"?>
<comments xmlns="http://schemas.openxmlformats.org/spreadsheetml/2006/main">
  <authors>
    <author>user</author>
  </authors>
  <commentList>
    <comment ref="E14" authorId="0">
      <text>
        <r>
          <rPr>
            <b/>
            <sz val="9"/>
            <color indexed="81"/>
            <rFont val="Tahoma"/>
            <family val="2"/>
            <charset val="204"/>
          </rPr>
          <t>user:</t>
        </r>
        <r>
          <rPr>
            <sz val="9"/>
            <color indexed="81"/>
            <rFont val="Tahoma"/>
            <family val="2"/>
            <charset val="204"/>
          </rPr>
          <t xml:space="preserve">
&lt;*&gt;</t>
        </r>
      </text>
    </comment>
    <comment ref="D25" authorId="0">
      <text>
        <r>
          <rPr>
            <b/>
            <sz val="9"/>
            <color indexed="81"/>
            <rFont val="Tahoma"/>
            <family val="2"/>
            <charset val="204"/>
          </rPr>
          <t>user:</t>
        </r>
        <r>
          <rPr>
            <sz val="9"/>
            <color indexed="81"/>
            <rFont val="Tahoma"/>
            <family val="2"/>
            <charset val="204"/>
          </rPr>
          <t xml:space="preserve">
&lt;*&gt;</t>
        </r>
      </text>
    </comment>
  </commentList>
</comments>
</file>

<file path=xl/comments2.xml><?xml version="1.0" encoding="utf-8"?>
<comments xmlns="http://schemas.openxmlformats.org/spreadsheetml/2006/main">
  <authors>
    <author>Калугина Оксана Ивановна</author>
  </authors>
  <commentList>
    <comment ref="E26" authorId="0">
      <text>
        <r>
          <rPr>
            <b/>
            <sz val="9"/>
            <color indexed="81"/>
            <rFont val="Tahoma"/>
            <family val="2"/>
            <charset val="204"/>
          </rPr>
          <t>Калугина Оксана Ивановна:</t>
        </r>
        <r>
          <rPr>
            <sz val="9"/>
            <color indexed="81"/>
            <rFont val="Tahoma"/>
            <family val="2"/>
            <charset val="204"/>
          </rPr>
          <t xml:space="preserve">
пост. №8</t>
        </r>
      </text>
    </comment>
    <comment ref="E27" authorId="0">
      <text>
        <r>
          <rPr>
            <b/>
            <sz val="9"/>
            <color indexed="81"/>
            <rFont val="Tahoma"/>
            <family val="2"/>
            <charset val="204"/>
          </rPr>
          <t>Калугина Оксана Ивановна:</t>
        </r>
        <r>
          <rPr>
            <sz val="9"/>
            <color indexed="81"/>
            <rFont val="Tahoma"/>
            <family val="2"/>
            <charset val="204"/>
          </rPr>
          <t xml:space="preserve">
90%+ ассигнов.2018 оборуд. Рез.фонд.президента</t>
        </r>
      </text>
    </comment>
    <comment ref="G27" authorId="0">
      <text>
        <r>
          <rPr>
            <b/>
            <sz val="9"/>
            <color indexed="81"/>
            <rFont val="Tahoma"/>
            <family val="2"/>
            <charset val="204"/>
          </rPr>
          <t>Калугина Оксана Ивановна:</t>
        </r>
        <r>
          <rPr>
            <sz val="9"/>
            <color indexed="81"/>
            <rFont val="Tahoma"/>
            <family val="2"/>
            <charset val="204"/>
          </rPr>
          <t xml:space="preserve">
10% от общей потребности + ассигнов
 2018-2020</t>
        </r>
      </text>
    </comment>
    <comment ref="G29" authorId="0">
      <text>
        <r>
          <rPr>
            <b/>
            <sz val="9"/>
            <color indexed="81"/>
            <rFont val="Tahoma"/>
            <family val="2"/>
            <charset val="204"/>
          </rPr>
          <t>Калугина Оксана Ивановна:</t>
        </r>
        <r>
          <rPr>
            <sz val="9"/>
            <color indexed="81"/>
            <rFont val="Tahoma"/>
            <family val="2"/>
            <charset val="204"/>
          </rPr>
          <t xml:space="preserve">
10%+ассигнов. 2018-2020</t>
        </r>
      </text>
    </comment>
  </commentList>
</comments>
</file>

<file path=xl/comments3.xml><?xml version="1.0" encoding="utf-8"?>
<comments xmlns="http://schemas.openxmlformats.org/spreadsheetml/2006/main">
  <authors>
    <author>user</author>
  </authors>
  <commentList>
    <comment ref="E701" authorId="0">
      <text>
        <r>
          <rPr>
            <b/>
            <sz val="9"/>
            <color indexed="81"/>
            <rFont val="Tahoma"/>
            <family val="2"/>
            <charset val="204"/>
          </rPr>
          <t>user:</t>
        </r>
        <r>
          <rPr>
            <sz val="9"/>
            <color indexed="81"/>
            <rFont val="Tahoma"/>
            <family val="2"/>
            <charset val="204"/>
          </rPr>
          <t xml:space="preserve">
***</t>
        </r>
      </text>
    </comment>
  </commentList>
</comments>
</file>

<file path=xl/comments4.xml><?xml version="1.0" encoding="utf-8"?>
<comments xmlns="http://schemas.openxmlformats.org/spreadsheetml/2006/main">
  <authors>
    <author>Калугина Оксана Ивановна</author>
  </authors>
  <commentList>
    <comment ref="E242" authorId="0">
      <text>
        <r>
          <rPr>
            <b/>
            <sz val="9"/>
            <color indexed="81"/>
            <rFont val="Tahoma"/>
            <family val="2"/>
            <charset val="204"/>
          </rPr>
          <t>Калугина Оксана Ивановна:</t>
        </r>
        <r>
          <rPr>
            <sz val="9"/>
            <color indexed="81"/>
            <rFont val="Tahoma"/>
            <family val="2"/>
            <charset val="204"/>
          </rPr>
          <t xml:space="preserve">
пост. №8</t>
        </r>
      </text>
    </comment>
    <comment ref="E243" authorId="0">
      <text>
        <r>
          <rPr>
            <b/>
            <sz val="9"/>
            <color indexed="81"/>
            <rFont val="Tahoma"/>
            <family val="2"/>
            <charset val="204"/>
          </rPr>
          <t>Калугина Оксана Ивановна:</t>
        </r>
        <r>
          <rPr>
            <sz val="9"/>
            <color indexed="81"/>
            <rFont val="Tahoma"/>
            <family val="2"/>
            <charset val="204"/>
          </rPr>
          <t xml:space="preserve">
90%+ ассигнов.2018 оборуд. Рез.фонд.президента</t>
        </r>
      </text>
    </comment>
    <comment ref="G243" authorId="0">
      <text>
        <r>
          <rPr>
            <b/>
            <sz val="9"/>
            <color indexed="81"/>
            <rFont val="Tahoma"/>
            <family val="2"/>
            <charset val="204"/>
          </rPr>
          <t>Калугина Оксана Ивановна:</t>
        </r>
        <r>
          <rPr>
            <sz val="9"/>
            <color indexed="81"/>
            <rFont val="Tahoma"/>
            <family val="2"/>
            <charset val="204"/>
          </rPr>
          <t xml:space="preserve">
10% от общей потребности + ассигнов
 2018-2020</t>
        </r>
      </text>
    </comment>
    <comment ref="G245" authorId="0">
      <text>
        <r>
          <rPr>
            <b/>
            <sz val="9"/>
            <color indexed="81"/>
            <rFont val="Tahoma"/>
            <family val="2"/>
            <charset val="204"/>
          </rPr>
          <t>Калугина Оксана Ивановна:</t>
        </r>
        <r>
          <rPr>
            <sz val="9"/>
            <color indexed="81"/>
            <rFont val="Tahoma"/>
            <family val="2"/>
            <charset val="204"/>
          </rPr>
          <t xml:space="preserve">
10%+ассигнов. 2018-2020</t>
        </r>
      </text>
    </comment>
  </commentList>
</comments>
</file>

<file path=xl/sharedStrings.xml><?xml version="1.0" encoding="utf-8"?>
<sst xmlns="http://schemas.openxmlformats.org/spreadsheetml/2006/main" count="12982" uniqueCount="3156">
  <si>
    <t>Наименование мероприятия</t>
  </si>
  <si>
    <t>Всего</t>
  </si>
  <si>
    <t>федеральный бюджет</t>
  </si>
  <si>
    <t>внебюджетные источники</t>
  </si>
  <si>
    <t>№
 п/п</t>
  </si>
  <si>
    <t>Сроки реализации мероприятия</t>
  </si>
  <si>
    <t>в том числе:</t>
  </si>
  <si>
    <t>конс. бюджет субъекта ДФО</t>
  </si>
  <si>
    <t>Оценка финансовой потребности 
на реализацию мероприятий по достижению целей Указа Президента Российской Федерации 
от 07.05.2018 № 204 "О национальных целях и стратегических задачах развития Российской Федерации 
на период до 2024 года"</t>
  </si>
  <si>
    <t>Приложение 2</t>
  </si>
  <si>
    <t>в т.ч. подтверждено (предусмотрено)</t>
  </si>
  <si>
    <t>Демография</t>
  </si>
  <si>
    <t>Здравоохранение</t>
  </si>
  <si>
    <t>Образование</t>
  </si>
  <si>
    <t>Жилье и городская среда</t>
  </si>
  <si>
    <t>Экология</t>
  </si>
  <si>
    <t>Безопасные и качественные автомобильные дороги</t>
  </si>
  <si>
    <t>Производительность труда и поддержка занятости</t>
  </si>
  <si>
    <t>Наука</t>
  </si>
  <si>
    <t>Цифровая экономика</t>
  </si>
  <si>
    <t>Культура</t>
  </si>
  <si>
    <t>Международная кооперация и экспорт</t>
  </si>
  <si>
    <t>Малое и среднее предпринимательство и поддержка индивидуальной предпринимательской инициативы</t>
  </si>
  <si>
    <t>Стоимость мероприятия за период 2018-2024 годы, млн рублей</t>
  </si>
  <si>
    <t>Пояснения для расчета стоимости мероприятия</t>
  </si>
  <si>
    <t>ФБ = Численность родившихся детей первыми в регионе в базовом году × 150 тыс. руб. × 6 лет</t>
  </si>
  <si>
    <t>ФБ = Численность родившихся детей вторыми в регионе в базовом году × 453, 026 тыс. руб. (размер материнского капитала) × коэффициент 1,3 × 6 лет</t>
  </si>
  <si>
    <t>ФБ = Численность многодетных семей в регионе в базовом году × Среднемесячная начисленная з/п по региону в янв.-февр. 2018 г. × 1,5 работающего родителя × 0,13 × 6 лет</t>
  </si>
  <si>
    <t xml:space="preserve">ФБ = Суммарная прогнозная потребность работодателей в кадрах, привлекаемых в рамках программы трудовой мобильности, за период 2018-2023 гг. × 1000 тыс. руб. </t>
  </si>
  <si>
    <t>ФБ = Прогнозная (плановая) численность участников Государственной программы за период 2018-2023 гг. и членов их семей × 0,56 (доля заявителей) × 500 тыс. руб. +  Прогнозная (плановая) численность участников Государственной программы за период 2018-2023 гг. и членов их семей × 0,44 (доля членов семей заявителей) × 250 тыс. руб.</t>
  </si>
  <si>
    <t>ФБ = Объем ипотечных жилищных кредитов в базовом году × (Средневзвешенная процентная ставка по ипотечным жилищным кредитам в регионе - 8%)/100 × 6 лет</t>
  </si>
  <si>
    <t xml:space="preserve">ФБ = (Численность молодых семей, нуждающихся в улучшении жилищных условий на 01.04.2018 + суммарное прогнозное увеличение численности молодых семей, нуждающихся в улучшении жилищных условий за период 2018-2023 гг.) × Нормативная  площадь жилого помещения для семьи из 3-х чел. (54 кв. м) × Стоимость 1 кв. м жилья, установленная Приказом Минстроя России от 11.04. 2018 № 224/пр для региона × 0,2 </t>
  </si>
  <si>
    <t>ФБ = Численность детей родившихся вторыми и последующими в 2016 г. × Нормативная площадь жилого помещения для семьи из 5 чел. (90 кв. м) × Стоимость 1 кв. м жилья, установленная Приказом Минстроя России от 11.04. 2018 № 224/пр для региона × 0,5 × 0,17 (доля потенциальных пользователей данной мерой поддержки) × 6 лет</t>
  </si>
  <si>
    <t>Внедрение автоматизированных и роботизированных технологий организации дорожного движения и контроля за соблюдением правил дорожного движения*</t>
  </si>
  <si>
    <t>Создание условий для показа национальных кинофильмов в кинозалах, расположенных в населённых пунктах с численностью населения до 500 тыс. человек*</t>
  </si>
  <si>
    <t>1.1.</t>
  </si>
  <si>
    <t>1.2.</t>
  </si>
  <si>
    <t>1.3.</t>
  </si>
  <si>
    <t>1.4.</t>
  </si>
  <si>
    <t>1.5.</t>
  </si>
  <si>
    <t>…</t>
  </si>
  <si>
    <t>2.1.</t>
  </si>
  <si>
    <t>2.2.</t>
  </si>
  <si>
    <t>2.3.</t>
  </si>
  <si>
    <t>3.1.</t>
  </si>
  <si>
    <t>3.2.</t>
  </si>
  <si>
    <t>3.3.</t>
  </si>
  <si>
    <t>3.4.</t>
  </si>
  <si>
    <t>3.5.</t>
  </si>
  <si>
    <t>3.6.</t>
  </si>
  <si>
    <t>3.7.</t>
  </si>
  <si>
    <t>3.8.</t>
  </si>
  <si>
    <t>4.1.</t>
  </si>
  <si>
    <t>4.2.</t>
  </si>
  <si>
    <t>4.3.</t>
  </si>
  <si>
    <t>4.4.</t>
  </si>
  <si>
    <t>4.5.</t>
  </si>
  <si>
    <t>4.6.</t>
  </si>
  <si>
    <t>4.7.</t>
  </si>
  <si>
    <t>4.8.</t>
  </si>
  <si>
    <t>4.9.</t>
  </si>
  <si>
    <t>5.1.</t>
  </si>
  <si>
    <t>6.1.</t>
  </si>
  <si>
    <t>6.2.</t>
  </si>
  <si>
    <t>7.1.</t>
  </si>
  <si>
    <t>8.1.</t>
  </si>
  <si>
    <t>9.1.</t>
  </si>
  <si>
    <t>10.1.</t>
  </si>
  <si>
    <t>10.2.</t>
  </si>
  <si>
    <t>10.3.</t>
  </si>
  <si>
    <t>10.4.</t>
  </si>
  <si>
    <t>10.5.</t>
  </si>
  <si>
    <t>10.6.</t>
  </si>
  <si>
    <t>10.7.</t>
  </si>
  <si>
    <t>10.8.</t>
  </si>
  <si>
    <t>10.9.</t>
  </si>
  <si>
    <t>11.1.</t>
  </si>
  <si>
    <t>12.1.</t>
  </si>
  <si>
    <t>Ответственные</t>
  </si>
  <si>
    <t>Строительство полигона захоронения отходов с размещением мусороперерабатывающего комплекса, г.Тында Амурской области</t>
  </si>
  <si>
    <t>5.2.</t>
  </si>
  <si>
    <t>Строительство мусороперерабатывающего комплекса по утилизации ТБО на территории ТОР "Белогорск"</t>
  </si>
  <si>
    <t>2019-2021</t>
  </si>
  <si>
    <t>Гарантийное письмо Правительства Амурской области о выделении средств на софинансирование мероприятия в случае предоставления субсидий из федерального бюджета бюджету Амурской области (от 28.04.2018 №01-4-2049)</t>
  </si>
  <si>
    <t>2018-2023</t>
  </si>
  <si>
    <t>2019-2024</t>
  </si>
  <si>
    <t>-</t>
  </si>
  <si>
    <t>Строительство и реконструкция автомобильных дорог</t>
  </si>
  <si>
    <t>2018-2024</t>
  </si>
  <si>
    <t>Поддержка некоммерческих творческих коллективов в части  организации и проведения межрегиональных и международных гастрольных обменов</t>
  </si>
  <si>
    <t>Капитальный ремонт объектов культуры</t>
  </si>
  <si>
    <t>Поддержка добровольческих движений, в том числе в сфере сохранения культурного наследия народов Российской Федерации</t>
  </si>
  <si>
    <t>Модернизации региональных и муниципальных театров юного зрителя и кукольных театров путём их реконструкции и капитального ремонта</t>
  </si>
  <si>
    <t>Создание виртуальных концертных залов</t>
  </si>
  <si>
    <t>Создание (реконструкция) культурно-досуговых организаций клубного типа на территориях сельских поселений, развития муниципальных библиотек</t>
  </si>
  <si>
    <t>Обеспечение детских музыкальных, художественных, хореографических школ, училищ и школ искусств необходимыми инструментами, оборудованием и материалами</t>
  </si>
  <si>
    <t>Создание (реконструкция) объектов культуры, в том числе культурно-образовательных и музейных комплексов, включающих в себя концертные залы, театральные, музыкальные, хореографические и другие творческие школы, а также выставочные пространства</t>
  </si>
  <si>
    <t>Строительство (реконструкция) объектов коммунального хозяйства</t>
  </si>
  <si>
    <t>Создание и реализация механизма участия граждан в формировании комфортной городской среды</t>
  </si>
  <si>
    <t>Ликвидация ветхого и аварийного жилищного фонда</t>
  </si>
  <si>
    <t>Возмещение части затрат на приобретение  (строительство) жилья при рождении второго и последующих детей (50% стоимости, но не более 50% стоимости жилого помещения нормативной площади, рассчитанной по стоимости 1 кв. м, установленной Приказом Минстроя России от 11.04. 2018 № 224/пр для региона</t>
  </si>
  <si>
    <t>Предоставление социальных выплат молодым семьям на оплату первоначального взноса при приобретении (строительстве) жилья (20% от стоимости жилья, но не более 20% стоимости  жилого помещения нормативной площади по стоимости 1 кв. м, установленной Приказом Минстроя России от 11.04. 2018 № 224/пр для региона)</t>
  </si>
  <si>
    <t>Обеспечение жильем и улучшение жилищных условий для специалистов образования</t>
  </si>
  <si>
    <t>Предоставление ипотечных жилищных кредитов в рамках   специального ипотечного продукта для семей со средним достатком (по 8% годовых)</t>
  </si>
  <si>
    <t>Капитальный ремонт учреждений дошкольного образования</t>
  </si>
  <si>
    <t>Строительство (реконструкция) учреждений дошкольного образования</t>
  </si>
  <si>
    <t>Совершенствование образовательного процесса  в системе среднего профессионального образования путем внедрения  адаптивных, практико-ориентированных и гибких образовательных программ</t>
  </si>
  <si>
    <t>Модернизация материально-технической базы системы среднего профессионального образования</t>
  </si>
  <si>
    <t>Внедрение на уровнях основного общего и среднего общего образования новых методов обучения и воспитания, образовательных технологий, обеспечивающих освоение обучающимися базовых навыков и умений, повышение их мотивации к обучению и вовлеченности в образовательный процесс</t>
  </si>
  <si>
    <t>Капитальный ремонт общеобразовательных учреждений</t>
  </si>
  <si>
    <t>Строительство (реконструкция) общеобразовательных учреждений</t>
  </si>
  <si>
    <t>Обеспечение жильем и улучшение жилищных условий для специалистов здравоохранения</t>
  </si>
  <si>
    <t>Закупка медицинского оборудования и оснащение медицинских учреждений</t>
  </si>
  <si>
    <t>Строительство (реконструкция) учреждений здравоохранения, а также закупка мобильных медицинских комплексов</t>
  </si>
  <si>
    <t>Освобождение от уплаты налога на доходы физических лиц работающих родителей в многодетных семьях, проживающих на Дальнем Востоке</t>
  </si>
  <si>
    <t>Установление повышающего коэффициента к материнскому капиталу (1,3)</t>
  </si>
  <si>
    <t>Единовременная выплата при рождении первого ребенка (в размере 150 000 рублей)</t>
  </si>
  <si>
    <t>2018–2022</t>
  </si>
  <si>
    <t>Строительство объектов распределения газа, включая меж- и внутрипоселковые газораспределительные сети</t>
  </si>
  <si>
    <t>Строительство волоконно-оптических линий связи в населенных пунктах с населением более 500 человек</t>
  </si>
  <si>
    <t>ПАО "Ростелеком"</t>
  </si>
  <si>
    <t>Средства ПАО Ростелеком</t>
  </si>
  <si>
    <t>Министерство экономического развития Амурской области, ПАО "Газпром"</t>
  </si>
  <si>
    <t>2018 - 2024</t>
  </si>
  <si>
    <t>Министерство просвещения Российской Федерации, Министерство образования и науки Амурской области, органы местного самоуправления Амурской области, осуществляющие управление в сфере образования</t>
  </si>
  <si>
    <t>Потребность определена с учетом необходимости достижения среднероссийского показателя по количеству детей, обучающихся в первую смену (около 85 %) и в последующем полной ликвидации обучения во вторую и третью смену. В настоящее время в Амурской области во вторую смену обучаются около 21 тысячи школьников (21,6 % от их общего количества). Таким образом, в целях достижения среднероссийского показателя необходимо обеспечить создание свыше 5 тысяч мест для школьников посредством строительства (пристроя) около 10 зданий общеобразовательных учреждений (в случае использования типового проекта 528 мест на 1 учреждение), в расчете 1,2 млн.руб. на создание 1 места в общеобразовательном учреждении с учетом индексации по годам.</t>
  </si>
  <si>
    <t>2019 - 2024</t>
  </si>
  <si>
    <t>Потребность определена на основании данных муниципальных образований области, представленных в 2017 году, с учетом индексации по годам.</t>
  </si>
  <si>
    <t>Расчет выполнен на основе заявок подведомственных профессиональных образовательных организаций на модернизацию материально-технической базы для выполнения требований федеральных государственных образовательных стандартов среднего профессионального образования по наиболее востребованным и перспективным профессиям в соответствии с мировыми стандартами и передовыми технологиями («Топ-50») и параметров движения «Молодые профессионалы (Ворлдскиллс Россия)» в части обеспечения площадок по различным компетенциям</t>
  </si>
  <si>
    <t>Расчет выполнен на основе предложений Центра стратегических разработок и Высшей школы экономики в части совершенствование образовательного процесса в системе среднего профессионального образования (формирование сети центров (колледжей) опережающей подготовки и центров образования взрослых на базе многопрофильных колледжей внедрение аппаратных ком¬плексов-симуляторов и тренажеров и методического обеспечения для отработки практических умений для приоритетных квалификаций, конвертация программ заочного образования в современные сетевые формы с использованием цифровых технологий и т.п.)</t>
  </si>
  <si>
    <t>Потребность определена с учетом необходимости выполнения пункта 3 перечня поручений Президента Российской Федерации В.В.Путина от 02.12.2017 № Пр-2440, предусматривающего обеспечение к 2021 году 100-процентной доступности дошкольного образования для детей в возрасте от 2 месяцев до 3 лет, исходя из численности детей в возрасте от 2 месяцев до 3 лет, не обеспеченных местом, нуждающихся в получении места в государственных (муниципальных) учреждениях дошкольного образования, в расчете 1,2 млн.руб. на создание 1 места в учреждении дошкольного образования для детей указанной возрастной категории  с учетом индексации по годам.</t>
  </si>
  <si>
    <t>Потребность определена исходя из количества работников образования, зарегистрированных в качестве нуждающихся в улучшении жилищных условий в 2017 году (102 человека, в том числе г.Благовещенск - 8 человек, прочие муниципальные образования - 94 человека), в расчете 2 млн.руб. на 1 человека в г.Благовещенске, 1 млн.руб. на 1 человека в иных муниципальных образованиях области) с учетом индексации по годам.</t>
  </si>
  <si>
    <t>3.9.</t>
  </si>
  <si>
    <t>Создание службы сопровождения физического, психического и социального развития (патроната) для всех детей от 0 до 3 лет (и для детей с ограниченными
возможностями здоровья от 0 до 6 лет), предполагающей регулярное консультирование семей специалистами по детскому развитию, мониторинг динамики развития детей при помощи индивидуальных электронных карт.</t>
  </si>
  <si>
    <t>3.10.</t>
  </si>
  <si>
    <t>Укрепление кадрового потенциала системы образования</t>
  </si>
  <si>
    <t>3.12.</t>
  </si>
  <si>
    <t>Создание в школах теплых туалетов и пищеблоков</t>
  </si>
  <si>
    <t>Всего объектов 16, стоимость работ во всех школах в 2017 году сотавляла 94,5 млн. рублей. С учетом индексации всего стооимость мероприятия 99,2 млн. рублей</t>
  </si>
  <si>
    <t>3.13.</t>
  </si>
  <si>
    <t>Укрепление материальной инфраструктуры школы</t>
  </si>
  <si>
    <t>3.14.</t>
  </si>
  <si>
    <t>Развитие и поддержка талантов</t>
  </si>
  <si>
    <t xml:space="preserve">Министерство социальной защиты населения Амурской области </t>
  </si>
  <si>
    <t xml:space="preserve">Ежемесячная выплата в связи с рождением (усыновлением) первого ребенка </t>
  </si>
  <si>
    <t>Министерство социальной защиты населения Амурской области</t>
  </si>
  <si>
    <t>Совершенствование механизмов реализации регионального материнского капитала семьями, родившими (усыновившими) третьего и последующего ребенка, и расширение направлений его использования на получение образования ребенка (детей) и лечение</t>
  </si>
  <si>
    <t>Предоставление ежемесячной денежной выплаты, назначенной в случае рождения третьего ребенка или последующих детей, до достижения ребенком возраста трех лет</t>
  </si>
  <si>
    <t>Предоставление социальной выплаты семьям, имеющим 6 и более детей, на улучшение жилищных условий</t>
  </si>
  <si>
    <t>Организация и обеспечение оздоровительной кампании детей, находящихся в трудной жизненной ситуации</t>
  </si>
  <si>
    <t>2018-2025</t>
  </si>
  <si>
    <t>Выплата компенсации части расходов по уплате процентов по ипотечным кредитам молодым семьям, родившим ребенка, работающим в бюджетной сфере</t>
  </si>
  <si>
    <t>ФБ =120 000 руб. (среднее значение) × количество семей, получивших поддержку (единиц) × 6 лет</t>
  </si>
  <si>
    <t>Выплата компенсации первоначального взноса (не более 400 тыс. руб.) на приобретение жилья по ипотечным кредитам молодым семьям, родившим ребенка, работающим в бюджетной сфере</t>
  </si>
  <si>
    <t>Выплата компенсации в размере 200 тыс. руб. на погашение основного долга по ипотечным кредитам молодым семьям, родившим последующего ребенка после приобретения жилья по ипотечным кредитам, работающим в бюджетной сфере</t>
  </si>
  <si>
    <t>Развитие стационарозамещающих технологий для граждан старшего поколения</t>
  </si>
  <si>
    <t>6.2.1.</t>
  </si>
  <si>
    <t>Внедрение АСУДД в г.Благовещенске</t>
  </si>
  <si>
    <t>2019-2020</t>
  </si>
  <si>
    <t xml:space="preserve">Результат предварительной прорабтки вопроса по внедрению автоматизированной системы управления дорожным движением на 41 перекрестке г.Благовещенска (I очередь): обследование; анализ; адаптация на настоящий момент; расчет программ; карта смены программ; информационная привязка </t>
  </si>
  <si>
    <t>6.2.2.</t>
  </si>
  <si>
    <t>Внедрение, развитие и эксплуатация системы фотовидеофиксации нарушений правил дорожного движения (КВФ)</t>
  </si>
  <si>
    <t xml:space="preserve">Совместно с УГИБДД УМВД России по Амурской области определены места установки КВФ в количестве 36 единиц в городах Благовещенск, Белогорск, Свободный, ЗАТО Циолковский. Источник финансирования - дорожный фонд Амурской области </t>
  </si>
  <si>
    <t>4.10.</t>
  </si>
  <si>
    <t>Улучшение жилищных условий граждан в рамках мероприятия по переселению граждан из ветхого и аварийного жилья в зоне БАМа</t>
  </si>
  <si>
    <t>Уровень софинансирования по строительству (реконструкции) объектов здравоохранения за счет средств областного бюджета составляет 15%, за исключением объектов, расположенных на территории г.Свободного</t>
  </si>
  <si>
    <t>Приобретение 39 квартир для специалистов в сфере здравоохранения (г.Зея - 5, г.Сковородино - 3, г.Тында - 8, г.Свободный - 20, с.Ромны - 3. Кроме того, планируется осуществить перевод в жилые помещения неиспользуемые площади медицинских организаций (п.Уруша Сковородинского района - 3 тыс. кв. м., Ромненский район - 1,5 тыс. кв. м.</t>
  </si>
  <si>
    <r>
      <t xml:space="preserve">1) </t>
    </r>
    <r>
      <rPr>
        <u/>
        <sz val="11"/>
        <color theme="1"/>
        <rFont val="Times New Roman"/>
        <family val="1"/>
        <charset val="204"/>
      </rPr>
      <t>Создание и эксплуатация цифровых ресурсов (</t>
    </r>
    <r>
      <rPr>
        <sz val="11"/>
        <color theme="1"/>
        <rFont val="Times New Roman"/>
        <family val="1"/>
        <charset val="204"/>
      </rPr>
      <t xml:space="preserve">в расчете на 1 школьника составят от 873 руб. в 2019 г. с учетом индексации в 2024 году 1043 руб * 97 000 школьников ) 558,6млн. рублей. 2) </t>
    </r>
    <r>
      <rPr>
        <u/>
        <sz val="11"/>
        <color theme="1"/>
        <rFont val="Times New Roman"/>
        <family val="1"/>
        <charset val="204"/>
      </rPr>
      <t>Включение в штат школ позиций IT-специалистов</t>
    </r>
    <r>
      <rPr>
        <sz val="11"/>
        <color theme="1"/>
        <rFont val="Times New Roman"/>
        <family val="1"/>
        <charset val="204"/>
      </rPr>
      <t xml:space="preserve">, (не менее 1 на школу (297 шт.ед. к 2021 году).Фонд оплаты труда с начислениями определяется  из средней заработной платы в субъекте 35 170 рублей  в 2018 году с учетом индексации по годам) 931,8 млн.рублей 3) </t>
    </r>
    <r>
      <rPr>
        <u/>
        <sz val="11"/>
        <color theme="1"/>
        <rFont val="Times New Roman"/>
        <family val="1"/>
        <charset val="204"/>
      </rPr>
      <t xml:space="preserve">Переподготовка завучей и методистов </t>
    </r>
    <r>
      <rPr>
        <sz val="11"/>
        <color theme="1"/>
        <rFont val="Times New Roman"/>
        <family val="1"/>
        <charset val="204"/>
      </rPr>
      <t xml:space="preserve">(0 человек ежегодно, затраты на одного 140 тыс. рублей с учетом индексации по годам) 86,4 млн. рублей 4) </t>
    </r>
    <r>
      <rPr>
        <u/>
        <sz val="11"/>
        <color theme="1"/>
        <rFont val="Times New Roman"/>
        <family val="1"/>
        <charset val="204"/>
      </rPr>
      <t>Грантовая поддержка двухлетних проектов ученических инициатив</t>
    </r>
    <r>
      <rPr>
        <sz val="11"/>
        <color theme="1"/>
        <rFont val="Times New Roman"/>
        <family val="1"/>
        <charset val="204"/>
      </rPr>
      <t xml:space="preserve"> (1 млн. на проект, кол-во проектов от 10 в 2019 до 25 в 2024 году) 112,1 млн. рублей 5) </t>
    </r>
    <r>
      <rPr>
        <u/>
        <sz val="11"/>
        <color theme="1"/>
        <rFont val="Times New Roman"/>
        <family val="1"/>
        <charset val="204"/>
      </rPr>
      <t>Грантовая поддержка сетевых проектов и каникулярных образовательных программ(</t>
    </r>
    <r>
      <rPr>
        <sz val="11"/>
        <color theme="1"/>
        <rFont val="Times New Roman"/>
        <family val="1"/>
        <charset val="204"/>
      </rPr>
      <t xml:space="preserve"> 29 грантов к 2024 году (от 3 до 6 ежегодно) сумма гранта 2 млн. рублей с учетом индексации) 64,6 млн. рублей 6) </t>
    </r>
    <r>
      <rPr>
        <u/>
        <sz val="11"/>
        <color theme="1"/>
        <rFont val="Times New Roman"/>
        <family val="1"/>
        <charset val="204"/>
      </rPr>
      <t xml:space="preserve">Внедрение лучших практик по технологическому образованию </t>
    </r>
    <r>
      <rPr>
        <sz val="11"/>
        <color theme="1"/>
        <rFont val="Times New Roman"/>
        <family val="1"/>
        <charset val="204"/>
      </rPr>
      <t>( сумма гранта 10 млн. рублей в 2019 г. и учет индексации, количество школ 75 школ к 2024 году) 831,4 млн. рублей</t>
    </r>
  </si>
  <si>
    <r>
      <t xml:space="preserve">1) </t>
    </r>
    <r>
      <rPr>
        <u/>
        <sz val="11"/>
        <color theme="1"/>
        <rFont val="Times New Roman"/>
        <family val="1"/>
        <charset val="204"/>
      </rPr>
      <t>Патронат каждого ребенка раз в месяц</t>
    </r>
    <r>
      <rPr>
        <sz val="11"/>
        <color theme="1"/>
        <rFont val="Times New Roman"/>
        <family val="1"/>
        <charset val="204"/>
      </rPr>
      <t xml:space="preserve"> </t>
    </r>
    <r>
      <rPr>
        <u/>
        <sz val="11"/>
        <color theme="1"/>
        <rFont val="Times New Roman"/>
        <family val="1"/>
        <charset val="204"/>
      </rPr>
      <t>(</t>
    </r>
    <r>
      <rPr>
        <sz val="11"/>
        <color theme="1"/>
        <rFont val="Times New Roman"/>
        <family val="1"/>
        <charset val="204"/>
      </rPr>
      <t xml:space="preserve">из расчета 6 визитов в день на одного специалиста потребует дополнительное введение ставок специалистов в количестве 285 шт.ед.  Фонд отпаты труда с начислениями определяется исходя из средней заработной платы в субъекте 35 170 рублей в 2018 году с учетом индексации по годам.) 1 114 млн.рублей 2) </t>
    </r>
    <r>
      <rPr>
        <u/>
        <sz val="11"/>
        <color theme="1"/>
        <rFont val="Times New Roman"/>
        <family val="1"/>
        <charset val="204"/>
      </rPr>
      <t>Финансирование административных, хозяйственных и других сопутствующих расходов при оказании услуг патроната</t>
    </r>
    <r>
      <rPr>
        <sz val="11"/>
        <color theme="1"/>
        <rFont val="Times New Roman"/>
        <family val="1"/>
        <charset val="204"/>
      </rPr>
      <t xml:space="preserve"> из расчета 30% от средств на фонд оплаты труда вводимых ставок педагогов 3) </t>
    </r>
    <r>
      <rPr>
        <u/>
        <sz val="11"/>
        <color theme="1"/>
        <rFont val="Times New Roman"/>
        <family val="1"/>
        <charset val="204"/>
      </rPr>
      <t xml:space="preserve">Прохождение программы переподготовки </t>
    </r>
    <r>
      <rPr>
        <sz val="11"/>
        <color theme="1"/>
        <rFont val="Times New Roman"/>
        <family val="1"/>
        <charset val="204"/>
      </rPr>
      <t>каждым педагогом в 2019 году и</t>
    </r>
    <r>
      <rPr>
        <u/>
        <sz val="11"/>
        <color theme="1"/>
        <rFont val="Times New Roman"/>
        <family val="1"/>
        <charset val="204"/>
      </rPr>
      <t xml:space="preserve"> повышения квалификации </t>
    </r>
    <r>
      <rPr>
        <sz val="11"/>
        <color theme="1"/>
        <rFont val="Times New Roman"/>
        <family val="1"/>
        <charset val="204"/>
      </rPr>
      <t xml:space="preserve">в 2022 из расчета 165 тыс. на 1 педагога. 4) </t>
    </r>
    <r>
      <rPr>
        <u/>
        <sz val="11"/>
        <color theme="1"/>
        <rFont val="Times New Roman"/>
        <family val="1"/>
        <charset val="204"/>
      </rPr>
      <t>Введение в эксплуатацию электронной системы учета психолого-педагогического патроната и ее содержани</t>
    </r>
    <r>
      <rPr>
        <sz val="11"/>
        <color theme="1"/>
        <rFont val="Times New Roman"/>
        <family val="1"/>
        <charset val="204"/>
      </rPr>
      <t>е 258,8 млн. рублей за весь период</t>
    </r>
  </si>
  <si>
    <r>
      <t xml:space="preserve">1) </t>
    </r>
    <r>
      <rPr>
        <u/>
        <sz val="11"/>
        <color theme="1"/>
        <rFont val="Times New Roman"/>
        <family val="1"/>
        <charset val="204"/>
      </rPr>
      <t xml:space="preserve">Постдипломное методическое сопровождение молодых педагогов и программы стажировок молодых педагогов </t>
    </r>
    <r>
      <rPr>
        <sz val="11"/>
        <color theme="1"/>
        <rFont val="Times New Roman"/>
        <family val="1"/>
        <charset val="204"/>
      </rPr>
      <t xml:space="preserve"> (240 педагогов за период 2019-2024 одов и расходы 100 тыс. на одного в 2019 году с индексацией) 26,9 млн.рублей 2) </t>
    </r>
    <r>
      <rPr>
        <u/>
        <sz val="11"/>
        <color theme="1"/>
        <rFont val="Times New Roman"/>
        <family val="1"/>
        <charset val="204"/>
      </rPr>
      <t>Переподготовка управленческих команд (директор и заместители) (</t>
    </r>
    <r>
      <rPr>
        <sz val="11"/>
        <color theme="1"/>
        <rFont val="Times New Roman"/>
        <family val="1"/>
        <charset val="204"/>
      </rPr>
      <t xml:space="preserve"> за период в 50 % школ и во всех учреждениях СПО всего 158  команд за 2019-2024 годы 360 тыс. расходы на одну команду с учетом индексации по годам) 63 млн. рублей 3) </t>
    </r>
    <r>
      <rPr>
        <u/>
        <sz val="11"/>
        <color theme="1"/>
        <rFont val="Times New Roman"/>
        <family val="1"/>
        <charset val="204"/>
      </rPr>
      <t>Гранты педагогическим коллективам на разработку, апробацию, методическое сопровождение общеобразовательных программ, направленных на развитие личностных и метапредметных компетенций у педагогов</t>
    </r>
    <r>
      <rPr>
        <sz val="11"/>
        <color theme="1"/>
        <rFont val="Times New Roman"/>
        <family val="1"/>
        <charset val="204"/>
      </rPr>
      <t xml:space="preserve"> (всего 30 грантов за 2019-2024 годы размер грантов от 1 млн. рублей в 2019 году с учетом индексации) 33 млн. рублей</t>
    </r>
  </si>
  <si>
    <r>
      <t xml:space="preserve">1) </t>
    </r>
    <r>
      <rPr>
        <u/>
        <sz val="11"/>
        <color theme="1"/>
        <rFont val="Times New Roman"/>
        <family val="1"/>
        <charset val="204"/>
      </rPr>
      <t>подключение школ к интернету со скоростью, позволяющей не менее чем половине школьников одновременно активно использовать современные ресурсы Сети (</t>
    </r>
    <r>
      <rPr>
        <sz val="11"/>
        <color theme="1"/>
        <rFont val="Times New Roman"/>
        <family val="1"/>
        <charset val="204"/>
      </rPr>
      <t xml:space="preserve">стоимость подключения 1 школы не менее 300 тыс. рублей, по годам учет индексации, 30 школ подключение ежегодно, к 2024 году 60 % школ)+расходы на оплату трафика и обеспечние одновременной работы 1,2 тыс. руб в расчете на 1 школьника) 295,1 млн. рублей 2) </t>
    </r>
    <r>
      <rPr>
        <u/>
        <sz val="11"/>
        <color theme="1"/>
        <rFont val="Times New Roman"/>
        <family val="1"/>
        <charset val="204"/>
      </rPr>
      <t>формирование в действующих школах элементов современной образовательной среды средствами дизайна и оснащения оборудованием и мебелью (</t>
    </r>
    <r>
      <rPr>
        <sz val="11"/>
        <color theme="1"/>
        <rFont val="Times New Roman"/>
        <family val="1"/>
        <charset val="204"/>
      </rPr>
      <t xml:space="preserve">стоимость 1 школы 10 млн.рублей 25 школ ежегодно) 1 500 млн. рублей; 3) </t>
    </r>
    <r>
      <rPr>
        <u/>
        <sz val="11"/>
        <color theme="1"/>
        <rFont val="Times New Roman"/>
        <family val="1"/>
        <charset val="204"/>
      </rPr>
      <t xml:space="preserve">обеспечение подвоза сельских учащихся к базовым крупным школам </t>
    </r>
    <r>
      <rPr>
        <sz val="11"/>
        <color theme="1"/>
        <rFont val="Times New Roman"/>
        <family val="1"/>
        <charset val="204"/>
      </rPr>
      <t>(приобретение автобусов)  192 автобуса за 2019-2024 годы и ремонт не менее 100 школьных автобусов ежегодно) 464,6 млн. рублей .</t>
    </r>
  </si>
  <si>
    <r>
      <t xml:space="preserve">1) </t>
    </r>
    <r>
      <rPr>
        <u/>
        <sz val="11"/>
        <color theme="1"/>
        <rFont val="Times New Roman"/>
        <family val="1"/>
        <charset val="204"/>
      </rPr>
      <t xml:space="preserve">На стипендии и гранты, путевки во всероссийские региональные детские центры </t>
    </r>
    <r>
      <rPr>
        <sz val="11"/>
        <color theme="1"/>
        <rFont val="Times New Roman"/>
        <family val="1"/>
        <charset val="204"/>
      </rPr>
      <t xml:space="preserve">для 5% детей в возрасте 10–17 лет  к 2024 году  ( всего 11 862 ребенка к 2024 году ,60 тыс. рублей средняя стоимость и учет индексации) 806,5 млн. рублей 2) </t>
    </r>
    <r>
      <rPr>
        <u/>
        <sz val="11"/>
        <color theme="1"/>
        <rFont val="Times New Roman"/>
        <family val="1"/>
        <charset val="204"/>
      </rPr>
      <t>Финансирование обучения и пребывания талантливых детей в образовательных центрах по модели «Сириус» (</t>
    </r>
    <r>
      <rPr>
        <sz val="11"/>
        <color theme="1"/>
        <rFont val="Times New Roman"/>
        <family val="1"/>
        <charset val="204"/>
      </rPr>
      <t>всего 2100 детей за 2019-20204 годы, 125 тыс. руб. на 1 ребенка и учет индексации) 297,2 млн. рублей 3) Создание двух технопарков "Кванториум" 2020 год и 2022 год (содержание не менее 27 млн. в год на один технопарк и учет индексации, закупка оборудования 190 млн. рублей) 611,7 млн. рублей</t>
    </r>
  </si>
  <si>
    <t>2020-2024</t>
  </si>
  <si>
    <t>Федеральная служба по труду и занятости, управление занятости населения Амурской области</t>
  </si>
  <si>
    <t>Министерство здравоохранения Российской Федерации, министерство здравоохранения Амурской области, министерство транспорта и строительства Амурской области</t>
  </si>
  <si>
    <t>Министерство строительства Российской Федерации, Министерство экономического развития Российской Федерации</t>
  </si>
  <si>
    <t xml:space="preserve">Министерство строительства Российской Федерации, министерство транспорта и строительства Амурской области </t>
  </si>
  <si>
    <t>Министерство природных ресурсов Российской Федерации, министерство природных ресурсов Амурской области</t>
  </si>
  <si>
    <t>Министерство строительства Российской Федерации, министерство транспорта и строительства Амурской области, ГКУ "Амурупрадор"</t>
  </si>
  <si>
    <t>Министерство транспорта и строительства Амурской области, органы местного самоуправления, УМВД России по Амурской области</t>
  </si>
  <si>
    <t>Министерстро культуры Российской Федерации, министерство культуры и национальной политики Амурской области, органы местного самоуправления</t>
  </si>
  <si>
    <t>Министерство культуры  и национальной политики Амурской области, органы местного самоуправления</t>
  </si>
  <si>
    <t>1.6.</t>
  </si>
  <si>
    <t>1.7.</t>
  </si>
  <si>
    <t>1.8.</t>
  </si>
  <si>
    <t>1.9.</t>
  </si>
  <si>
    <t>1.10.</t>
  </si>
  <si>
    <t>1.11.</t>
  </si>
  <si>
    <t>1.12.</t>
  </si>
  <si>
    <t>1.13.</t>
  </si>
  <si>
    <t>1.14.</t>
  </si>
  <si>
    <t xml:space="preserve">Стоимость 1 кв. м жилья, установленная Приказом   Минстроя России от 11.04. 2018 № 224/пр для региона.                                         Федеральный бюджет предусмотрен на период 2018-2020 годы согласно Федерального  Закона РФ от 05.12.2017 № 362-ФЗ "О федеральном бюджете на 2018 год и на плановый переиод 2019 и 20200 годов" </t>
  </si>
  <si>
    <t>Финансовая помощь предприятиям Дальнего Востока для привлечения специалистов в рамках программы трудовой мобильности (с увеличением размера выплат с 225 тыс. до 1 млн руб. на одного работника)</t>
  </si>
  <si>
    <t>**</t>
  </si>
  <si>
    <t>* - уровень софинансирования из средств федерального бюджета рассчитан по параметрам 2018 года: 85% - из средств федерального бюджета, 15% - из средств субъекта РФ</t>
  </si>
  <si>
    <t>** - средства ПАО Ростелеком</t>
  </si>
  <si>
    <t>7.2.</t>
  </si>
  <si>
    <t>Мероприятия энергосбережения и повышения энергетической эффективности</t>
  </si>
  <si>
    <t>7.3.</t>
  </si>
  <si>
    <t xml:space="preserve">Пояснения для расчета стоимости мероприятия. </t>
  </si>
  <si>
    <t>Федеральный бюджет</t>
  </si>
  <si>
    <t>Консолидированный бюджет Еврейской автономной области</t>
  </si>
  <si>
    <t>Внебюджетные источники</t>
  </si>
  <si>
    <t>1. Демография</t>
  </si>
  <si>
    <t>Единовременная выплата при рождении первого ребенка (в размере 150 000 рублей)*</t>
  </si>
  <si>
    <t xml:space="preserve">Комитет социальной защиты населения Еврейской автономной области </t>
  </si>
  <si>
    <t>Установление повышающего коэффициента к материнскому капиталу (1,3)*</t>
  </si>
  <si>
    <t>Освобождение от уплаты налога на доходы физических лиц работающих родителей в многодетных семьях, проживающих на Дальнем Востоке*</t>
  </si>
  <si>
    <t>Финансовая помощь предприятиям Дальнего Востока для привлечения специалистов в рамках программы трудовой мобильности (с увеличением размера выплат с 225 тыс. до 1 млн руб. на одного работника)*</t>
  </si>
  <si>
    <t>Выплата пособий на обустройство (подъемных) участникам Государственной программы по оказанию содействия добровольному переселению в Российскую Федерацию соотечественников, проживающих за рубежом, при переезде в регионы Дальнего Востока (с увеличением размера выплат с 240 до 500 тыс. руб. заявителю и с 120 до 250 тыс. членам семьи)*</t>
  </si>
  <si>
    <t>2018-2022</t>
  </si>
  <si>
    <t>Отдел по вопросам миграции УМВД России по Еврейской автономной области</t>
  </si>
  <si>
    <t>Строительство объектов физкультуры и спорта</t>
  </si>
  <si>
    <t xml:space="preserve">Комитет по физической культуре и спорту
правительства Еврейской автономной области
</t>
  </si>
  <si>
    <t>1.6.1.</t>
  </si>
  <si>
    <t>Реконструкци стадиона Дальсельмаш г.Биробидан, ЕАО</t>
  </si>
  <si>
    <t>2020-2023</t>
  </si>
  <si>
    <t>1.6.2.</t>
  </si>
  <si>
    <t>Строительство 5 крытых спортывных площадок  зима-лето (Лениский, Октябрьский, Смидовичский, Облученский и Биробиджанский районы)</t>
  </si>
  <si>
    <t>1.6.3.</t>
  </si>
  <si>
    <t>Строительство 30 плоскостных спортывных сооружений (г.Биробиджан, Лниский, Октябрьский, Смидовичский, Облученский и Биробиджанский районы)</t>
  </si>
  <si>
    <t>1.6.4.</t>
  </si>
  <si>
    <t>Строительсво крытого катка с искусственным льдом в г. Биробиджане</t>
  </si>
  <si>
    <t>1.6.5.</t>
  </si>
  <si>
    <t>Строительство физкультурно-спортивного центра с бассейном в г. Облучье, ЕАО</t>
  </si>
  <si>
    <t>Программа «Газпром-детям»</t>
  </si>
  <si>
    <t>1.6.6.</t>
  </si>
  <si>
    <t>Строительство физкультурно-спортивного центра с универсальным спортивным залом  в г.Биробиджан, ЕАО</t>
  </si>
  <si>
    <t>1.6.7.</t>
  </si>
  <si>
    <t>Строительство 5  физкультурно-спортивных  комплексов  с универсальным спортивными залами (Лениский, Октябрьский, Смидовичский, Облученский и Биробиджанский районы)</t>
  </si>
  <si>
    <t>Приобретение транспорта для выезда на спортивные мероприятия (5 автобусов:  ПАЗ-423470-04 (31 место) - 2755,0 тыс. рублей.)</t>
  </si>
  <si>
    <t>Комитет по физической культуре и спорту правительства Еврейской автономной области</t>
  </si>
  <si>
    <t>Прочие мероприятия в сфере физкультуры и спорта (реконструкция, содержание объектов,  приобретение спортивного оборудования и инвентаря)</t>
  </si>
  <si>
    <t>Итого по разделу:</t>
  </si>
  <si>
    <t>2. Здравоохранение</t>
  </si>
  <si>
    <t>Строительство (реконструкция) учреждений здравоохранения, а также закупка мобильных медицинских комплексов*</t>
  </si>
  <si>
    <t>Управление архитектуры и строительства правительства Еврейской автономной области, Управление здравоохранения правительства Еврейской автономной области</t>
  </si>
  <si>
    <t>2.1.1.</t>
  </si>
  <si>
    <t>Капитальный ремонт здания ОГБУЗ "Детская областная больница"</t>
  </si>
  <si>
    <t xml:space="preserve">п.5 Перечня поручений Президента РФ от 13.10.17 №Пр-2064, Протокол заседания подкомиссии по вопросам реализации инвестиционных проектов на Дальнем Востоке и в Байкальском регионе Правительственной комиссии по вопросам социально-экономического развития Дальнего Востока и Байкальского региона от 13.04.18 №2, Распоряжение правительства ЕАО от 17.05.18 №152-рп "Об утверждении Плана социального развития центров экономического роста ЕАО"                                                                                                                                                           </t>
  </si>
  <si>
    <t>2.1.2.</t>
  </si>
  <si>
    <t>Капитальный ремонт помещений амбулатории в пос. Приамурский ОГБУЗ "Николаевская районная больница"</t>
  </si>
  <si>
    <t>2.1.3.</t>
  </si>
  <si>
    <t>Строительство амбулаторно-поликлинического корпуса ОГБУЗ "Детская областная больница"</t>
  </si>
  <si>
    <t>2020-2021</t>
  </si>
  <si>
    <t>2.1.4.</t>
  </si>
  <si>
    <t>Капитальный ремонт лечебно-административного корпуса и реконструкцию здания хозяйственного блока ОГКУЗ "Противотуберкулезный диспансер"</t>
  </si>
  <si>
    <t>2.1.5.</t>
  </si>
  <si>
    <t>Строительство морга с возведением гаража для автомобилей скорой медицинской помощи в ОГБУЗ "Облученская районная больница"</t>
  </si>
  <si>
    <t>2.1.6.</t>
  </si>
  <si>
    <t>Строительство 17 ФАПов (в с.Новое Ленинского муниципального района, вс.Головино Биробиджанского района, вс.Радде, с. Башурово, с.Пашково Облученского района, с.Заречное и т.д.)</t>
  </si>
  <si>
    <t>2.1.7.</t>
  </si>
  <si>
    <t>Реконструкция амбулаторно - поликлинического корпуса ОГБУЗ "Теплоозерская ЦРБ"</t>
  </si>
  <si>
    <t>2.1.8.</t>
  </si>
  <si>
    <t>Строительство и оснащение онкологического диспансера (стационар+поликлиника 250 посещений в смену)</t>
  </si>
  <si>
    <t>Стоимость мероприятия предваритальная, оперативная. Ведется работа с медицинскими учреждениями по оценке финансовой потребности.</t>
  </si>
  <si>
    <t>2.1.9.</t>
  </si>
  <si>
    <t>Строительство и дооснащение лечебно-диагностических корпусов ОГБУЗ "Областная больница", переоснащение и создание отделений неврологии, ангиографический центр, сосудистый центр, отделение палиативной помощи, герантологическое отделение</t>
  </si>
  <si>
    <t>2.1.10.</t>
  </si>
  <si>
    <t>Строительство реабилитационного центра в ОГБУЗ "Детская областная больница"</t>
  </si>
  <si>
    <t>2021-2022</t>
  </si>
  <si>
    <t>2.1.11.</t>
  </si>
  <si>
    <t>Капитальный ремонт зданий ОГБУЗ "Психиатричесая больница", создание наркологического диспансера</t>
  </si>
  <si>
    <t>2.1.12.</t>
  </si>
  <si>
    <t>Реконструкция  здания ОГБУЗ "Бюро судебно-медицинской экспертизы"</t>
  </si>
  <si>
    <t>2.1.13.</t>
  </si>
  <si>
    <t>Ремонт крыши административного здания ОГБУЗ "Станция скорой медицинской помощи"</t>
  </si>
  <si>
    <t>2018-2019</t>
  </si>
  <si>
    <t>2.1.14.</t>
  </si>
  <si>
    <t>Капитальный ремонт общежития ОГПОБУ «Биробиджанский медицинский колледж» (с учетом разработки ПСД)</t>
  </si>
  <si>
    <t>2019-2022</t>
  </si>
  <si>
    <t>2.1.15.</t>
  </si>
  <si>
    <t>Капитальный ремонт учебных классов, спортивного зала, актового зала, замена кровли переходов к актовому залу общежитию ОГПОБУ «Биробиджанский медицинский колледж» (с учетом разработки ПСД)</t>
  </si>
  <si>
    <t>2.1.16.</t>
  </si>
  <si>
    <t>Строительство теплого гаража на 2 автомобиля с. Бирофельд ОГБУЗ "Станция скорой медицинской помощи"</t>
  </si>
  <si>
    <t>2.1.17.</t>
  </si>
  <si>
    <t>Строительство теплого гаража  на 2 автомобиля с. Биджан ОГБУЗ "Станция скорой медицинской помощи"</t>
  </si>
  <si>
    <t>2.1.18.</t>
  </si>
  <si>
    <t>Строительство теплого гаража  на 2 автомобиля п. Бира ОГБУЗ "Станция скорой медицинской помощи"</t>
  </si>
  <si>
    <t>2.1.19.</t>
  </si>
  <si>
    <t>Строительство теплого гаража  на 2 автомобиля п. Николаевка ОГБУЗ "Станция скорой медицинской помощи"</t>
  </si>
  <si>
    <t>2.1.20.</t>
  </si>
  <si>
    <t>Строительство теплого гаража  на 4 автомобиля пгт Облучье ОГБУЗ "Станция скорой медицинской помощи"</t>
  </si>
  <si>
    <t>2.1.21.</t>
  </si>
  <si>
    <t>Строительство модульного отделения п.Бира                  ОГБУЗ "Станция скорой медицинской помощи"</t>
  </si>
  <si>
    <t>2.1.22.</t>
  </si>
  <si>
    <t>Строительство модульного отделения с. Биджан         ОГБУЗ "Станция скорой медицинской помощи"</t>
  </si>
  <si>
    <t>2.1.23.</t>
  </si>
  <si>
    <t>Строительство лабораторного корпуса и пищеблока для нужд ОГБУЗ "Кожно-венерологический диспансер"</t>
  </si>
  <si>
    <t>2.1.24.</t>
  </si>
  <si>
    <t>Строительство амбулаторно-поликлинического корпуса ОГБУЗ "Смидовичская РБ" на 250 посещенйи в смену</t>
  </si>
  <si>
    <t>2.1.25.</t>
  </si>
  <si>
    <t>Возведение ограждения пь периметру Смидовичской РБ с видеонаблюдением</t>
  </si>
  <si>
    <t>Решение суда (дело №2-680/2014 от 02.10.2014)</t>
  </si>
  <si>
    <t>2.1.26.</t>
  </si>
  <si>
    <t>Строительство амбулатории в с.им.Тельман, с. Партизанское Смидовичского района</t>
  </si>
  <si>
    <t>2.1.27.</t>
  </si>
  <si>
    <t>Капитальный ремонт здания ОГБУЗ "Станция переливания крови" , Вивария и гаража (с учетом разработки ПСД)</t>
  </si>
  <si>
    <t>Закупка медицинского оборудования и оснащение медицинских учреждений*</t>
  </si>
  <si>
    <t>Управление здравоохранения правительства Еврейской автономной области</t>
  </si>
  <si>
    <t>2.2.1.</t>
  </si>
  <si>
    <t xml:space="preserve">Приобретение 8 цифровых стационарных флюорографов (ОГБУЗ "Областная больница"- 2 ед., ОГБУЗ "Валдгеймская ЦРБ" - 1 ед., ОГБУЗ "Теплоозерская ЦРБ" - 1 ед., ОГБУЗ "Ленинская ЦРБ" - 1 ед., ОГБУЗ "Октябрьская ЦРБ"- 1 ед., ОГБУЗ "Николаевская РБ"- 1 ед., ОГБУЗ "Смидовичская РБ"- 1 ед.) </t>
  </si>
  <si>
    <t xml:space="preserve">п.5 Перечня поручений Президента РФ от 13.10.17 №Пр-2064, Протокол заседания подкомиссии по вопросам реализации инвестиционных проектов на Дальнем Востоке и в Байкальском регионе Правительственной комиссии по вопросам социально-экономического развития Дальнего Востока и Байкальского региона от 13.04.18 №2, Распоряжение правительства ЕАО от 17.05.18 №152-рп "Об утверждении Плана социального развития центров экономического роста ЕАО"              </t>
  </si>
  <si>
    <t>2.2.2.</t>
  </si>
  <si>
    <t>Приобретение 5 аппаратов УЗИ (ОГБУЗ "Областная больница", ОГБУЗ "Валдгеймская ЦРБ", ОГБУЗ "Ленинская ЦРБ", ОГБУЗ "Теплоозерская ЦРБ", ОГБУЗ "Смидовичская РБ")</t>
  </si>
  <si>
    <t>2.2.3.</t>
  </si>
  <si>
    <t xml:space="preserve">Приобретение оборудования для создания симуляционного центра на базе ОГПОБУ «Биробиджанский медицинский колледж» </t>
  </si>
  <si>
    <t>2.2.4.</t>
  </si>
  <si>
    <t>Оснащение ОГБУЗ "Бюро судебно-медицинской экспертизы"</t>
  </si>
  <si>
    <t>Решение Биробиджанского районного суда ЕАО № 2-1111 от 08 мая 2015года.</t>
  </si>
  <si>
    <t>2.2.5.</t>
  </si>
  <si>
    <t>Оснащение ОГБУЗ "Станция переливания крови"</t>
  </si>
  <si>
    <t>Решение Биробиджанского районного суда ЕАО № 2-1498/2017 от 22.06.17</t>
  </si>
  <si>
    <t>2.2.6.</t>
  </si>
  <si>
    <t>Оборудование вертолетных площадок в 5-х населенных пунктах для организации санавиации</t>
  </si>
  <si>
    <t>2.2.7.</t>
  </si>
  <si>
    <t>Приобретение мебели и бытовой техники в общежитие ОГПОБУ «Биробиджанский медицинский колледж»</t>
  </si>
  <si>
    <t>2.2.8.</t>
  </si>
  <si>
    <t>Медицинское оборудование в отделения ОГБУЗ "Станция скорой медицинской помощи"</t>
  </si>
  <si>
    <t>2.2.9.</t>
  </si>
  <si>
    <t>Приобретение лабораторного оборудования для ОГБУЗ "Кожно-венерологический диспансер": Лаборатория ПЦР, анализатор биохимический, анализатор гематологический, автоматический ИФА-анализатор</t>
  </si>
  <si>
    <t>2.2.10.</t>
  </si>
  <si>
    <t>Приобретение камеры типа ТелеДор для хранения донорской плазмы ОГБУЗ "Станция переливания крови"</t>
  </si>
  <si>
    <t>2.2.11.</t>
  </si>
  <si>
    <t>Приобретение мед.оборудования для ОГБУЗ "Смидовичская РБ", всего, в т.ч.:</t>
  </si>
  <si>
    <t>Видеоколоноскоп Pentax</t>
  </si>
  <si>
    <t>Приказ Минздрава России от15.11.2012 № 922 н "Об утверждении Порядка оказания медицинской помощи взрослому населению по профилю "Хирургия", аппарат в наличии отсутствует</t>
  </si>
  <si>
    <t>Тележка эндоскопическая  приборная Pentax</t>
  </si>
  <si>
    <t>Ректороманоскоп оптоволоконный гибкий Pentax</t>
  </si>
  <si>
    <t>Приказ Минздрава России от15.11.2012 № 922 н "Об утверждении Порядка оказания медицинской помощи взрослому населению по профилю "Хирургия", имеющийся аппарат морально устарел</t>
  </si>
  <si>
    <t>Моечно- дезинфицирующий автоматический репроцессор для гибких эндоскопов Olumpus с принадлежностями</t>
  </si>
  <si>
    <t>Электрокардиограф  Аксион ЭК -12Т-01-Р-Д - 3 штуки</t>
  </si>
  <si>
    <t>Приказ Минздрава России от 15.11.2012 № 923 н " Об утверждении порядка  оказания медицинской помощи взрослому населению по  профилю  "терапия",  в наличии имеются 1-3 канальные аппараты, морально устарели</t>
  </si>
  <si>
    <t>Радиовизиограф  GENDOEX 700 в комплекте с программным обеспечением с датчиком и защитным чехлом - 2 штуки</t>
  </si>
  <si>
    <t>Приказ Минздравсоцразвития РФ от 07.12.2011 "Об утверждении порядка оказания медицинской помощи взрослому населению при стоматологических заболеваниях", аппарат в наличии отсутствует</t>
  </si>
  <si>
    <t xml:space="preserve">Стоматологическая установка A-DEC 500 верхняя подача </t>
  </si>
  <si>
    <t>Приказ Минздравсоцразвития РФ от 07.12.2011 "Об утверждении порядка оказания медицинской помощи взрослому населению при стоматологических заболеваниях", имеющийся аппарат морально устарел</t>
  </si>
  <si>
    <t xml:space="preserve">Цифровая панорамная рентгенодиагностическая система Gendex GXDP-300 </t>
  </si>
  <si>
    <t>Автоклав HIRAYAMA HVA-110</t>
  </si>
  <si>
    <t>Комплекс рентгеновский диагностический цифровой РЕНЕКС РЦ на два рабочих места</t>
  </si>
  <si>
    <t>Приказ Минздрава России от 15.11.2012 № 923 н " Об утверждении порядка  оказания медицинской помощи взрослому населению по  профилю  "терапия". Приказ Минздрава России от15.11.2012 № 922 н "Об утверждении Порядка оказания медицинской помощи взрослому населению по профилю "Хирургия", имеющийся аппарат морально устарел</t>
  </si>
  <si>
    <t>Малодозовый цифровой сканирующий флюорограф PENEX F5000</t>
  </si>
  <si>
    <t>Приказ Минздрава России от 06.12.2012 № 1011н "Об утверждении Порядка проведения профилактического осмотра".Приказ Минздрава России  от 10.08.2017 № 514н "О порядке проведения профилактических медицинских осмотров несовершеннолетних", имеющийся аппарат морально устарел</t>
  </si>
  <si>
    <t>Маммограф MX-600 NEW</t>
  </si>
  <si>
    <t>Приказ Минздрава России от 01.11.2012 № 572н "Порядок оказания медицинской помощи по профилю "акушерство и гинекология (за исключением использования вспомогательных репродуктивных технологий)". Приказ Минздрава России от 26.10.2017 № 869н "Об утверждении Порядка проведения диспансеризации определенных групп взрослого населения", имеющийся аппарат морально устарел</t>
  </si>
  <si>
    <t>Обеспечение жильем и улучшение жилищных условий для специалистов здравоохранения*</t>
  </si>
  <si>
    <t>2018, 2020-2023</t>
  </si>
  <si>
    <t>Управление архитектуры и строительства правительства Еврейской автономной области, Комитет по управлению государственным имуществом Еврейской автономной области</t>
  </si>
  <si>
    <t xml:space="preserve">п.5 Перечня поручений Президента РФ от 13.10.17 №Пр-2064, Протокол заседания подкомиссии по вопросам реализации инвестиционных проектов на Дальнем Востоке и в Байкальском регионе Правительственной комиссии по вопросам социально-экономического развития Дальнего Востока и Байкальского региона от 13.04.18 №2, Распоряжение правительства ЕАО от 17.05.18 №152-рп "Об утверждении Плана социального развития центров экономического роста ЕАО"                                                                                                                                    </t>
  </si>
  <si>
    <t>2.3.1.</t>
  </si>
  <si>
    <t>Приобретение благоустроенных жилых помещений специализированного жилищного фонда для медицинских работников (42 кв.)</t>
  </si>
  <si>
    <t>2.3.2.</t>
  </si>
  <si>
    <t>Приобретение благоустроенных жилых помещений специализированного жилищного фонда для медицинских работников 40 кв. (по 10 кв.в год.)</t>
  </si>
  <si>
    <t>2.4.</t>
  </si>
  <si>
    <t>Прочие мероприятия</t>
  </si>
  <si>
    <t>2.4.1.</t>
  </si>
  <si>
    <t>Разработка ПСД на строительство амбулаторно-поликлинического корпуса ОГБУЗ "Детская областная больница"</t>
  </si>
  <si>
    <t xml:space="preserve">Управление архитектуры и строительства правительства Еврейской автономной области, </t>
  </si>
  <si>
    <t>п.5 Перечня поручений Президента РФ от 13.10.17 №Пр-2064, Протокол заседания подкомиссии по вопросам реализации инвестиционных проектов на Дальнем Востоке и в Байкальском регионе Правительственной комиссии по вопросам социально-экономического развития Дальнего Востока и Байкальского региона от 13.04.18 №2, Распоряжение правительства ЕАО от 17.05.18 №152-рп "Об утверждении Плана социального развития центров экономического роста ЕАО"</t>
  </si>
  <si>
    <t>2.4.2.</t>
  </si>
  <si>
    <t>Разработка ПСД на капитальный ремонт лечебно-административного корпуса и реконструкцию здания хозяйственного блока ОГКУЗ "Противотуберкулезный диспансер"</t>
  </si>
  <si>
    <t>2.4.3.</t>
  </si>
  <si>
    <t>Капитальный ремонт помещений и закупка медицинского оборудования для открытия отделения 2-го этапа выхаживания новорожденных в ОГБУЗ "Областная больница"</t>
  </si>
  <si>
    <t xml:space="preserve">Управление здравоохранения правительства Еврейской автономной области, Управление архитектуры и строительства правительства Еврейской автономной области, </t>
  </si>
  <si>
    <t>2.4.4.</t>
  </si>
  <si>
    <t>Развитие материально-технической базы детских поликлиник и детских поликлинических отделений медицинских организаций (ОГБУЗ "Детская областная больница")</t>
  </si>
  <si>
    <t>Распоряжение правительства РФ от 03.03.18 №368-р "Развитие материально-технической базы детских поликлиник и детских поликлинических отделений медицинских организаций"</t>
  </si>
  <si>
    <t>2.4.5.</t>
  </si>
  <si>
    <t xml:space="preserve">Приобретение учебной литературы, учебных пособий, электронной библиотеки ОГПОБУ «Биробиджанский медицинский колледж» </t>
  </si>
  <si>
    <t>2.4.6.</t>
  </si>
  <si>
    <t xml:space="preserve">Выполнение требований антитеррористической защищенности (установка ограждения, видеонаблюдения, дополнительного освещения на здании) ОГПОБУ «Биробиджанский медицинский колледж» </t>
  </si>
  <si>
    <t>2.4.7.</t>
  </si>
  <si>
    <r>
      <t xml:space="preserve">Ежегодное участие в региональном чемпионате «Молодые профессионалы (Worldskills Russia) </t>
    </r>
    <r>
      <rPr>
        <sz val="10"/>
        <color rgb="FFFF0000"/>
        <rFont val="Times New Roman"/>
        <family val="1"/>
        <charset val="204"/>
      </rPr>
      <t xml:space="preserve"> </t>
    </r>
    <r>
      <rPr>
        <sz val="10"/>
        <rFont val="Times New Roman"/>
        <family val="1"/>
        <charset val="204"/>
      </rPr>
      <t>ОГПОБУ «Биробиджанский медицинский колледж» (закупка оборудования, расходных материалов, проезд участников и экспертов, вступительный взнос)</t>
    </r>
  </si>
  <si>
    <t>2.4.8.</t>
  </si>
  <si>
    <r>
      <t>Оборудование открытой спортивной площадки и полосы препятствий для сдачи норм ГТО (</t>
    </r>
    <r>
      <rPr>
        <sz val="10"/>
        <color rgb="FFFF0000"/>
        <rFont val="Times New Roman"/>
        <family val="1"/>
        <charset val="204"/>
      </rPr>
      <t xml:space="preserve"> </t>
    </r>
    <r>
      <rPr>
        <sz val="10"/>
        <rFont val="Times New Roman"/>
        <family val="1"/>
        <charset val="204"/>
      </rPr>
      <t xml:space="preserve">ОГПОБУ «Биробиджанский медицинский колледж») </t>
    </r>
  </si>
  <si>
    <t>2.4.9.</t>
  </si>
  <si>
    <t>Разработка проектно-сметной документации для строительства гаражей и отделений ОГБУЗ "Станция скорой медицинской помощи" в районах</t>
  </si>
  <si>
    <t>2.4.10.</t>
  </si>
  <si>
    <t>Покупка планшетов для бригад ОГБУЗ "Станция скорой медицинской помощи"</t>
  </si>
  <si>
    <t>2.4.11.</t>
  </si>
  <si>
    <t>Приобретение программы для Единой диспечерской службы приказом Министерства
здравоохранения РФ от 20 июня 2013 г. N 388н ОГБУЗ "Станция скорой медицинской помощи"</t>
  </si>
  <si>
    <t>2.4.12.</t>
  </si>
  <si>
    <t>Аварийный генератор для здания ОГБУЗ "Станция скорой медицинской помощи"</t>
  </si>
  <si>
    <t>2018-2020</t>
  </si>
  <si>
    <t>2.4.13.</t>
  </si>
  <si>
    <t>Радиостанции автомобильные для бригад ОГБУЗ "Станция скорой медицинской помощи"</t>
  </si>
  <si>
    <t>2.4.14.</t>
  </si>
  <si>
    <t>Замена асфальтового покрытия дорог и дорожек ОГБУЗ "Психиатрическая больница"</t>
  </si>
  <si>
    <t>Решение Биробиджанского районного суда от 21.11.16 № 2-3397/2016</t>
  </si>
  <si>
    <t>2.4.15.</t>
  </si>
  <si>
    <t>Установка ограждения (забор) ОГБУЗ "Психиарическая больница"</t>
  </si>
  <si>
    <t>3. Образование</t>
  </si>
  <si>
    <t>Строительство (реконструкция) общеобразовательных учреждений*</t>
  </si>
  <si>
    <t xml:space="preserve">Управление архитектуры и строительства правительства Еврейской автономной области, комитет образования Еврейской автономной области, Министерство РФ по развитию ДВ, Министерство просвещения РФ   </t>
  </si>
  <si>
    <t xml:space="preserve">Стоимость мероприятия рассчитана исходя из стоимости экономически Эфективной проектно-сметной документации повторного использования, типовых проектов с соответствующей мощностью объектов  </t>
  </si>
  <si>
    <t>3.1.1.</t>
  </si>
  <si>
    <t xml:space="preserve">Строительство школы на 1000 мест в муниципальном образовании «Город Биробиджан» Еврейской автономной области    </t>
  </si>
  <si>
    <t>3.1.2.</t>
  </si>
  <si>
    <t>Строительство школы-детского сада на 100 мест в с. Радде в муниципальном образовании «Облученскийй муниципальный район» Еврейской автономной области</t>
  </si>
  <si>
    <t>3.1.3.</t>
  </si>
  <si>
    <t>Строительство школы-детского сада на 100 мест в с. Будукан в муниципальном образовании «Облученскийй муниципальный район» Еврейской автономной области</t>
  </si>
  <si>
    <t>3.1.4.</t>
  </si>
  <si>
    <t>Строительство школы на 550 мест в с. Валдгейм в муниципальном образовании «Биробиджансикй муниципальный район» Еврейской автономной области</t>
  </si>
  <si>
    <t>3.1.5.</t>
  </si>
  <si>
    <t>Строительство школы на 540 мест в п. Николаевка в муниципальном образовании «Смидовичский муниципальный район» Еврейской автономной области</t>
  </si>
  <si>
    <t>3.1.6.</t>
  </si>
  <si>
    <t>Строительство школы на 720 мест в муниципальном образовании «Облученский муниципальный район» Еврейской автономной области</t>
  </si>
  <si>
    <t>2022-2023</t>
  </si>
  <si>
    <t>3.1.7.</t>
  </si>
  <si>
    <t xml:space="preserve">Реконструкция здания для размещения муниципального казенного общеобразовательного учреждения «Средняя общеобразовательная школа с. Бабстово» в муниципальном образовании «Ленинский муниципальный район» Еврейской автономной области </t>
  </si>
  <si>
    <t>2023-2024</t>
  </si>
  <si>
    <t>Капитальный ремонт общеобразовательных учреждений*</t>
  </si>
  <si>
    <t xml:space="preserve">Комитет образования Еврейской автономной области, Министерство просвещения РФ </t>
  </si>
  <si>
    <t xml:space="preserve">Стоимость мероприятия рассчитана исходя из стоимости разработанной ПСД, объема планируемых работ в ценах соответствующих лет </t>
  </si>
  <si>
    <t>3.2.1.</t>
  </si>
  <si>
    <t>Капитальный ремонт ОГОБУ«Специальная (коррекционная) школа - интернат»</t>
  </si>
  <si>
    <t>3.2.2.</t>
  </si>
  <si>
    <t xml:space="preserve"> Капитальный ремонт кровли здания учебного корпуса МБОУ "Средняя общеобразовательная школа № 10  п. Волочаевка» </t>
  </si>
  <si>
    <t>3.2.3.</t>
  </si>
  <si>
    <t xml:space="preserve"> Капитальный ремонт  спортивного зала МБОУ  «Средняя общеобразовательная школа № 7 п. Николаевка» </t>
  </si>
  <si>
    <t>3.2.4.</t>
  </si>
  <si>
    <t>Капитальный ремонт кровли и системы водоснабжения МБОУ СОО "Школа № 15» п. Биракан Облученского района</t>
  </si>
  <si>
    <t>3.2.5.</t>
  </si>
  <si>
    <t>Капитальный ремонт кровли и системы водоснабжения здания учебного корпуса муниципального бюджетного образовательного учреждения «Средняя общеобразовательная школа № 18 п. Теплоозерск» в муниципальном образовании «Облученский муниципальный район» Еврейской автономной области</t>
  </si>
  <si>
    <t>3.2.6.</t>
  </si>
  <si>
    <t>Прочий капитальный ремонт</t>
  </si>
  <si>
    <t>Внедрение на уровнях основного общего и среднего общего образования новых методов обучения и воспитания, образовательных технологий, обеспечивающих освоение обучающимися базовых навыков и умений, повышение их мотивации к обучению и вовлеченности в образовательный процесс*</t>
  </si>
  <si>
    <t>Комитет образования Еврейской автономной области</t>
  </si>
  <si>
    <t xml:space="preserve">Стоимость мероприятия рассчитана исходя из норматива затрат на оказание государственной услуги по повышению квалификации работников сферы "Образование" и стоимости комплекта учебных пособий в расчете на одного обучающегося </t>
  </si>
  <si>
    <t>3.3.1.</t>
  </si>
  <si>
    <t>повышение квалификации руководящих и пед работников</t>
  </si>
  <si>
    <t>3.3.2.</t>
  </si>
  <si>
    <t>приобретение учебной литературы, пособий</t>
  </si>
  <si>
    <t>Модернизация материально-технической базы системы среднего профессионального образования*</t>
  </si>
  <si>
    <t xml:space="preserve">Комитет образования Еврейской автономной области, Министерство  РФ по развитию ДВ, просвещения РФ </t>
  </si>
  <si>
    <t xml:space="preserve">Стоимость мероприятия рассчитана исходя из фактической потребности в обеспечении (обновлении) оборудованием системы среднего профессионального образования и средней стоимости оборудования </t>
  </si>
  <si>
    <t>3.4.1.</t>
  </si>
  <si>
    <t>приобретение оборудования</t>
  </si>
  <si>
    <t>3.4.2.</t>
  </si>
  <si>
    <t>программное оборудование</t>
  </si>
  <si>
    <t>Совершенствование образовательного процесса  в системе среднего профессионального образования путем внедрения  адаптивных, практико-ориентированных и гибких образовательных программ*</t>
  </si>
  <si>
    <t>3.5.1.</t>
  </si>
  <si>
    <t>3.5.2.</t>
  </si>
  <si>
    <t>Строительство (реконструкция) учреждений дошкольного образования*</t>
  </si>
  <si>
    <t xml:space="preserve">Стоимость мероприятия рассчитана исходя из условий распределения межбюджетных трансфертов из федерального бюджета в рамках государственной программы "Развитие образования" </t>
  </si>
  <si>
    <t>3.6.1.</t>
  </si>
  <si>
    <t>Выкуп здания в г. Биробиджане, ЕАО</t>
  </si>
  <si>
    <t>3.6.2.</t>
  </si>
  <si>
    <t>Реконструкция дошкольного учреждения п.Приамурский, Смидовичского района, ЕАО</t>
  </si>
  <si>
    <t>3.6.3.</t>
  </si>
  <si>
    <t>Прочая реконструкция</t>
  </si>
  <si>
    <t>Капитальный ремонт учреждений дошкольного образования*</t>
  </si>
  <si>
    <t>Стоимость мероприятия рассчитана исходя из стоимости и объема планируемых работ в ценах соответствующих лет</t>
  </si>
  <si>
    <t>Обеспечение жильем и улучшение жилищных условий для специалистов образования*</t>
  </si>
  <si>
    <t>Стоимость мероприятия рассчитана исходя из приобретения 228 квартирв год и среднерыночной стоимости жилья  (на 38 квартир - предусмотрено)</t>
  </si>
  <si>
    <t>3.8.1.</t>
  </si>
  <si>
    <t>3.8.2.</t>
  </si>
  <si>
    <t>Капитальный ремонт учреждений среднего профессионального образования</t>
  </si>
  <si>
    <t xml:space="preserve">Комитет образования Еврейской автономной области, Министерство   просвещения РФ </t>
  </si>
  <si>
    <t>3.9.1.</t>
  </si>
  <si>
    <t xml:space="preserve">капитальный ремонт несущих стен и кровли здания учебного корпуса ОГПОБУ «Технический колледж» </t>
  </si>
  <si>
    <t>3.9.2.</t>
  </si>
  <si>
    <t xml:space="preserve">Капитальный ремонт здания котельной, станции обезжилезования воды и водонапорной башни областного государственного профессионального образовательного бюджетного учреждения «Сельскохозяйственный техникум» в муниципальном образовании «Ленинский муниципальный район» Еврейской автономной области </t>
  </si>
  <si>
    <t>3.9.3.</t>
  </si>
  <si>
    <t>Асфальтирование территории областного государственного профессионального образовательного бюджетного учреждения «Политехнический техникум» в муниципальном образовании «Город Биробиджан» Еврейской автономной области</t>
  </si>
  <si>
    <t>3.9.4.</t>
  </si>
  <si>
    <t>2021-2024</t>
  </si>
  <si>
    <t>Капитальный ремонт учреждений среднего дополнительного образования</t>
  </si>
  <si>
    <t>Стоимость мероприятия рассчитана исходя из стоимости разработанной ПСП, объема планируемых работ в ценах соответствующих лет</t>
  </si>
  <si>
    <t>3.10.1.</t>
  </si>
  <si>
    <t>Капитальный ремонт здания и бассейна муниципального образовательного автономного учреждения дополнительного образования детей  «Центр детского творчества», в муниципальном образовании «Город Биробиджан» Еврейской автономной области</t>
  </si>
  <si>
    <t>3.10.2.</t>
  </si>
  <si>
    <t>Капитальный ремонт зданий (строительство домиков), помещений, в том числе санитарно-бытовых, котельного, оборудования обеспечения жизнедеятельности детских загородных оздоровительных лагерей областного государственного автономного учреждения дополнительного образования «Детско-юношеский центр "Солнечный»</t>
  </si>
  <si>
    <t>3.11.</t>
  </si>
  <si>
    <t>Развитие научно-образовательной и творческой среды для реализации дополнительных общеобразовательных программ технической и естественнонаучной направленности в организациях системы дополнительного образования</t>
  </si>
  <si>
    <t>Стоимость мероприятия рассчитана исходя из фактической потребности в обеспечении (обновлении) оборудованием системы дополнительного образования по программам технической и естественнонаучной направленности средней стоимости оборудования</t>
  </si>
  <si>
    <t>4. Жилье и городская среда</t>
  </si>
  <si>
    <t>Предоставление ипотечных жилищных кредитов в рамках   специального ипотечного продукта для семей со средним достатком (по 8% годовых)*</t>
  </si>
  <si>
    <t>Управление архитектуры и строительства правительства Еврейской автономной области</t>
  </si>
  <si>
    <t>Предоставление социальных выплат молодым семьям на оплату первоначального взноса при приобретении (строительстве) жилья (20% от стоимости жилья, но не более 20% стоимости  жилого помещения нормативной площади по стоимости 1 кв. м, установленной Приказом Минстроя России от 11.04. 2018 № 224/пр для региона)*</t>
  </si>
  <si>
    <t xml:space="preserve">Комитет образования Еврейской автономной области </t>
  </si>
  <si>
    <t>Возмещение части затрат на приобретение  (строительство) жилья при рождении второго и последующих детей (50% стоимости, но не более 50% стоимости жилого помещения нормативной площади, рассчитанной по стоимости 1 кв. м, установленной Приказом Минстроя России от 11.04. 2018 № 224/пр для региона*</t>
  </si>
  <si>
    <t>Субсидирование процентной ставки по жилищным (ипотечным) кредитам для специалистов приоритетных отраслей с привлечением внебюджетных источников («корпоративная ипотека») (20% от стоимости жилья, но не более 20% стоимости  жилого помещения нормативной площади по стоимости 1 кв. м, установленной Приказом Минстроя России от 11.04. 2018 № 224/пр для региона)*</t>
  </si>
  <si>
    <r>
      <t xml:space="preserve">ФБ = Суммарная прогнозная численность специалистов приоритетных отраслей за период 2018-2023 гг. </t>
    </r>
    <r>
      <rPr>
        <sz val="10"/>
        <color theme="1"/>
        <rFont val="Times New Roman"/>
        <family val="1"/>
        <charset val="204"/>
      </rPr>
      <t xml:space="preserve">× 0,1 (доля потенциальных пользователей мерой поддержки) × Средний размер домохозяйства × 18 кв. м (норматив площади жилья на 1 чел.) × Стоимость 1 кв. м жилья, установленная Приказом Минстроя России от 11.04. 2018 № 224/пр для региона </t>
    </r>
  </si>
  <si>
    <t>Развитие инженерной и транспортной инфраструктуры необходимой для увеличения объемов жилищного строительства*</t>
  </si>
  <si>
    <t>Управление архитектуры и строительства, Управление жилищно-коммунального хозяйства и энергетики, управление автомобильных дорог и транспорта правительства Еврейской автономной области</t>
  </si>
  <si>
    <t>Стимулирование развития конкуренции на строительном рынке*</t>
  </si>
  <si>
    <t>Создание и реализация механизма участия граждан в формировании комфортной городской среды*</t>
  </si>
  <si>
    <t>Управление жилищно-коммунального хозяйства и энергетики  правительства Еврейской автономной области</t>
  </si>
  <si>
    <t>ГП ЕАО
"Формирование комфортной городской среды в Еврейской
автономной области" на 2018 - 2022 годы (433-пп от 18.10.2017)</t>
  </si>
  <si>
    <t>Ликвидация ветхого и аварийного жилищного фонда*</t>
  </si>
  <si>
    <t>2019-2023</t>
  </si>
  <si>
    <t>Строительство (реконструкция) объектов коммунального хозяйства*</t>
  </si>
  <si>
    <t>2015-2020</t>
  </si>
  <si>
    <t>Строительство и реконструкция автомобильных дорог *, в том числе:</t>
  </si>
  <si>
    <t>5.1.1.</t>
  </si>
  <si>
    <t>Реконструкция автомобильных дорог Биробиджан-Унгун-Ленинское, км. 33-км. 65 (2 комплекса)</t>
  </si>
  <si>
    <t xml:space="preserve"> Управление автомобильных дорог и транспорта правительства Еврейской автономной области</t>
  </si>
  <si>
    <t>5.1.2.</t>
  </si>
  <si>
    <t xml:space="preserve">Реконструкция автомобильных дорог Биробиджан-Унгун-Ленинское, км. 0- км. 8 </t>
  </si>
  <si>
    <t>5.1.3.</t>
  </si>
  <si>
    <t>Реконструкция автомобильных дорог Биробиджан-Амурзет, км. 130-км. 137</t>
  </si>
  <si>
    <t>5.1.4.</t>
  </si>
  <si>
    <t>Реконструкция автомобильных дорог Биробиджан-Амурзет, км. 157-км. 166</t>
  </si>
  <si>
    <t>5.1.5.</t>
  </si>
  <si>
    <t>5.1.6.</t>
  </si>
  <si>
    <t>5.1.7.</t>
  </si>
  <si>
    <t>Реконструкция автомобильной дороги Биракан-Кульдур, км. 12-км. 18</t>
  </si>
  <si>
    <t>5.1.8.</t>
  </si>
  <si>
    <t>Реконструкция автомобильной дороги Биракан-Кульдур, км. 18-км. 23</t>
  </si>
  <si>
    <t>5.1.9.</t>
  </si>
  <si>
    <t>Реконструкция автомобильной дороги Биракан-Кульдур, км. 23-км. 28</t>
  </si>
  <si>
    <t>2018-2030</t>
  </si>
  <si>
    <t>6. Производительность труда и поддержка занятости</t>
  </si>
  <si>
    <t>Активная политика занятости населения и материальная поддержка безработных граждан</t>
  </si>
  <si>
    <t>Управление трудовой занятости населения правительства Еврейской автономной области</t>
  </si>
  <si>
    <t>Временное трудоустройство безработных граждан</t>
  </si>
  <si>
    <t>численность участников*1062,5р (размер материальной поддержки)* период участия</t>
  </si>
  <si>
    <t>6.3.</t>
  </si>
  <si>
    <t>Содействие самозанятости безработных граждан</t>
  </si>
  <si>
    <t>численность участников* 60000 (размер выплат)</t>
  </si>
  <si>
    <t>6.4.</t>
  </si>
  <si>
    <t xml:space="preserve">Организация профессионального обучения и дополнительного профессионального образования безработных граждан </t>
  </si>
  <si>
    <t>Численность участников*стоимость обучения (различная по разным профессиям)</t>
  </si>
  <si>
    <t>6.5.</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</si>
  <si>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t>
  </si>
  <si>
    <t>Численность участников*15000р (размер возмещения затрат)</t>
  </si>
  <si>
    <t>6.6.</t>
  </si>
  <si>
    <t>Трудоустройство инвалидов на оборудованные(оснащенные) рабочие места</t>
  </si>
  <si>
    <t xml:space="preserve"> Участников*42385 (размер возмещения затрат работадателю)</t>
  </si>
  <si>
    <t>7. Цифровая экономика</t>
  </si>
  <si>
    <t>Комплексное развитие информационной системы оказания государственных и муниципальных услуг в электронном виде Еврейской автономной области в части предоставления государственных и муниципальных услуг в электронном виде и обеспечения межведомственного электронного взаимодействия, развитие аппаратного комплекса, аттестация инфомационнйо системы</t>
  </si>
  <si>
    <t>Комитет информационных технологий и связи Еврейской автономной области</t>
  </si>
  <si>
    <t>Реализация мероприятий государственной программы Еврейской автономной области «Развитие информационного общества и формирование электронного правительства в Еврейской автономной области» на 2014 – 2020 годы, утвержденной постановлением правительства области от 29.10.2013 № 553-пп, в том числе приобретение серверного оборудования, аттестация информационной системы, развитие и сопровождение информационной системы</t>
  </si>
  <si>
    <t>Мероприятия по популяризации государственных и муниципальных услуг в электронном виде</t>
  </si>
  <si>
    <t>Распределение субсидий на поддержку региональных проектов в сфере информационных технологий бюджетам субъектов Российской Федерации на 2018 и 2019 годы, установленным Федеральным законом от 05.12.2017 № 362-ФЗ "О федеральном бюджете на 2018 год и плановый период 2019 и  2020 годов" 
Реализация мероприятий государственной программы Еврейской автономной области «Развитие информационного общества и формирование электронного правительства в Еврейской автономной области» на 2014 – 2020 годы, утвержденной постановлением правительства области от 29.10.2013 № 553-пп.</t>
  </si>
  <si>
    <t xml:space="preserve">Создание и модернизация инфраструктуры связи в населенных пунктах с численностью населения до 2000 человек с целью обеспечения возможности предоставления широкополосного доступа к сети "Интернет" 
</t>
  </si>
  <si>
    <t xml:space="preserve">Средства из фед.бюджета, необходимые для реализации инвестиционных проектов в сельских населенных пунктах Еврейской автономной области с численностью населения до 2000 человек </t>
  </si>
  <si>
    <t>8. Культура</t>
  </si>
  <si>
    <t>Создание (реконструкция) объектов культуры, в том числе культурно-образовательных и музейных комплексов, включающих в себя концертные залы, театральные, музыкальные, хореографические и другие творческие школы, а также выставочные пространства* (ОГБУК "Биробиджанская областная Филармония", строительство  здания Социально-культурного центра п. Волочаевка-2, Строительство МКУ ДО "Музыкальная школа" с. Ленинское,  создание культурно-образовательного и музейного комплекса)</t>
  </si>
  <si>
    <t xml:space="preserve">Управление культуры правительства Еврейской автономной области </t>
  </si>
  <si>
    <t>8.1.1.</t>
  </si>
  <si>
    <t xml:space="preserve">ОГБУК "Биробиджанская областная Филармония", </t>
  </si>
  <si>
    <t>8.1.2.</t>
  </si>
  <si>
    <t>строительство  здания Социально-культурного центра п. Волочаевка-2,  Смидовичского района, ЕАО</t>
  </si>
  <si>
    <t>8.1.3.</t>
  </si>
  <si>
    <t xml:space="preserve"> Строительство МКУ ДО "Музыкальная школа" с. Ленинское,  ЕАО</t>
  </si>
  <si>
    <t>8.1.4.</t>
  </si>
  <si>
    <t>Создание культурно-образовательного и музейного комплекса</t>
  </si>
  <si>
    <t>8.2.</t>
  </si>
  <si>
    <t>Обеспечение детских музыкальных, художественных, хореографических школ, училищ и школ искусств необходимыми инструментами, оборудованием и материалами*</t>
  </si>
  <si>
    <t>8.3.</t>
  </si>
  <si>
    <t>Создание (реконструкция) культурно-досуговых организаций клубного типа на территориях сельских поселений, развития муниципальных библиотек*</t>
  </si>
  <si>
    <t>8.3.1.</t>
  </si>
  <si>
    <t>Строительство Дома культуры в с. Желтый Яр</t>
  </si>
  <si>
    <t>8.3.2.</t>
  </si>
  <si>
    <t>Строительство «Дома культуры поселка Известковый»</t>
  </si>
  <si>
    <t>8.3.3.</t>
  </si>
  <si>
    <t>Реконструкция здания муниципального автономного учреждения культуры «Районный Дом культуры с. Ленинское»</t>
  </si>
  <si>
    <t>8.4.</t>
  </si>
  <si>
    <t>Создание виртуальных концертных залов *</t>
  </si>
  <si>
    <t>8.5.</t>
  </si>
  <si>
    <t>Создание условий для показа национальных кинофильмов в кинозалах, расположенных в населённых пунктах с численностью населения до 500 тыс. человек* (кинотеатр Родина)</t>
  </si>
  <si>
    <t>8.6.</t>
  </si>
  <si>
    <t>Модернизации региональных и муниципальных театров юного зрителя и кукольных театров путём их реконструкции и капитального ремонта*</t>
  </si>
  <si>
    <t>8.7.</t>
  </si>
  <si>
    <t>Поддержка добровольческих движений, в том числе в сфере сохранения культурного наследия народов Российской Федерации*</t>
  </si>
  <si>
    <t>8.8.</t>
  </si>
  <si>
    <t>Капитальный ремонт объектов культуры*</t>
  </si>
  <si>
    <t>2021, 2023, 2024</t>
  </si>
  <si>
    <t>8.8.1.</t>
  </si>
  <si>
    <t>Капитальный ремонт МКУ "Центральная клубная система" с. Калинино</t>
  </si>
  <si>
    <t>8.8.2.</t>
  </si>
  <si>
    <t>Капитальный ремонт МКУ "Централизованная клубная система" с. Дежнево</t>
  </si>
  <si>
    <t>8.8.3.</t>
  </si>
  <si>
    <t>Капитальный ремонт МКУ "Межпоселенческий цент культуры и досуга" в с. Амурзет</t>
  </si>
  <si>
    <t>8.8.4.</t>
  </si>
  <si>
    <t>Капитальный ремонт МКУ "Межпоселенческая библиотека" в с. Амурзет</t>
  </si>
  <si>
    <t>8.8.5.</t>
  </si>
  <si>
    <t>Капитальный ремонт МКУ "Районный краеведческий музей" в с. Амурзет</t>
  </si>
  <si>
    <t>8.8.6.</t>
  </si>
  <si>
    <t>Капитальный ремонт МКУ "Районная библиотека"с. Валдгейм, МКУ "Дом культуры в с. Птичник</t>
  </si>
  <si>
    <t>8.8.7.</t>
  </si>
  <si>
    <t>Капитальный ремонт МКУ "Цент культуры и досуга" п. Приамурский, МКУ "Центр культуры и досуга" п. Николаевка, МКУ "Поселенческий Дом культуры" с. Партизанское</t>
  </si>
  <si>
    <t>8.9.</t>
  </si>
  <si>
    <t>Поддержка некоммерческих творческих коллективов в части  организации и проведения межрегиональных и международных гастрольных обменов *</t>
  </si>
  <si>
    <t>8.10.</t>
  </si>
  <si>
    <t>Обеспечение жильем и улучшение жилищных условий для специалистов учреждений культуры (5 квартир)</t>
  </si>
  <si>
    <t>8.11.</t>
  </si>
  <si>
    <t>Приобретение транспорта для обеспечения гастрольных выездов творческих коллективов (2 автобуса: ПАЗ-3206-110-70 (на 22 места) - 1959,0 тыс. рублей; ПАЗ-423470-04 (31 место) - 2755,0 тыс. рублей.</t>
  </si>
  <si>
    <t>9. Малое и среднее предпринимательство и поддержка индивидуальной предпринимательской инициативы</t>
  </si>
  <si>
    <t>Обеспечение деятельности Центра поддержки предпринимательства</t>
  </si>
  <si>
    <t xml:space="preserve">Управление экономики правительства Еврейской автономной области </t>
  </si>
  <si>
    <t>9.2</t>
  </si>
  <si>
    <t>Предоставление гарантий и поручительств</t>
  </si>
  <si>
    <t>в том числе по годам:</t>
  </si>
  <si>
    <t>9.3</t>
  </si>
  <si>
    <t>Оказание консультационной поддержки субъектам малого и среднего предпринимательства</t>
  </si>
  <si>
    <t>9.4</t>
  </si>
  <si>
    <t>Создание и обеспечение деятельности экспортно-ориентированного центра</t>
  </si>
  <si>
    <t>0</t>
  </si>
  <si>
    <t>9.5</t>
  </si>
  <si>
    <t>Обеспечение деятельности МФЦ для бизнеса</t>
  </si>
  <si>
    <t>9.6</t>
  </si>
  <si>
    <t>Содействие развитию молодежного предпринимательства</t>
  </si>
  <si>
    <t>10. Международная кооперация и экспорт</t>
  </si>
  <si>
    <t>Реконструкция железнодорожного пункта пропуска через государственную границу РФ Нижнеленинское</t>
  </si>
  <si>
    <t>Реконструкция должна быть завершена одновременно с завершением строительства железнодорожного мостового перехода черз р. Амур Нижнеленинское-Тунцзян. ФЦП "Государственная граница РФ (2012-2020 гг.)"</t>
  </si>
  <si>
    <t>Реконструкция смешанных пунктов пропуска через государственную границу РФ, расположенных в ЕАО</t>
  </si>
  <si>
    <t>Реконструкция пунктов пропуска должна предусматривать рост объемов перевозок грузов и пассажиров за счет модернизации системы работы государственных контрольных органов</t>
  </si>
  <si>
    <t>Увеличение экспорта туристских услуг за счет развития санаторно-курортного комплекса в поселке Кульдур</t>
  </si>
  <si>
    <t>Увеличение вместимости санаторно-курортного комплекса в 2 раза, создание около 3000 новых рабочих мест, развитие дополнительных лечебно-оздоровительных услуг и мест отдыха.</t>
  </si>
  <si>
    <t>11. Наука</t>
  </si>
  <si>
    <t>Приобретение уникального оборудования отечественного и зарубежного производства для проведение генетических исследований</t>
  </si>
  <si>
    <t>ИКАРП ДВО РАН</t>
  </si>
  <si>
    <t>Приобретение уникального обюоорудования позаолит расширить спектр проводимых генетических ииследований по изучению биоразнообразия животного мира Дальнего востока</t>
  </si>
  <si>
    <t>11.2.</t>
  </si>
  <si>
    <t>Приобретение оборудования для исследования качества природных и грунтовых вод .</t>
  </si>
  <si>
    <t>Данное оборудование позволит расширить спектр проводимых исследований.</t>
  </si>
  <si>
    <t>11.3.</t>
  </si>
  <si>
    <t xml:space="preserve">Приобретение и обновление современного программного обеспечения    </t>
  </si>
  <si>
    <t>11.4.</t>
  </si>
  <si>
    <t>Содействие в привлечении ведущих российских и зарубежных ученых для работы в регионе</t>
  </si>
  <si>
    <t>* - помимо указанных мероприятий допускается дополнение формы иными мероприятиями</t>
  </si>
  <si>
    <t>* - помимо указанных мероприятии допускается дополнение формы иными мероприятиями</t>
  </si>
  <si>
    <t>"Консолидированный бюджет субъекта ДФО" = средства краевого бюджета на выплату субсидий на возмещение части затрат рыбохозяйственных организаций на уплату процентов по кредитам, авансовых и лизинговых платежей в рамках реализации их инвестиционных проектов, исходя из среднегодовой расчетной потребности.                                                             "Подтверждено средств консолилированного бюджета"= средства краевого бюджета в рамках мероприятий государственной программы Камчатского края "Развитие рыбохозяйственного комплекса Камчатского края" на 2018-2020 годы (далее - Программа);                                                                       "Внебюджетные источники" = средства, ожидаемые к привлечению в рамках инвестиционных проектов (идей) рыбохозяйственных организаций.                                                                 "Предусмотрено внебюджетных источников"= прогноз внебюджетных инвестиций в рамках мероприятий Программы</t>
  </si>
  <si>
    <t>Министерство рыбного хозяйства Камчатского края</t>
  </si>
  <si>
    <t xml:space="preserve">Создание условий для обновления и модернизации основных производственных фондов рыбохозяйственного комплекса Камчатского края </t>
  </si>
  <si>
    <t>12.8.</t>
  </si>
  <si>
    <t>Участие экспортеров Камчатского края  в  делегациях Губернатора Камчатского края и его заместителей за рубеж</t>
  </si>
  <si>
    <t>Агентство инвестиций и предпринимательства Камчатского края; Агентство по туризму и внешним связям Камчатского края</t>
  </si>
  <si>
    <t>Обеспечение участия бизнеса в поездках руководства региона за рубеж</t>
  </si>
  <si>
    <t>12.7</t>
  </si>
  <si>
    <t>Заключение договоров на оказание услуг с ДФТУ, Камчатстатом о ежеквартальном предоставлении аналитической информации по экспорту Камчатского края</t>
  </si>
  <si>
    <t>Агентство инвестиций и предпринимательства Камчатского края</t>
  </si>
  <si>
    <t>Создание и ведение публичного реестра экспортеров</t>
  </si>
  <si>
    <t>12.6</t>
  </si>
  <si>
    <t>Проведение ежеквартально мероприятий по популяризации экспортной деятельности</t>
  </si>
  <si>
    <t>Агентство инвестиций и предпринимательства Камчатского края, Министерство экономического развития и торговли Камчатского края</t>
  </si>
  <si>
    <t>Мероприятия, направленнные на популяризацию экспортной деятельности (круглые столы, конференции, форумы и др.)</t>
  </si>
  <si>
    <t>12.5.</t>
  </si>
  <si>
    <t>Агенство инвестиций и предпринимательства Камчатского края; Агентство по туризму и внешним связям Камчатского края, Аппарат Губерантора и Правительства Камчатского края</t>
  </si>
  <si>
    <t>Создание и продвижение регионального бренда</t>
  </si>
  <si>
    <t>12.4.</t>
  </si>
  <si>
    <t>Министерство экономического развития и торговли Камчатского края, Агентство инвестиций и предпринимательства Камчатского края</t>
  </si>
  <si>
    <t>Организация дней международного бизнеса</t>
  </si>
  <si>
    <t>12.3.</t>
  </si>
  <si>
    <t>Заказ аналитических справочников по экспорту за период 2014-2018гг.</t>
  </si>
  <si>
    <t>Агенство инвестиций и предпринимательства Камчатского края</t>
  </si>
  <si>
    <t>Анализ перспектив развития экспорта региона</t>
  </si>
  <si>
    <t>12.2.</t>
  </si>
  <si>
    <t>Мероприятияе в соответствии с Рекомендациями АО "РЭЦ" по внедрению Регионального экспортного стандарта</t>
  </si>
  <si>
    <t>Создание структурной единицы в составе Правительства Камчатского края, отвечающей за поддержку и развитие экспортной деятельности региона</t>
  </si>
  <si>
    <t>Международная кооперация н экспорт</t>
  </si>
  <si>
    <t>Оказание мер государственной поддержки субъектам малого и среднего предпринимательства</t>
  </si>
  <si>
    <t>Меры финансовой поддержки особо значимых инвестиционных проектов по субсидированию% по кредитам и затрат на инфраструктуру</t>
  </si>
  <si>
    <t>Оказание мер государственной поддержки инициаторам инвестиционных проектов</t>
  </si>
  <si>
    <t>начиная с 2019 года около 7 млн. рублей ежегодно</t>
  </si>
  <si>
    <t>Министерство культуры Камчатского края</t>
  </si>
  <si>
    <t>Поддержка некоммерческих творческих коллективов в части организации и проведения межрегиональных и международных гастрольных обменов *</t>
  </si>
  <si>
    <t>Указана рассчетная потребность в Камчатском крае из рассчета показателя № 1 по линии культуры для достижения значения, установленного на 2024 год</t>
  </si>
  <si>
    <t>Возможно рассмотреть вопрос предоставления субсидии, начиная с 2019 года около 2 млн. рублей ежегодно</t>
  </si>
  <si>
    <t>Поддержка добровольческих движений, в том числе в сфере сохранения культурного наследия народов Российской Федерации*</t>
  </si>
  <si>
    <t>С 2013 года ведется строительство нового здания Камчатского театра кукол, исключительно за счет средств краевого бюджета</t>
  </si>
  <si>
    <t>Министерство строительства Камчатского края</t>
  </si>
  <si>
    <t>2018-2021</t>
  </si>
  <si>
    <t>Модернизация региональных и муниципальных театров юного зрителя и кукольных театров путем их реконструкции и капитального ремонта*</t>
  </si>
  <si>
    <t>В связи с отсутствием в регионе государственного кинотеатра (3 коммерческих), возможно рассмотреть вопрос предоставления субсидии, начиная с 2019 года около 1 млн. рублей ежегодно</t>
  </si>
  <si>
    <t>Создание условий для показа национальных кинофильмов в кинозалах, расположенных в населенных пунктах с численностью населения до 500 тыс. человек*</t>
  </si>
  <si>
    <t>В рамках федеральной субсидии на 2018-2019 годы предусмотрены средства</t>
  </si>
  <si>
    <t>3 объекта, из которых 2 реконструкции сельских ДК и 2 строительство нового здания ДК в городском поселении</t>
  </si>
  <si>
    <t>Создание (реконструкция) культурно-досуговых организаций клубного типа на территориях сельских поселении, развития муниципальных библиотек*</t>
  </si>
  <si>
    <t>Уточненная в 2017 году (по запросу) общая потребность по обеспечению музыкальными инструментами</t>
  </si>
  <si>
    <t>Обеспечение детских музыкальных, художественных, хореографических школ, училищ и школ искусств необходимыми инструментами, оборудованием и материалами*</t>
  </si>
  <si>
    <t>3 объекта, из которых 1 реконструкция (планируется к выполнению в 2019 году) и 2 предложенные к включению в Перечень
перспективных объектов для включения в "дальневосточные" разделы государственных программ РФ на 2021-2025 годы</t>
  </si>
  <si>
    <t>Создание (реконструкция) объектов культуры, в том числе культурно-образовательных и музейных комплексов, включающих в себя концертные залы, театральные, музыкальные, хореографические и другие творческие школы, а также выставочные пространства*</t>
  </si>
  <si>
    <t>Агентство по информатизации и связи Камчатского края,           Операторы подвижной радиотелефонной связи</t>
  </si>
  <si>
    <t>Обеспечение бесперебойного функционирования подвиж-ной радиотелефонной связи на всем протяжении автомо-бильных дорог федерального, регионального и межмуни-ципального значения в Кам-чатском крае.</t>
  </si>
  <si>
    <t>9.1.4.</t>
  </si>
  <si>
    <t>Министерство цифрового развития, связи и массовых коммуникаций РФ;                   ФГУП "РТРС"; исполнительные органы государственной власти субъекта РФ</t>
  </si>
  <si>
    <t>Обеспечение максимального охвата населения Камчатского края цифровым эфирным телерадиовещанием:
- продолжение строительства объектов цифрового наземного телерадиовещания в 21 населенном пункте Камчатского края с наибольшей численностью населения в зоне охвата (более 200 человек);
- обеспечение жителей 7 населенных пунктов, не вошедших в зону охвата объектов цифрового эфирного телерадиовещания, индивидуальными комплектами спутникового телевидения.</t>
  </si>
  <si>
    <t>9.1.3.</t>
  </si>
  <si>
    <t>Агентство по информатизации и связи Камчатского края,           Операторы связи</t>
  </si>
  <si>
    <t>данные уточняются</t>
  </si>
  <si>
    <t>Обеспечение предоставления услуг спутникового широкополосного доступа к сети Интернет на территории всех населенных пунктов Камчатского края, расположенных вне зоны охвата оптических сетей передачи данных, по тарифам, соизмеримым со стоимостью услуг доступа в сеть Интернет по "оптике"</t>
  </si>
  <si>
    <t>9.1.2.</t>
  </si>
  <si>
    <t>Строительство ВОЛС:           - Быстринский район с.(Эссо),                                  - Соболевский район (с. Устьевое),                                      - Тигильский район (с. Тигиль, пгт Палана)</t>
  </si>
  <si>
    <t>9.1.1.</t>
  </si>
  <si>
    <t>Министерство цифрового развития, связи и массовых коммуникаций РФ; ФГУП "РТРС"; Агентство по информатизации и связи Камчатского края; Операторы связи; исполнительные органы государственной власти субъекта РФ</t>
  </si>
  <si>
    <t>Развитие инфраструктуры связи в северных районах Камчатского края в целях устранения цифрового неравенства и предоставления населению и организациям современных услуг связи, включая развитие внутризоновой транспортной сети на базе ВОЛС до ключевых населенных пунктов региона.</t>
  </si>
  <si>
    <t>9.2.</t>
  </si>
  <si>
    <t>Агентство по информатизации и связи Камчатского края, Агентство инвестиций и предпринимательства Камчатского края, Министерство экономического развития и торговли Камчатского края</t>
  </si>
  <si>
    <t>Объем затрат, направленных на развитие цифровой экономики в субъекте РФ</t>
  </si>
  <si>
    <t>2018-2029</t>
  </si>
  <si>
    <t>Затраты на организацию региональных этапов Всероссийского конкурса профессионального мастерства "Лучший по профессии"</t>
  </si>
  <si>
    <t>7.5.</t>
  </si>
  <si>
    <t>2018-2028</t>
  </si>
  <si>
    <t>Затраты на создание промышленных парков и промышленных площадок на территории Камчатского края</t>
  </si>
  <si>
    <t>7.4.</t>
  </si>
  <si>
    <t>Агентство инвестиций и предпринимательства Камчатского края, Министерство рыбного хозяйства Камчатского края, Министерство природных ресурсов и экологии Камчатского края, Министерство сельского хозяйства, пищевой и перерабатывающей промышленности Камчатского края</t>
  </si>
  <si>
    <t>2018-2027</t>
  </si>
  <si>
    <t>Затраты на закупку предприятиями современного высокотехнологического оборудования</t>
  </si>
  <si>
    <t>Министерство социального развития и труда Камчатского края, Агентство по занятости населения и миграционной политике Камчатского края, Агентство инвестиций и предпринимательства Камчатского края</t>
  </si>
  <si>
    <t>2018-2026</t>
  </si>
  <si>
    <t>Объем средств, направленных на создание и функционирование региональных центров компетенций</t>
  </si>
  <si>
    <t>Финансирование мероприятия Государственного плана подготовки управленческих кадров для организаций народного хозяйства по всем типам образовательных программ</t>
  </si>
  <si>
    <t>Стоимость по утвержденной проектно-сметной документации в ценах соответствующих лет.</t>
  </si>
  <si>
    <t>Росавтодор, Министерство транспорта и дорожного строительства Камчатского края</t>
  </si>
  <si>
    <t>Строительство и реконструкция автомобильных дорог *</t>
  </si>
  <si>
    <t>Безопасные н качественные автомобильные дороги</t>
  </si>
  <si>
    <t xml:space="preserve">Агентство по обращению с отходами Камчатского края;
органы местного самоуправления Камчатского края </t>
  </si>
  <si>
    <t>Выявление случаев причинения вреда окружающей среде при размещении бесхозяйственных отходов, в том числе ТКО, и ликвидация последствий такого вреда</t>
  </si>
  <si>
    <t>данные на основании поданных омс бюджетных заявок для формирования инвестиционной программы Камчатского края и затраты по инвестиционным мероприятиям ресурсоснабжающих организаций</t>
  </si>
  <si>
    <t>Министерство ЖКХ и энергетики Камчатского края</t>
  </si>
  <si>
    <t>Строительство (реконструкция)объектов коммунального хозяйства*</t>
  </si>
  <si>
    <t>затраты на привлечение экспертов в области рзработки и реализации механизмов участия граждан в формировании комфортной городской среды во всех мо - участниках приоритетного проекта за весь период</t>
  </si>
  <si>
    <t>Министерство строительства Камчатского края, Министерство транспорта и дорожного строительства Камчатского края</t>
  </si>
  <si>
    <r>
      <t xml:space="preserve">ФБ </t>
    </r>
    <r>
      <rPr>
        <b/>
        <sz val="10"/>
        <color rgb="FF000000"/>
        <rFont val="Times New Roman"/>
        <family val="1"/>
        <charset val="204"/>
      </rPr>
      <t xml:space="preserve">= </t>
    </r>
    <r>
      <rPr>
        <sz val="10"/>
        <color rgb="FF000000"/>
        <rFont val="Times New Roman"/>
        <family val="1"/>
        <charset val="204"/>
      </rPr>
      <t xml:space="preserve">Суммарная прогнозная численность специалистов приоритетных отраслей за период 2018-2023 гг х 0,1 (доля потенциальных пользователей мерой поддержки) х Средний размер домохозяйства х 18 кв. м (норматив площади жилья на 1 чел </t>
    </r>
    <r>
      <rPr>
        <b/>
        <sz val="10"/>
        <color rgb="FF000000"/>
        <rFont val="Times New Roman"/>
        <family val="1"/>
        <charset val="204"/>
      </rPr>
      <t xml:space="preserve">) </t>
    </r>
    <r>
      <rPr>
        <sz val="10"/>
        <color rgb="FF000000"/>
        <rFont val="Times New Roman"/>
        <family val="1"/>
        <charset val="204"/>
      </rPr>
      <t>х Стоимость 1</t>
    </r>
    <r>
      <rPr>
        <b/>
        <sz val="10"/>
        <color rgb="FF000000"/>
        <rFont val="Times New Roman"/>
        <family val="1"/>
        <charset val="204"/>
      </rPr>
      <t xml:space="preserve"> </t>
    </r>
    <r>
      <rPr>
        <sz val="10"/>
        <color rgb="FF000000"/>
        <rFont val="Times New Roman"/>
        <family val="1"/>
        <charset val="204"/>
      </rPr>
      <t>кв. м жилья, установленная Приказом Минстроя России от 11.04.2018 № 224/пр для региона</t>
    </r>
  </si>
  <si>
    <t>Министерство строительства Камчатского края, исполнительные органы государственной власти Камчатского края</t>
  </si>
  <si>
    <t>Субсидирование процентной ставки по жилищным (ипотечным) кредитам для специалистов приоритетных отраслей с привлечением внебюджетных источников («корпоративная ипотека») (20% от стоимости жилья, но не более 20% стоимости жилого помещения нормативной площади по стоимости 1 кв. м, установленной Приказом Минстроя России от 11.04. 2018 № 224/пр для региона)*</t>
  </si>
  <si>
    <r>
      <t xml:space="preserve">ФБ </t>
    </r>
    <r>
      <rPr>
        <b/>
        <sz val="10"/>
        <color rgb="FF000000"/>
        <rFont val="Times New Roman"/>
        <family val="1"/>
        <charset val="204"/>
      </rPr>
      <t xml:space="preserve">= </t>
    </r>
    <r>
      <rPr>
        <sz val="10"/>
        <color rgb="FF000000"/>
        <rFont val="Times New Roman"/>
        <family val="1"/>
        <charset val="204"/>
      </rPr>
      <t xml:space="preserve">Численность детей родившихся вторыми и последующими в 2016 г х Нормативная площадь жилого помещения для семьи из 5 чел (90 кв. м) х Стоимость 1 кв. м жилья, установленная Приказом Минстроя России от 11 04 2018 </t>
    </r>
    <r>
      <rPr>
        <b/>
        <sz val="10"/>
        <color rgb="FF000000"/>
        <rFont val="Times New Roman"/>
        <family val="1"/>
        <charset val="204"/>
      </rPr>
      <t xml:space="preserve">№ </t>
    </r>
    <r>
      <rPr>
        <sz val="10"/>
        <color rgb="FF000000"/>
        <rFont val="Times New Roman"/>
        <family val="1"/>
        <charset val="204"/>
      </rPr>
      <t>224/пр для региона х 0.5 х 0,17 (доля потенциальных пользователей данной мерой поддержки) х</t>
    </r>
    <r>
      <rPr>
        <b/>
        <sz val="10"/>
        <color rgb="FF000000"/>
        <rFont val="Times New Roman"/>
        <family val="1"/>
        <charset val="204"/>
      </rPr>
      <t xml:space="preserve"> </t>
    </r>
    <r>
      <rPr>
        <sz val="10"/>
        <color rgb="FF000000"/>
        <rFont val="Times New Roman"/>
        <family val="1"/>
        <charset val="204"/>
      </rPr>
      <t>6 лет</t>
    </r>
  </si>
  <si>
    <r>
      <t xml:space="preserve">Возмещение части затрат на приобретение (строительство) жилья при рождении второго и последующих детей (50% стоимости, но не более 50% стоимости жилого помещения нормативной площади, рассчитанной по стоимости 1 кв. м, установленной Приказом Минстроя России от 11.04. 2018 </t>
    </r>
    <r>
      <rPr>
        <b/>
        <sz val="10"/>
        <color rgb="FF000000"/>
        <rFont val="Times New Roman"/>
        <family val="1"/>
        <charset val="204"/>
      </rPr>
      <t xml:space="preserve">№ </t>
    </r>
    <r>
      <rPr>
        <sz val="10"/>
        <color rgb="FF000000"/>
        <rFont val="Times New Roman"/>
        <family val="1"/>
        <charset val="204"/>
      </rPr>
      <t>224/пр для региона*</t>
    </r>
  </si>
  <si>
    <r>
      <t xml:space="preserve">ФБ = (Численность молодых семей, нуждающихся в улучшении жилищных условий на 01.04.2018 </t>
    </r>
    <r>
      <rPr>
        <b/>
        <sz val="10"/>
        <color rgb="FF000000"/>
        <rFont val="Times New Roman"/>
        <family val="1"/>
        <charset val="204"/>
      </rPr>
      <t xml:space="preserve">+ </t>
    </r>
    <r>
      <rPr>
        <sz val="10"/>
        <color rgb="FF000000"/>
        <rFont val="Times New Roman"/>
        <family val="1"/>
        <charset val="204"/>
      </rPr>
      <t xml:space="preserve">суммарное прогнозное увеличение численности молодых семей, нуждающихся в улучшении жилищных условий за период 2018-2023 гг.) </t>
    </r>
    <r>
      <rPr>
        <b/>
        <sz val="10"/>
        <color rgb="FF000000"/>
        <rFont val="Times New Roman"/>
        <family val="1"/>
        <charset val="204"/>
      </rPr>
      <t xml:space="preserve">х </t>
    </r>
    <r>
      <rPr>
        <sz val="10"/>
        <color rgb="FF000000"/>
        <rFont val="Times New Roman"/>
        <family val="1"/>
        <charset val="204"/>
      </rPr>
      <t xml:space="preserve">Нормативная площадь жилого помещения для семьи из 3-х чел. (54 кв. м) </t>
    </r>
    <r>
      <rPr>
        <b/>
        <sz val="10"/>
        <color rgb="FF000000"/>
        <rFont val="Times New Roman"/>
        <family val="1"/>
        <charset val="204"/>
      </rPr>
      <t xml:space="preserve">х </t>
    </r>
    <r>
      <rPr>
        <sz val="10"/>
        <color rgb="FF000000"/>
        <rFont val="Times New Roman"/>
        <family val="1"/>
        <charset val="204"/>
      </rPr>
      <t xml:space="preserve">Стоимость 1 кв. м жилья, установленная Приказом Минстроя России от 11.04.2018 </t>
    </r>
    <r>
      <rPr>
        <b/>
        <sz val="10"/>
        <color rgb="FF000000"/>
        <rFont val="Times New Roman"/>
        <family val="1"/>
        <charset val="204"/>
      </rPr>
      <t xml:space="preserve">№ </t>
    </r>
    <r>
      <rPr>
        <sz val="10"/>
        <color rgb="FF000000"/>
        <rFont val="Times New Roman"/>
        <family val="1"/>
        <charset val="204"/>
      </rPr>
      <t xml:space="preserve">224/пр для региона </t>
    </r>
    <r>
      <rPr>
        <b/>
        <sz val="10"/>
        <color rgb="FF000000"/>
        <rFont val="Times New Roman"/>
        <family val="1"/>
        <charset val="204"/>
      </rPr>
      <t xml:space="preserve">х </t>
    </r>
    <r>
      <rPr>
        <sz val="10"/>
        <color rgb="FF000000"/>
        <rFont val="Times New Roman"/>
        <family val="1"/>
        <charset val="204"/>
      </rPr>
      <t>0,2</t>
    </r>
  </si>
  <si>
    <t xml:space="preserve">Министерство образования и молодежной политики Камчатского края </t>
  </si>
  <si>
    <r>
      <t>Предоставление социальных выплат молодым семьям на оплату первоначального взноса при приобретении (строительстве) жилья (20% от стоимости жилья, но не более 20% стоимости жилого помещения нормативной площади по стоимости 1</t>
    </r>
    <r>
      <rPr>
        <b/>
        <sz val="10"/>
        <color rgb="FF000000"/>
        <rFont val="Times New Roman"/>
        <family val="1"/>
        <charset val="204"/>
      </rPr>
      <t xml:space="preserve"> </t>
    </r>
    <r>
      <rPr>
        <sz val="10"/>
        <color rgb="FF000000"/>
        <rFont val="Times New Roman"/>
        <family val="1"/>
        <charset val="204"/>
      </rPr>
      <t xml:space="preserve">кв. м, установленной Приказом Минстроя России от 11.04. 2018 </t>
    </r>
    <r>
      <rPr>
        <b/>
        <sz val="10"/>
        <color rgb="FF000000"/>
        <rFont val="Times New Roman"/>
        <family val="1"/>
        <charset val="204"/>
      </rPr>
      <t xml:space="preserve">№ </t>
    </r>
    <r>
      <rPr>
        <sz val="10"/>
        <color rgb="FF000000"/>
        <rFont val="Times New Roman"/>
        <family val="1"/>
        <charset val="204"/>
      </rPr>
      <t>224/пр для региона)*</t>
    </r>
  </si>
  <si>
    <r>
      <t xml:space="preserve">ФБ = Объем ипотечных жилищных кредитов в базовом году </t>
    </r>
    <r>
      <rPr>
        <b/>
        <sz val="10"/>
        <color rgb="FF000000"/>
        <rFont val="Times New Roman"/>
        <family val="1"/>
        <charset val="204"/>
      </rPr>
      <t xml:space="preserve">х </t>
    </r>
    <r>
      <rPr>
        <sz val="10"/>
        <color rgb="FF000000"/>
        <rFont val="Times New Roman"/>
        <family val="1"/>
        <charset val="204"/>
      </rPr>
      <t>(Средневзвешенная процентная ставка по ипотечным жилищным кредитам в регионе - 8%)/100 х 6 лет</t>
    </r>
  </si>
  <si>
    <t>Предоставление ипотечных жилищных кредитов в рамках специального ипотечного продукта для семей со средним достатком (по 8% годовых)*</t>
  </si>
  <si>
    <t>Жилье городская среда</t>
  </si>
  <si>
    <t>Совершенствование образовательного процесса в системе среднего профессионального образования путем внедрения адаптивных, практико-ориентированных и гибких образовательных программ*</t>
  </si>
  <si>
    <t>Внедрение на уровнях основного общего н среднего общего образования новых методов обучения и воспитания, образовательных технологий, обеспечивающих освоение обучающимися базовых навыков и умений, повышение их мотивации к обучению и вовлеченности в образовательный процесс*</t>
  </si>
  <si>
    <t>Закупка авиационной услуги и строительство вертолетных площадок при медицинских организациях</t>
  </si>
  <si>
    <t>Министерство здравоохранения Камчатского края</t>
  </si>
  <si>
    <t>Развитие экстренной медицинской помощи в трудодоступных районах с применением авиации</t>
  </si>
  <si>
    <t>2.6.</t>
  </si>
  <si>
    <t>Потребность учреждений здравоохранений на основании коммерческих предложений поставщиков</t>
  </si>
  <si>
    <t xml:space="preserve">Развитие информатизации в здравоохранении </t>
  </si>
  <si>
    <t>2.5.</t>
  </si>
  <si>
    <t>Потребность учреждений на основании локально-сметных расчетов и прогнозной стоимости проектных работ</t>
  </si>
  <si>
    <t>Выполнение капитальных ремонтов учреждений здравоохранения, проектных  работ</t>
  </si>
  <si>
    <t>Всего по региону на обеспечение жильем и улучшение жилищных условий ддя специалистов здравоохранения и социальной сферы в центрах развития, 215 квартир</t>
  </si>
  <si>
    <t>Обеспечение жильем и улучшение жилищных условий для специалиста в здравоохранения*</t>
  </si>
  <si>
    <t>Закупка медицинского оборудования к оснащение медицинских учреждений*</t>
  </si>
  <si>
    <t>Организация и поддержание пропускного режима (сооружение пропускного пункта)</t>
  </si>
  <si>
    <t>Прочие объекты строительства в учреждениях здравоохранения</t>
  </si>
  <si>
    <t>В 2018 году приобретен Мобильный ФП в с.Березняки</t>
  </si>
  <si>
    <t>Мобильные фельдшерские пункты</t>
  </si>
  <si>
    <t>Строительство фельдшерско-акушерского пункта, расположенного в  Камчатском крае Пенжинском муниципальном  районе с. Аянка; Строительство офиса врача общей практики в п. Крутогоровский Соболевского района Камчатского края; Строительство фельдшерско-акушерских пунктов</t>
  </si>
  <si>
    <t>Строительство фельдшерско-акушерских пунктов, офиса врача общей практики</t>
  </si>
  <si>
    <t>Сейсмоусиление здания ГБУЗ "Петропавловск-Камчатская городская детская поликлиника № 1"</t>
  </si>
  <si>
    <t>Сейсмоусиление зданий учреждений здравоохранения</t>
  </si>
  <si>
    <t>Реконструкция (устройство) эвакуационного выхода с третьего и четвертого этажей здания; установка двухскатной кровли на здании патологоанатомического корпуса; Реконструкция здания ГБУЗ КК "Елизовская станция скорой медицинской помощи" (раработка проектной документации)</t>
  </si>
  <si>
    <t>Реконструкция учреждений здравоохранения</t>
  </si>
  <si>
    <t>Строительство Камчатской краевой больницы (срок реализации проета 2015-2025); Строительство педиатрического корпуса и корпуса отделения стационарной судебно-психиатрической экспертизы для следственных заключенных и отделения пренудительного лечения ГБУЗ «Камчатский краевой психо-неврологический диспансер»; Строительство корпуса паллиативной медицинской помощи (срок реализации проета 2017-2027);  Строительство лечебного корпуса ГБУЗ КК "Елизовская районная больница (проектные работы); Строительство перинатального центра (проектные работы); Строительство Быстринской районной больницы в с.Эссо (проектные работы)</t>
  </si>
  <si>
    <t>Строительство объектов здравоохранения</t>
  </si>
  <si>
    <t>Строительство (реконструкция) учреждении здравоохранения, а также закупка мобильных медицинских комплексов*</t>
  </si>
  <si>
    <t>Министерство социального развития и труда Камчатского края</t>
  </si>
  <si>
    <t>2019-2025</t>
  </si>
  <si>
    <t>Предоставление краевого материнского (семейного) капитала при рождении (усыновлении) третьего и последующего ребенка или при рождении первого ребенка женщиной, состоящей в браке в возрасте от 19 до 24 лет</t>
  </si>
  <si>
    <t>Предоставление ежемесячной денежной выплаты для обеспечения полноценным питанием беременных женщин, кормящих матерей, а также детей в возрасте до трех лет</t>
  </si>
  <si>
    <t>Предоставление ежемесячного пособия семьям в случае рождения третьего ребенка или последующих детей до достижения ребенком возраста трех лет. Размер пособия устанавливается ежеквартально в размере не ниже величины прожиточного минимума на детей</t>
  </si>
  <si>
    <t>Предоставление мер социальной поддержки многодетным семьям</t>
  </si>
  <si>
    <t>Агентство по занятости населения и миграционной политике Камчатского края</t>
  </si>
  <si>
    <t>Финансовая помощь предприятиям Дальнего Востока для привлечения специалистов а рамках программы трудовой мобильности (с увеличением размера выплат с 225 тыс. до 1 млн руб. на одного работника)*</t>
  </si>
  <si>
    <t>Минфин России</t>
  </si>
  <si>
    <t>Минтруд России</t>
  </si>
  <si>
    <t>в том числе подтверждено (предусмотрено)</t>
  </si>
  <si>
    <t>консолидированный бюджет субъектов ДФО</t>
  </si>
  <si>
    <t>Стоимость мероприятия за период 2018-2024 годы, млн. рублей</t>
  </si>
  <si>
    <t>№ п/п</t>
  </si>
  <si>
    <t>Приложение № 2</t>
  </si>
  <si>
    <t>Камчатский край</t>
  </si>
  <si>
    <t xml:space="preserve"> "О национальных целях и стратегических задачах развития Российской Федерации на период до 2024 года"</t>
  </si>
  <si>
    <t>Оценка финансовой потребности на реализацию мероприятий по достижению целей Указа Президента Российской Федерации от 07.05.2018 № 204</t>
  </si>
  <si>
    <t>Минтруд  Магаданской области</t>
  </si>
  <si>
    <t xml:space="preserve">Численность рожденных первых детей в базовом году составляет 750 </t>
  </si>
  <si>
    <t xml:space="preserve">Численность рожденных вторых детей в базовом году составляет 750 </t>
  </si>
  <si>
    <t>Численность многодетных семей в базовом году составляет 1284</t>
  </si>
  <si>
    <t>2015-2021 годы</t>
  </si>
  <si>
    <t>Планируемая численность привлеченных работников : 2018- 14, 2019- 15, 2020- 15, 2021- 15 человек. Итого за период 59 человек*1000,0 = 59000,0 тыс. рублей (федеральный бюджет)</t>
  </si>
  <si>
    <t>2018-2024 годы</t>
  </si>
  <si>
    <t>информация в ОИВ отсутствует, поскольку данные выплаты являются полномочием управления по вопросам миграции УМВД России по Магаданской области</t>
  </si>
  <si>
    <t>управление по вопросам миграции УМВД России по Магаданской области</t>
  </si>
  <si>
    <t>Планируемая численность соотечественников : 2018- 360, 2019- 360, 2020- 360, 2021-300, 2022 - 300, 2023 - 300 человек. Итого за период 1980*0,56*500 тыс. рублей+1980*044*250 тыс. рублей = 1208080 тыс. рублей (федеральный бюджет)</t>
  </si>
  <si>
    <t>расп. 27 рп от 31.01.2018</t>
  </si>
  <si>
    <t>Капитальный ремонт диспансерного отделения Магаданского областного психоневрологического диспансера</t>
  </si>
  <si>
    <t>Достижение необходимого уровня инфраструктурной обеспеченности на территории Магаданской области;  Увеличение доли пациентов, охваченных бригадными формами оказания психиатрической помощи, в общем числе наблюдаемых пациентов до 8,14 процента; снижение доли повторных в течение года госпитализаций в психиатрический стационар до 17,3%.  Перевод медицинского учреждения, которое в настоящее время располагается на цокольном этаже жилого дома в отдельно стоящее здание.</t>
  </si>
  <si>
    <t>Строительство областного противотуберкулезного диспансера, г. Магадан</t>
  </si>
  <si>
    <t>2021-2023</t>
  </si>
  <si>
    <t xml:space="preserve">Достижение необходимого уровня инфраструктурной обеспеченности на территории Магаданской области;  Создание объекта, соответствующего техническим требованиям. Снижение смертности от туберкулеза  на 11,9% с 4,2 в 2017г. до 3,7  на 100 тыс. населения к 2025г.  </t>
  </si>
  <si>
    <t>Строительство врачебной амбулатории в п. Омчак</t>
  </si>
  <si>
    <t>Выполнение требований СанПин-ов и Порядка оказания медицинской помощи, утвержденными Минздравом РФ</t>
  </si>
  <si>
    <t xml:space="preserve"> «Реконструкция зданий по адресу ул. Якутская, д. 69 для размещения объекта «Больнично-поликлинический комплекс ГБУЗ «Магаданская областная детская больница».</t>
  </si>
  <si>
    <t>Готовятся мероприятия по проведению инженерных изысканий и обследованию</t>
  </si>
  <si>
    <t>Реконструкция здания по ул. Новая 10 под размещение ГБУЗ "Магаданский областной центр по профилактике и борьбе со СПИДом и инфекционными  заболеваниями"</t>
  </si>
  <si>
    <t>В 2016 году получено положительное заключение гос.экспертизы</t>
  </si>
  <si>
    <t xml:space="preserve">Строительство хирургического корпуса соматического стационара МОГБУЗ "Детская  больница"  г. Магадан", включая: обследование, проектирование и осуществление подрядных работ </t>
  </si>
  <si>
    <t>Получено отрицательное заключение экспертизы на ПСД.  С подрядчиком расторгнут договор. Необходимо объявлять новый аукцион на доработку ПСД.</t>
  </si>
  <si>
    <t xml:space="preserve">Строительство морфологического корпуса ОГКУЗ "Магаданское областное  бюро  судебно-медицинской экспертизы" </t>
  </si>
  <si>
    <r>
      <t>Реконструкция родильного дома в г.Магадане под гинекологическое отделение на 50 коек со строительством акушерского корпуса на</t>
    </r>
    <r>
      <rPr>
        <sz val="10"/>
        <color rgb="FF00B0F0"/>
        <rFont val="Times New Roman"/>
        <family val="1"/>
        <charset val="204"/>
      </rPr>
      <t xml:space="preserve"> 80</t>
    </r>
    <r>
      <rPr>
        <sz val="10"/>
        <rFont val="Times New Roman"/>
        <family val="1"/>
        <charset val="204"/>
      </rPr>
      <t xml:space="preserve"> коек </t>
    </r>
  </si>
  <si>
    <t>Проектная документация находится на гос.экспертизе</t>
  </si>
  <si>
    <t>Участие в инвестиционном проекте строительства жилого дома со встроенной поликлинникой, в части строительства нежилого помещения под поликлиннику  (в микрорайоне 31 квартал г. Магадана)</t>
  </si>
  <si>
    <t>2022-2024</t>
  </si>
  <si>
    <t>Филиал поликлиники № 2, её структурное подразделение или терапевтическое отделение не соответствует ныне действующим санитарным нормам и правилам. Помещение поликлинники расположены в цокальном этаже жилого дома. В помещениях имеется недостаток площадей. На основании изложенного имеется очевидная необходимость строительства современного, соответствующего всем нормам сан.эпид.режима здания поликлиники или размещения этого учреждения на первом этаже жилого дома в соответствии с нормами.</t>
  </si>
  <si>
    <t>Строительство нового хирургического комплекса ГБУЗ "Магаданская областная болница"</t>
  </si>
  <si>
    <t>Хирургический корпус  расположен в здании 1942 года постройки, 100% износ, находится в аварийном состоянии, по заключению технической комисси не подлежит дальнейшему использованию, не соответвует действующему санитарному законодательству, строительство объекта приведет к повышению качества, доступности оказания медицинкой помощи, расширению видов специализированной, в том числе высокотехнологной медицинской помощи в регионе.</t>
  </si>
  <si>
    <t>Строительство объекта «ФАП в с. Верхний парень Северо-Эвенского района, Магаданской области»</t>
  </si>
  <si>
    <t>Повышение доступности и качества оказания медицинской помощи населению отдаленных труднодоступных поселков Магаданской области</t>
  </si>
  <si>
    <t>Строительство объекта «ФАП в с. Ямск Ольского района, Магаданской области»</t>
  </si>
  <si>
    <t>Модернизация производственной аптеки ОГАУ "Магаданфармация" в г.Магадане</t>
  </si>
  <si>
    <t>Потребность в замене оборудования, мебели, электрических сетей, системы вентиляции (производственное оборудование не менялось с момента установки с 1976 года по 1980гг). Потребность ремонта внутренних помещений, который не проводился более 25 лет.Необходимо сохранить единственную производственную аптеку на территории Магаданской области, с целью обеспечения безопасности населения области в случае ЧС.</t>
  </si>
  <si>
    <t>Приоритетный проект обеспечения доступности жителям труднодоступных районов РФ с применением телемедицинских технологий по системе "Врач-пациент"(приобретение оборудования, услуги связи, программое обеспечение)</t>
  </si>
  <si>
    <t>Организация централизованного в каждом регионе ДФО консультативно -аналитического центра на базе медицинской организации и размещение телемедицинских терминалов в труднодоступных поселках на базе ФАП. Затраты включают в себя приобретение оборудования, обучение и оплату персонала, расходы на связь и услуги оператора системы.</t>
  </si>
  <si>
    <t>Снижение смертности от калоректального рака в Магаданской области.</t>
  </si>
  <si>
    <t>Внедрение полноценного контролируемого популяционного скиннинга КРР. Внедрение автоматизированных информационных систем контроля маршрута пациента, организационная работа по результатам анализа контрольных показателей.Укрепление МТ базы хирургических отделений и отделений специализированных стационаров, в части оборудования и расходных материалов для малоинвазивной хирургии, внедрение автоматизированных информационных систем контроля качества хирургии.</t>
  </si>
  <si>
    <t>из них:</t>
  </si>
  <si>
    <t>Комплект оснащения эндоскопического центра: стойка эндоскопическая с двумя колоноскопами, промывочная помпа, инсульфлятор</t>
  </si>
  <si>
    <t>Автомвтический биохимический анализатор проб кала.</t>
  </si>
  <si>
    <t>работы по интеграции и внедрению информационной системы управления скринингом КРР "SCREEN-CRC" с учетом командировочных расходов специалистов</t>
  </si>
  <si>
    <t>пилотная лицензия "SCREEN-CRC"на одного прошедшего в системе пациента в год</t>
  </si>
  <si>
    <t>патоморфологические лаборатории (микроскоп лабораторный, микроскоп лабораторный с документирующей системой, микроскоп флуоресцентный с документирующей системой</t>
  </si>
  <si>
    <t>малоинвазивное хирургическое лечение КРР (видеостойка 3D, универсальная ультрозвуковая/электрохирургическая станция, набор лапароскопического инструментария)</t>
  </si>
  <si>
    <t>интегрированная операционная (система, позволяющая создать универсальную операционную, обеспечивающаа совместную работу экспертных медицинских систем ведущих производителей)</t>
  </si>
  <si>
    <t>расходные материалы, тесты и реактивы на скрытую кровь в кале.</t>
  </si>
  <si>
    <t>комплект оборудования и расходных материалов для полипэктомии</t>
  </si>
  <si>
    <t>обучение специалистов</t>
  </si>
  <si>
    <t>Внедрение систем поддержки, принятия врачебных решений на основе технологий искусственного интеллекта в целях распознавапия радиологических изображений, диагностики и оценки рисков развития заболеваний</t>
  </si>
  <si>
    <t>целью внедрения автоматизированного анализа радиологических изображений, поступающих с компьютерных томографов с целбю раннего выявления рака. Снижение смернтности и повышение выявляемости рака, без увеличения затрат нпа дополнительные исследования на КТ аппаратах. Что приведет к экономии бюджетных средсьтв за счет более раннего начала лечения рака.  Пилотный проект позволит проводить автоматический скрининг.</t>
  </si>
  <si>
    <t>Обновление автопарка скорой медицинской помощи автомобилями, соответствующими национальному стандарту (приобретение автомобилей класса "А")</t>
  </si>
  <si>
    <t>2017-2020</t>
  </si>
  <si>
    <t xml:space="preserve"> Повышение доступности, качества и эффективности оказания скорой медицинской помощи; доля выездов бригад скорой медицинской помощи со временем доезда до больного менее 20 минут до 90% к 2025 году</t>
  </si>
  <si>
    <t>Создание инновационной организационной модели регистратуры</t>
  </si>
  <si>
    <t>увеличение доли медицинских учреждений, в которых используются информационные системы автоматизации работы регистратуры до 100%; увеличение доли записавшихся на прием к врачу в электронном виде до 50%; увеличение доли медицинских учреждений, подключенных к единой системе и оснащенных типовым комплексом программно-технических средств для обмена данными до 100%</t>
  </si>
  <si>
    <t>Министерство строительства, жилищно-коммунального хозяйства и энергетики Магаданской области</t>
  </si>
  <si>
    <t>"Строительство начальной школы/детского сада в микрорайоне "Снежный" (50 ученических мест и 30 мест для воспитанников от двух месяцев до трех лет)" – 0,66 млн. руб., Строительство начальной школы/детского сада в микрорайоне "Снежный" (50 ученических мест и 30 мест для воспитанников) -379,4 млн. рублей</t>
  </si>
  <si>
    <t>Министерство образования и молодежной политики Магаданской области, органы местного самоуправления Магаданской области</t>
  </si>
  <si>
    <t>Министерство образования и молодежной политики Магаданской области</t>
  </si>
  <si>
    <t xml:space="preserve">  «Комплексная модернизация системы среднего профессионального образования Магаданской области, обеспечивающая внедрение новых федеральных государственных образовательных стандартов среднего профессионального образования»
Средства Особой экономической зоны Магаданской области</t>
  </si>
  <si>
    <t>2014-2018</t>
  </si>
  <si>
    <t>Строительство начальной школы/детского сада в микрорайоне "Снежный" (50 ученических мест и 30 мест для воспитанников)</t>
  </si>
  <si>
    <t>Капитальный ремонт здания МБДОУ «Детский сад комбинированного вида № 39» г. Магадана</t>
  </si>
  <si>
    <t>2014-2020</t>
  </si>
  <si>
    <t>Осуществляется в рамках 
 Подпрограммы «Ипотечное кредитование молодых учителей общеобразовательных организаций в Магаданской области» на 2014-2020 годы", утвержденной постановлением администрации Магаданской области от 28 ноября 2013 г. № 1179-па «Об утверждении государственной программы Магаданской области "Развитие образования в Магаданской области» на 2014-2020 годы»</t>
  </si>
  <si>
    <t>6 лет</t>
  </si>
  <si>
    <t>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РФ от 17.12.2010 № 1050 (ред. от 30.12.2017) "О реализации отдельных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выплата составляет 30-35% от расчетной стоимости жилья</t>
  </si>
  <si>
    <t>Формирование современной городской среды при реализации проектов благоустройства территорий муниципальных образований Магаданской области</t>
  </si>
  <si>
    <t>органы местного самоуправления региона</t>
  </si>
  <si>
    <t>Обеспечение поддержки обустройства мест массового отдыха (городских парков)</t>
  </si>
  <si>
    <t>3 года</t>
  </si>
  <si>
    <t>Правительство Магаданской области</t>
  </si>
  <si>
    <t>Создание (реконструкция) объектов культуры, в том числе культурно-образовательных и музейных комплексов, включающих в себя концертные залы, театральные, музыкальные, хореографические и другие творческие школы, а также выставочные пространства*</t>
  </si>
  <si>
    <t>--</t>
  </si>
  <si>
    <t>Министерство культуры и туризма Магаданской области</t>
  </si>
  <si>
    <t>Создание концертного зала на 800 мест</t>
  </si>
  <si>
    <t>Средства предусмотрены в рамках реализации государственных программ Магаданской области «Развитие образования в Магаданской области на 2014-2020 годы», «Развитие культуры и туризма в Магаданской области на 2014-2020 годы»</t>
  </si>
  <si>
    <t>Строительство 3 многофункциональных, культурно-познавательных учреждений в сельских населенных пунктах Магаданской области с зрительными залами, рассчитанных в общем на 300 посадочных мест</t>
  </si>
  <si>
    <t>Мероприятия реализуется в рамках государственной программы Российской Федерации «Развитие кульутры и туризма на 2013-2020 годы» в части технического оснащения и содержания виртуальных концертных залов</t>
  </si>
  <si>
    <t xml:space="preserve">Данная субсидия предоставляется Федеральным фондом социальной и экономической поддержки отечественной кинематографии в соответствии с заявкой, предоставленной на конкурсный отбор  </t>
  </si>
  <si>
    <t>Расчет стоимости складывается из оплаты стоимости проезда творческих коллективов, проживания и провоза декораций</t>
  </si>
  <si>
    <t>Субсидирование уплаты субъектом малого и среднего предпринимательства первого взноса при заключении договора лизинга оборудования</t>
  </si>
  <si>
    <t>2019-2024 годы</t>
  </si>
  <si>
    <t>министерство экономического развития Российской Федерации</t>
  </si>
  <si>
    <t xml:space="preserve">Большая потребность субъектов МСП  региона на  мероприятие.  Так, на поддержку предпринимательства по мероприятию  в 2014 году Магаданская область получила из федерального бюджета 36,2 млн. рублей, заявок от субъектов МСП поступило 101 на сумму 83,9 млн. руб.; в 2015 году – 18,1 рублей,заявок поступило 104 на 90,7 млн. руб.;  в 2016 году - 10,7 млн. рублей, соответственно заявки уже принимались под лимиты бюджетных средств.  С 2017 года "прямая" финансовая  поддержка прекращена. Необходимо возобновить "прямую" финансовую поддержку субъектам МСП по мероприятию. </t>
  </si>
  <si>
    <t xml:space="preserve">Информационное обеспечение внешнеэкономической деятельности </t>
  </si>
  <si>
    <t>2018 - 2022</t>
  </si>
  <si>
    <t>Министерство экономического развития, инвестиционной политики и инноваций Магаданской области</t>
  </si>
  <si>
    <t>Финансирование предусмотрено государственной программой Магаданской области «Развитие внешнеэкономической деятельности Магаданской области и поддержка соотечественников, проживающих за рубежом» на 2014-2022 годы», утвержденной постановлением администрации Магаданской области от 31 октября 2013г. № 1055 – па.</t>
  </si>
  <si>
    <t xml:space="preserve">Продвижение инвестиционного и экспортного потенциала Магаданской области, в т.ч.:
- популяризация экспортной деятельности;
- увеличение экспортного потенциала Магаданской области;
- презентация Магаданской области за рубежом
</t>
  </si>
  <si>
    <t>Министерство экономического развития, инвестиционной политики и инноваций Магаданской области; министерство культуры и туризма Магаданской области</t>
  </si>
  <si>
    <t>Финансирование предусмотрено государственной программой Магаданской области «Развитие внешнеэкономической деятельности Магаданской области и поддержка соотечественников, проживающих за рубежом» на 2014-2022 годы», утвержденной постановлением администрации Магаданской области от 31 октября 2013г. № 1055 – па;
 государственной программой Магаданской области  "Экономическое развитие и инновационная экономика Магаданской области" на 2014-2020 годы", утвержденная Постановлением Администрации  Магаданской области от 20 ноября 2013 г. N 1146-па</t>
  </si>
  <si>
    <t>Организация обучения представителей органов исполнительной власти Магаданской области и начинающих экспортеров региона</t>
  </si>
  <si>
    <t>Министерство экономического развития, инвестиционной политики и инноваций Магаданской области;
НО "Магаданский региональный фонд содействия развитию предпринимательства"</t>
  </si>
  <si>
    <t>Развитие экспортной деятельности предприятий  Магаданской области</t>
  </si>
  <si>
    <t>Экспортеры Магаданской области</t>
  </si>
  <si>
    <t>Планируемый объем финансирования предприятиями - экспортерами Магаданской области в развитие производства</t>
  </si>
  <si>
    <t xml:space="preserve">Авансирование затрат экспортно ориентированным предприятиям на участие в международных выставочно-ярмарочных мероприятиях </t>
  </si>
  <si>
    <t>АО "Российский экспортный центр"</t>
  </si>
  <si>
    <t xml:space="preserve">На основании расчета средней стоимости участия в международных выставочно-ярмарочных мероприятиях </t>
  </si>
  <si>
    <t>Оценка финансовой потребности 
на реализацию мероприятий по достижению целей Указа Президента Российской Федерации
от 07.05.2018 № 204 "О национальных целях и стратегических задачах развития Российской Федерации
на период до 2024 года"</t>
  </si>
  <si>
    <t>№ 
п/п</t>
  </si>
  <si>
    <t>Срок реализации</t>
  </si>
  <si>
    <t>Консолидированный бюджет субъекта ДФО</t>
  </si>
  <si>
    <t>ДЕМОГРАФИЯ</t>
  </si>
  <si>
    <t>Субсидия на реализацию мероприятий в сфере обеспечения доступности приоритетных объектов и услуг в приоритетных сферах жизнедеятиельности инвалидов и других маломобильных групп населения</t>
  </si>
  <si>
    <t>Субсидии организациям на возмещение затрат по процентной ставке по кредитам, полученным в российских кредитных организациях на реализацию проекта "Строительство жилья для работников судостроительного комплекса "Звезда" в городском округе Большой Камень Приморского края"</t>
  </si>
  <si>
    <t>Проведение конференции по вопросам этноконфессиональных отношений в целях  распространения норм и установок толерантного сознания и поведения</t>
  </si>
  <si>
    <t>Празднование 130-летия со дня образования Уссурийского казачьего войска</t>
  </si>
  <si>
    <t>Проведение Конгресса народов Приморского края</t>
  </si>
  <si>
    <t>Увеличение субсидий на поддержку экономического и социального развития коренных малочисленных народов Севера, Сибири и Дальнего Востока Российской Федерации</t>
  </si>
  <si>
    <t>Строительство 2-х жилых корпусов в КГБУСО «Раздольненский психоневрологический интернат» (Приморский край, п. Тихое)</t>
  </si>
  <si>
    <t>Строительство жилого комплекса социального использования на территории Владивостокского городского округа (ул. Маковского, д. 41)</t>
  </si>
  <si>
    <t>Предоставление субсидии субъектам Российской Федерации Дальневосточного федерального округа  на возмещение затрат, связанных с транспортными расходами спортивных сборных команд (авиа и ж/д транспорт), для участия в официальных всероссийских и международных соревнованиях, проводимых в европейской части страны, а также перелета по внутри региональным маршрутам</t>
  </si>
  <si>
    <t>Департамент физической культуры и спорта Приморского края</t>
  </si>
  <si>
    <t>Приобретение оборудования для строительства и оснащения универсальных спортивных площадок в муниципальных образованиях Приморского края</t>
  </si>
  <si>
    <t>Предоставление субсидий на подготовку основания и установку оборудования универсальных спортивных площадок в муниципальных образованиях Приморского края</t>
  </si>
  <si>
    <t>Предоставление субсидий на приобретение спортивного инвентаря и спортивного оборудования для оснащения учреждений спортивной подготовки и детско-юношеских спортивных школ</t>
  </si>
  <si>
    <t>Предоставление субсидий на оказание поддержки спортивным организациям, осуществляющим подготовку спортивного резерва для спортивных сборных команд Российской Федерации</t>
  </si>
  <si>
    <t>Капитальный ремонт плавательного бассейна в г. Партизанске</t>
  </si>
  <si>
    <t>Капитальный ремонт системы вентиляции муниципального бюджетного учреждения «Спортивная школа «Лотос» г.Дальнегорска</t>
  </si>
  <si>
    <t>Капитальный ремонт железобетонных трибун на 5000 мест с подтрибунными помещениями. Ремонт покрытия и ограждения спортивных площадок Спорткомплекса "Гранит" г. Дальнегорска (МБУ СШ "Гранит")</t>
  </si>
  <si>
    <t>Капитальный ремонт стадиона в с. Хороль</t>
  </si>
  <si>
    <t>Предоставление субсидий на строительство и оборудование плоскостных сооружений (спортивных площадок) в муниципальных образованиях Приморского края</t>
  </si>
  <si>
    <t>Предоставление субсидий на подготовку, переподготовку и повышение квалификации физкультурно-спортивных кадров организаций спортивной направленности Приморского края</t>
  </si>
  <si>
    <t>Предоставление субсидий на обеспечение спортивной подготовки в соответствии с федеральными стандартами спортивной подготовки в краевых и муниципальных учреждениях Приморского края</t>
  </si>
  <si>
    <t>Предоставление субсидий социально ориентированным некоммерческим организациям - физкультурно-спортивным организациям на возмещение затрат, связанных с предоставлением льготных по оплате физкультурно-спортивных услуг населению Приморского края</t>
  </si>
  <si>
    <t>Предоставление субсидий на содержание спортивных объектов муниципальной собственности Приморского края, построенных в рамках Комплексного плана</t>
  </si>
  <si>
    <t>2021-2025</t>
  </si>
  <si>
    <t>Спортивно-восстановительный комплекс по ул. Серова, 3, г. Владивосток (строительство)</t>
  </si>
  <si>
    <t>Крытый тренировочный каток по адресу: Приморский край, г. Уссурийск, ул. Краснознаменная, 157 (строительство)</t>
  </si>
  <si>
    <t>Физкультурно-оздоровительный комплекс в городском округе ЗАТО Фокино (строительство)</t>
  </si>
  <si>
    <t>Физкультурно-спортивный комплекс в пгт. Славянка Хасанского муниципального района (строительство)</t>
  </si>
  <si>
    <t>Физкультурно-оздоровительный комплекс в микрорайоне "Снеговая Падь" города Владивостока 
Объект незавершенного строительства.</t>
  </si>
  <si>
    <t>Реконструкция стадиона "Авангард" г. Арсеньева</t>
  </si>
  <si>
    <t>Реконструкция спорткомплекса «Олимпиец» (пристройка 2-х спортивных залов и гостиницы  на 70 человек) г. Владивосток</t>
  </si>
  <si>
    <t>Реконструкция гребной базы «Олимпийская» в Партизанском городском округе</t>
  </si>
  <si>
    <t>Строительства физкультурно-оздоровительного комплекса  в Партизанском городском округе</t>
  </si>
  <si>
    <t>Строительства стадиона в в Партизанском городском округе</t>
  </si>
  <si>
    <t>Строительство крытого тренировочного катка в г. Арсеньеве</t>
  </si>
  <si>
    <t>Строительство крытого тренировочного катка в г. Дальнегорске</t>
  </si>
  <si>
    <t>Строительство крытого тренировочного катка в г. Находка</t>
  </si>
  <si>
    <t>Строительство скоростной канатной дороги на базе зимних видов спорта КГАУ «КСШ» в г. Арсеньев (гора Обзорная)</t>
  </si>
  <si>
    <t>Строительство физкультурно-оздоровительного комплекса с плавательным бассейном в г. Большой Камень</t>
  </si>
  <si>
    <t>Строительство футбольно- легкоатлетического стадиона в    г. Владивостоке</t>
  </si>
  <si>
    <t>Реконструкция тира муниципального бюджетного учреждения «Спортивная школа «Лотос» г.Дальнегорска</t>
  </si>
  <si>
    <t>Строительство ФОК с.Черниговка</t>
  </si>
  <si>
    <t>Реконструкция спортивного зала МБУ ДОД ДЮСШ с.Черниговка</t>
  </si>
  <si>
    <t>Строительство спортивного зала МБОУ СОШ №5 в с. Черниговка</t>
  </si>
  <si>
    <t>Строительство физкультурно - оздоровительного комплекса в селе Покровка Октябрьского района</t>
  </si>
  <si>
    <t>Строительство физкультурно-оздоровительного комплекса в г. Находка</t>
  </si>
  <si>
    <t>Завершение строительства физкультурно-оздоровительного комплекса  в Пожарском муниципальном районе</t>
  </si>
  <si>
    <t>Строительство физкультурно-оздоровительного комплекса в Артемовком городском округе в территориальном управлении "Угловое"</t>
  </si>
  <si>
    <t>Строительство физкультурно-оздоровительного комплекса в с. Хвалынское Спасского муниципального района</t>
  </si>
  <si>
    <t>2023-2025</t>
  </si>
  <si>
    <t>Строительство физкультурно-оздоровительного комплекса в с. Камень-Рыболов Ханкайского муниципального района</t>
  </si>
  <si>
    <t>Реконструкция стадиона "Урожай" в с. Камень-Рыболов Ханкайского муниципального района</t>
  </si>
  <si>
    <t>Реконструкция спортивного комплекса в п. Терней</t>
  </si>
  <si>
    <t>Строительство физкультурно-оздоровительного комплекса в с. Чугуевка Чугуевского района</t>
  </si>
  <si>
    <t>Строительство физкультурно-оздоровительного комплекса в Яковлевском муниципальном районе</t>
  </si>
  <si>
    <t>Строительство плавательного бассейна в Партизанском муниципальном районе</t>
  </si>
  <si>
    <t>Строительство физкультурно-оздоровительного комплекса в Партизанском муниципальном районе</t>
  </si>
  <si>
    <t>Строительство универсальной спортивной площадки в МКОУ СОШ с. Хмыловка Партизанского муниципального района</t>
  </si>
  <si>
    <t>Строительство крытого тренировочного катка в с. Владимиро-Александровское Партизанского муниципального района</t>
  </si>
  <si>
    <t>Завершение строительства спортивно-оздоровительного комплекса для общеобразовательных школ г. Дальнереченска</t>
  </si>
  <si>
    <t>Строительство физкультурно-оздоровительного комплекса с плавательным бассейном в п. Кировский</t>
  </si>
  <si>
    <t>Строительство физкультурно-оздоровительного комплекса с плавательным бассейном в п. Пограничный</t>
  </si>
  <si>
    <t>2020-2022</t>
  </si>
  <si>
    <t>Строительство крытого тренировочного катка в пгт Кавалерово Кавалеровского муниципального района</t>
  </si>
  <si>
    <t>Строительство пристройки к спортивному залу "Олимп" в с. Хороль Хорольского района</t>
  </si>
  <si>
    <t>Строительство Дворца игровых видов спорта о. Русский</t>
  </si>
  <si>
    <t>Строительство крытого легкоатлетического манежа о. Русский</t>
  </si>
  <si>
    <t>Строительство Дворца единоборств на о. Русский</t>
  </si>
  <si>
    <t>Реконструкция беговой дорожки озера "Юность" в г. Владивосток</t>
  </si>
  <si>
    <t>Строительство ФОК в г. Владивостоке для занятий спортивной и художественной гимнастикой</t>
  </si>
  <si>
    <t>Проведение профильных смен для подростков "группы риска" по формированию установок здорового образа жизни</t>
  </si>
  <si>
    <t>Изготовление и размещение на телеканалах Приморского края видеороликов, а также изготовление и размещение полиграфической продукции, подготовка и публикация в печатных средствах массовой информации материалов по предупреждению социально значимых заболеваний и формированию мотивации к ведению здорового образа жизни, направленных на профилактику правонарушений</t>
  </si>
  <si>
    <t>Организация и проведение краевого фестиваля подростковой уличной культуры, направленного на профилактику правонарушений</t>
  </si>
  <si>
    <t>Организация и проведение семинаров-практикумов, творческих лабораторий для специалистов культурно-досуговых учреждений по организации профилактической работы среди населения и популяризации здорового образа жизни, направленных на профилактику правонарушений</t>
  </si>
  <si>
    <t>Подготовка и выпуск методических пособий для учителей общеобразовательных организаций и родителей по формированию у детей и подростков мотивации к ведению здорового образа жизни, профилактике правонарушений</t>
  </si>
  <si>
    <t>Организация и проведение обучающих семинаров по программам профилактики наркомании для членов молодежных объединений по принципу "ровесник - ровеснику"</t>
  </si>
  <si>
    <t>Организация и проведение молодежного форума "Молодежь Приморья без наркотиков"</t>
  </si>
  <si>
    <t>Организация бесплатного проката спектакля антинаркотической, антиалкогольной направленности</t>
  </si>
  <si>
    <t>Организация и проведение краевыми учреждениями культуры шефских концертов для воспитанников Находкинской воспитательной колонии</t>
  </si>
  <si>
    <t>Подготовка и размещение в средствах массовой информации, на объектах наружной рекламы информационной продукции, изготовление полиграфической продукции по профилактике правонарушений и незаконного потребления наркотических средств и психотропных веществ</t>
  </si>
  <si>
    <t>Подготовка и выпуск методической литературы, направленной на профилактику безнадзорности несовершеннолетних и работу с семьями воспитанников краевых государственных учреждений социального обслуживания семьи и детей</t>
  </si>
  <si>
    <t>Организация и проведение краевого конкурса среди учреждений клубного типа на лучший сценарий и проведение массового мероприятия для детей по правовому информированию, направленного на профилактику правонарушений</t>
  </si>
  <si>
    <t>Организация и проведение выездных тематических концертов, передвижных выставок работ изобразительного искусства, творческих встреч с талантливыми сверстниками, деятелями искусств, направленных на профилактику правонарушений</t>
  </si>
  <si>
    <t>Проведение социологических опросов населения Приморского края для определения оценки населением уровня безопасности на улицах и в других общественных местах</t>
  </si>
  <si>
    <t>Проведение мониторинга наркоситуации на территории Приморского края</t>
  </si>
  <si>
    <t>Организация и проведение обучающих семинаров по программам профилактики наркомании для сотрудников организаций, непосредственно работающих с детьми и молодежью, в том числе: исполнение судебных актов, предусматривающих обращение взыскания на средства краевого бюджета</t>
  </si>
  <si>
    <t>Оборудование площадок, приобретение тренажерных комплексов для государственного образовательного автономного учреждения дополнительного образования детей "Детско-юношеский центр Приморского края" для профилактики наркомании</t>
  </si>
  <si>
    <t>Оказание услуг по обработке и анализу результатов социально-психологического тестирования обучающихся в общеобразовательных организациях и профессиональных образовательных организациях на предмет раннего выявления потребления наркотических средств и психотропных веществ</t>
  </si>
  <si>
    <t>Организация и проведение медицинских осмотров обучающихся в общеобразовательных организациях и профессиональных образовательных организациях, а также образовательных организациях высшего образования на предмет раннего выявления потребления наркотических средств и психотропных веществ</t>
  </si>
  <si>
    <t>Обеспечение государственного бюджетного учреждения здравоохранения "Краевой наркологический диспансер" реагентами и расходными материалами к флюоресцентно-поляризационно-иммунным анализаторам для химико-токсикологических лабораторий для определения наркотиков в организме человека</t>
  </si>
  <si>
    <t>Приобретение и оснащение государственного бюджетного учреждения здравоохранения "Краевой наркологический диспансер" лабораторным и реабилитационным оборудованием для диагностики и организации реабилитационного процесса</t>
  </si>
  <si>
    <t>Приобретение и оснащение государственных бюджетных учреждений здравоохранения наркологического профиля лабораторным и диагностическим оборудованием, компьютерной техникой</t>
  </si>
  <si>
    <t>Выплата единовременных пособий народным дружинникам и членам семей погибших (умерших) народных дружинников в связи с участием их в охране общественного порядка</t>
  </si>
  <si>
    <t>Приобретение медицинского оборудования в медицинские учрежедения Приморского края</t>
  </si>
  <si>
    <t>Департамент здравоохранения Приморского края</t>
  </si>
  <si>
    <t>Приобретение оборудования для противотуберкулезной службы Приморского края</t>
  </si>
  <si>
    <t>Капитальный ремонт учреждений здравоохранения на территории Приморского края</t>
  </si>
  <si>
    <t>Установка модулей для размещения подразделений ГБУЗ «ПК БЮРО СМЭ» на 13 территориях Приморского края</t>
  </si>
  <si>
    <t>Установка фельдшерско-акушерских пунктов (17 единиц)</t>
  </si>
  <si>
    <t>Строительство поликлиники смешанного типа на 100 посещений в смену с подстанцией скорой медицинской помощи в пос. Волчанец
Новое строительство на участке площадью 1070 тыс. кв.м. по адресу ориентира  Приморский край, пос. Волчанец, ул. Комсомольская 16</t>
  </si>
  <si>
    <t>Строительство многопрофильной диагностической поликлиники в г.Артеме</t>
  </si>
  <si>
    <t>Строительство детской поликлиники в г. Большой Камень</t>
  </si>
  <si>
    <t>Строительство детской поликлиники на 150 посещений в смену</t>
  </si>
  <si>
    <t>Строительство поликлиники смешанного типа на 100 посещений в смену с подстанцией скорой медицинской помощи в пос. Волчанец</t>
  </si>
  <si>
    <t>Строительство типовой инфекционной больницы в г. Владивостоке, Владивостокский ГО</t>
  </si>
  <si>
    <t>Строительство типового противотуберкулезного диспансера в г. Владивостоке, Владивостокский ГО</t>
  </si>
  <si>
    <t>Реконструкция КГБУЗ «Владивостокская больница № 3» и пристройка отделения паллиативной помощи</t>
  </si>
  <si>
    <t>Строительство наркологического диспансера в г. Владивостоке</t>
  </si>
  <si>
    <t>Строительство патологоанатомического бюро в г. Владивостоке</t>
  </si>
  <si>
    <t>Строительство типовой поликлиники для взрослых в г. Владивосток (Первомайский район)</t>
  </si>
  <si>
    <t>Строительство типового роддома с женской консультацией для жителей Советского района г. Владивостока</t>
  </si>
  <si>
    <t>Строительство инфекционной больницы в г. Партизанске (взамен деревянного здания КГБУЗ «Партизанская  районная больница № 1»)</t>
  </si>
  <si>
    <t>Перинатальный центр на севере Приморского края (г. Арсеньев) (создание акушерского стационара III уровня)</t>
  </si>
  <si>
    <t>Строительство больницы с поликлиникой в п. Терней</t>
  </si>
  <si>
    <t>Строительство больницы в п. Ольга</t>
  </si>
  <si>
    <t>Лечебно-диагностический корпус ГБУЗ "Приморский краевой онкологический диспансер"</t>
  </si>
  <si>
    <t>Строительство краевой психиатрической больницы на 550 коек</t>
  </si>
  <si>
    <t>Установка 2 модульных амбудаторий в пгт. Краскино и пгт. Зарубино</t>
  </si>
  <si>
    <t>Строительство центра ядерной медицины</t>
  </si>
  <si>
    <t>Строительство центра протонной медицины</t>
  </si>
  <si>
    <t>Строительство двух корпусов ГАУЗ «Краевая больница восстановительного лечения», отделение «Евгеньевское»</t>
  </si>
  <si>
    <t xml:space="preserve"> ОБРАЗОВАНИЕ</t>
  </si>
  <si>
    <t>Приобретение учебно-производственного и учебно-лабораторного оборудования для профессиональных образовательных учреждений (системы среднего профессионального образования (СПО)</t>
  </si>
  <si>
    <t>Департамент образования и науки Приморского края</t>
  </si>
  <si>
    <t>Капитальный ремонт  в части отопления и замены окон общелобразовательных учреждений Приморского края, 40 % общеобразовательных организаций требуют замены оборудования пищеблоков.</t>
  </si>
  <si>
    <t>Капитальный ремонт СОШ в приграничных территориях Приморского края</t>
  </si>
  <si>
    <t>Школа № 3 в жилом микрорайоне «Снеговая падь» на 825 мест, Владивосток</t>
  </si>
  <si>
    <t>Школа в районе «Патрокл». Мощность предположительно 1500 мест</t>
  </si>
  <si>
    <t>Школа на 1100 мест по ул. Чичерина, земельный участок № 155, в г. Уссурийске.</t>
  </si>
  <si>
    <t>Строительство школы на 825 мест в Артемовском  городском округе</t>
  </si>
  <si>
    <t>Реконструкция здания Муниципального бюджетного общеобразовательного учреждения "Средняя общеобразовательная школа № 6" г.Уссурийска  с пристройкой учебного корпуса и спортивного зала</t>
  </si>
  <si>
    <t>Строительство школы в г. Владивосток, ул Нейбута (микрорайон Зеленый угол)</t>
  </si>
  <si>
    <t>Строительство ДОУ в г. Владивосток, ул Нейбута (микрорайон Зеленый угол) на 220 мест</t>
  </si>
  <si>
    <t>Строительство Шоклы в г. Владивосток, "Снеговая падь(микрорайон Д)"</t>
  </si>
  <si>
    <t>Строительство ДОУ в г. Владивосток, "Снеговая падь(микрорайон Д)"</t>
  </si>
  <si>
    <t>Строительство школы в рамках ТОР Нефтехимический  (ВНХК)</t>
  </si>
  <si>
    <t>Строительство доу в рамках ТОР Нефтехимический  (ВНХК)</t>
  </si>
  <si>
    <t>Строительство ДОУ в г. Владивосток в районе бухты Патрокл</t>
  </si>
  <si>
    <t>Строительство Школы в .г. Владивосток в районе бухты Патрокл</t>
  </si>
  <si>
    <t>Строительство Школы в п.Рощино Красноармейский район</t>
  </si>
  <si>
    <t>Реконструкция МБОУ СОШ 7 г. Находка, ул.Шевченко,1</t>
  </si>
  <si>
    <t>Хасанский муниципальный район пгт. Приморский школа</t>
  </si>
  <si>
    <t>Объект капитального строительства Детский сад по адресу: г. Владивосток, ул. Постышева д. 7а</t>
  </si>
  <si>
    <t>Объект капитального строительства Детский сад № 5 на 240 мест в жилом комплексе В (микрорайон "Снеговая падь", г.Владивосток)</t>
  </si>
  <si>
    <t>Объект капитального строительства Детский сад по адресу: г. Владивосток  ул. Станюковича,31а</t>
  </si>
  <si>
    <t>Объект капитального строительства Детский сад в районе ул. Маковского, 157а, в г. Владивостоке</t>
  </si>
  <si>
    <t>Объект капитального строительства Детский сад по адресу: г. Владивосток, ул. Тихвинская, 3</t>
  </si>
  <si>
    <t>Строительство школы на 600 мест в городском округе Большой Камень</t>
  </si>
  <si>
    <t>ЖИЛЬЕ И ГОРОДСКАЯ СРЕДА</t>
  </si>
  <si>
    <t>Газоснабжение Уссурийского городского округа Приморского края.  I этап.  I очередь строительства (1 пусковой комплекс, 4 пусковой комплекс, 7 пусковой комплекс, 14 пусковой комплекс</t>
  </si>
  <si>
    <t>Департамент энергетики Приморского края</t>
  </si>
  <si>
    <t>Реконструкция муниципальных котельных Уссурийского городского округа (кот. 5,13,40,66,24,27)</t>
  </si>
  <si>
    <t>Газоснабжение Уссурийского городского округа Приморского края.  I этап.  I очередь строительства</t>
  </si>
  <si>
    <t>Реконструкция мазутной котельной "Аэропорт" в п. Кневичи, ул. Портовая, 41 с переводом на сжигание угля.</t>
  </si>
  <si>
    <t>Разработка ПСД и строительство угольной котельной в п. Углекаменск</t>
  </si>
  <si>
    <t>Реконструкция котельной №42 с. Летно-Хвалынское для перевода на газовое  топливо</t>
  </si>
  <si>
    <t>Газоснабжение котельной №42 в с. Летно-Хвалынское. Газопровод высокого давления (ГВД)</t>
  </si>
  <si>
    <t>Газораспределительные сети в Хвалынском сельском поселении с. Славинка 1,2 и 3 этапы строительства</t>
  </si>
  <si>
    <t>Газораспределительные сети в Краснокутском сельском поселении с. Красный Кут 1,2 этапы строительства</t>
  </si>
  <si>
    <t>Строительство газопровода до котельной  N 58</t>
  </si>
  <si>
    <t>Строительство газопровода до котельной  N 6</t>
  </si>
  <si>
    <t>Строительство 3,66 км внутрипоселковых распределительных сетей газоснабжения Уссурийского городского округа 2 пусковой комплекс</t>
  </si>
  <si>
    <t>Строительство 1,72 км внутрипоселковых распределительных сетей газоснабжения Уссурийского городского округа 3 пусковой комплекс</t>
  </si>
  <si>
    <t>Строительство 5,55 км внутрипоселковых распределительных сетей газоснабжения Уссурийского городского округа 4 пусковой комплекс</t>
  </si>
  <si>
    <t>Строительство  3,48 км внутрипоселковых распределительных сетей газоснабжения Уссурийского городского округа 5 пусковой комплекс</t>
  </si>
  <si>
    <t>Строительство 3,201 км внутрипоселковых распределительных сетей газоснабжения Уссурийского городского округа 6 пусковой комплекс</t>
  </si>
  <si>
    <t>Строительство 4,136 км внутрипоселковых распределительных сетей газоснабжения Уссурийского городского округа 8 пусковой комплекс</t>
  </si>
  <si>
    <t>Строительство 2,067 км внутрипоселковых распределительных сетей газоснабжения Уссурийского городского округа 9 пусковой комплекс</t>
  </si>
  <si>
    <t>Строительство 4,814 км внутрипоселковых распределительных сетей газоснабжения Уссурийского городского округа 10 пусковой комплекс</t>
  </si>
  <si>
    <t>Строительство  4,451 км внутрипоселковых распределительных сетей газоснабжения Уссурийского городского округа 11 пусковой комплекс</t>
  </si>
  <si>
    <t>Строительство  6,914 км внутрипоселковых распределительных сетей газоснабжения Уссурийского городского округа 12 пусковой комплекс</t>
  </si>
  <si>
    <t>Строительство  0,692 км внутрипоселковых распределительных сетей газоснабжения Уссурийского городского округа 13 пусковой комплекс</t>
  </si>
  <si>
    <t>Строительство газораспределительных сетей в Артемовском городском округе. 1 и 2 этап (с.Кневичи)</t>
  </si>
  <si>
    <t>Газоснабжение котельной «Амурская» на территории Артемовского городского округа, 2 этап</t>
  </si>
  <si>
    <t>Строительство внутрипоселковых распределительных сетей газоснабжения Уссурийского городского округа 7 пусковой комплекс</t>
  </si>
  <si>
    <t>Перевод котельной № 35 МУПВ "ВПЭС", ул. Фанзавод, 1 г. Владивостоке на газ</t>
  </si>
  <si>
    <t>Перевод на газ котельной № 24</t>
  </si>
  <si>
    <t>Строительство распределительного газопровода от ГРП "Пригород-1".  I пусковой комплекс</t>
  </si>
  <si>
    <t>Строительство распределительного газопровода от ГРП "Пригород-1".  II пусковой комплекс</t>
  </si>
  <si>
    <t>Строительство распределительного газопровода до муниципальной котельной N 79</t>
  </si>
  <si>
    <t>Строительство распределительного газопровода до муниципальных котельных N 36 и N 4</t>
  </si>
  <si>
    <t>ПС 110/6 кВ Садовая с двухцепным заходом 110 кВ</t>
  </si>
  <si>
    <t>Модернизация Владивостокской ТЭЦ-2</t>
  </si>
  <si>
    <t>Строительство ПС 220 кВ Восточный НХК трансформаторной мощностью 500 МВА (2*250 МВА) строительство двух одноцепных ВЛ 220 кВ Лазовая-Восточный НХК № 1,2 ориентировочной протяженностью 30 км каждая с расширением ПС 500 кВ Лозовая на две линейные ячейки 220 кВ</t>
  </si>
  <si>
    <t>Строительство Артемовской ТЭЦ 2</t>
  </si>
  <si>
    <t>Строительство ГТУ-ТЭЦ в г.Владивостоке пос. Змеинка</t>
  </si>
  <si>
    <t>Строительство ГТУ-ТЭЦ в г.Артеме пос. Синяя Сопка</t>
  </si>
  <si>
    <t>Строительство ПС 220 кВ "Черепаха"  с заходами ВЛ 220 кВ "Владивосток - Зеленый угол"</t>
  </si>
  <si>
    <t>ПС 220 кВ Скрытая с заходами ВЛ 220 кВ К — Лесозаводск</t>
  </si>
  <si>
    <t>Строительство ВЛ 220 кВ "Лесозаводск-Спасск-Дальневосточная"</t>
  </si>
  <si>
    <t>Реконструкция ВЛ 110 кВ «Седанка-Ипподром-Академическая-Бурная» с ПС 110 кВ Академическая</t>
  </si>
  <si>
    <t>Реконструкция ПС 35/6 кВ "Лазурная"</t>
  </si>
  <si>
    <t>Реконструкция ПС 220 кВ "Западная"</t>
  </si>
  <si>
    <t>Строительство ПС 35/0,4 кВ "Переход"  и ЛЭП 35 кВ</t>
  </si>
  <si>
    <t>Строительство ЛЭП 10 кВ и 2 ТП 10/0,4 кВ</t>
  </si>
  <si>
    <t>1. Строительство ПС 220 кВ "Причал". 
2. Строительство двух ЛЭП 220 кВ «Владивосток-Причал»</t>
  </si>
  <si>
    <t>Электроснабжение земельных участков, предоставленных многодетным семьям</t>
  </si>
  <si>
    <t>Реконструкция и развитие системы водоснабжения и канализации в г. Владивостоке</t>
  </si>
  <si>
    <t>Капитальный ремонт тепловой сети протяженностью 19665 м, адрес: Приморский край, г. Владивосток, ул. Руднева, 1, 1а, 1б, 3-11; ул. Луговая, 51, 53, 55, 56, 57а, 57б, 58-66, 68-75а, 77, 77а, 79, 81, 81а, 83, 83а, 83б, 83в, 85, 85а; ул. Сабанеева, 11, 13, 15, 19, 21, 23; ул. Сельская, 3а, 3б, 3в, 5-10, 12; ул. Котельникова, 13, 15, 17; ул. Баляева, 58, 60, 62, 64; ул. Адмирала Юмашева, 2, 4, 6, 6а, 8, 8а, 8б, 8в, 8г, 10, 10а, 11, 12, 12а, 12г, 14, 14а, 14б, 14в, 14г, 16, 16а, 16б, 16г, 16д, 18, 18а, 18б, 20, 20а, 20б, 22, 22а, 24, 24а, 26, 26а, 28, 28а, 30, 32, 34, 36, 38, 40; ул. Адмирала Кузнецова, 40а, 42, 42а, 44-50б, 52, 52а, 54, 54а, 56, 56а, 56в, 58-62, 64, 66, 66а, 68, 68а, 70, 72; ул. Ладыгина, 4, 5, 9, 9/1 (участок тепловой сети от УТ 3405 в районе ул. Баляева, 62)</t>
  </si>
  <si>
    <t>Замена   тепловой сети Лит Т от ЦТП П-31, ТНС П-06, ТНС П-12 в районе Народного проспекта, 11, 15, 17, 19, проспекта Красного Знамени, 114,116,118-120, 121, 123, 125, 127, 129, 131, 133/1-133/4,160,162,164, ул. Тобольская, 10, 12, 14, 25, 27, 29, 31, ул. Шилкинская, 4,6-8,10,11-13а,15,16,19,21 (участок от  УТ1726/05 в районе Народного пр.,17 до УТ-2В в районе Народного пр-та, 4 и от  УТ-2В в районе Народного пр-та, 4а до неподвижной опоры Н1 в районе торгового центра "Гермес")</t>
  </si>
  <si>
    <t>Капитальный ремонт тепловой сети Лит Т от ЦТП П-31, ТНС П-06, ТНС П-12 в районе Народного проспекта, 11, 15, 17, 19, проспекта Красного Знамени, 114,116,118-120, 121, 123, 125, 127, 129, 131, 133/1-133/4,160,162,164, ул. Тобольская, 10, 12, 14, 25, 27, 29, 31, ул. Шилкинская, 4,6-8,10,11-13а,15,16,19,21 (участок от УТ4В в районе т/ц "Гермес" до УТ-6В в сторону  пр-та Красного Знамени, 114)</t>
  </si>
  <si>
    <t>Капитальный ремонт тепловой сети, назначение: иное соотружение, протяженность 19297 м., адрес (местонахождение) объекта: Приморский край, г. Владвиовсток, в районе 3-я Строительная; Беляева; Борисенко; Добровольского; Космонавтов; Монтажная; Сахалинская; Пацаева (участок тепловой сети от УТВ30-2/7 до УТВ30-10/2 в районе ул. Сахалинская, 29-34)</t>
  </si>
  <si>
    <t>Капитальный ремонт тепловой сети  Приморский край, г. Владивосток, в районе ул. Руднева, 1, 1а, 1б, 3-11; ул. Луговая, 51,53,55,56,57а,57б,58-66,68-75а,77,77а,79,81,81а,83,83а,83б,83в,85,85а; ул. Сабанеева, 11, 13, 15, 19, 21, 23; ул. Сельская, 3а, 3б, 3в, 5-10, 12; ул. Котельникова,13, 15, 17; ул. Баляева,58, 60, 62, 64; ул. Адмирала Юмашева, 2, 4, 6, 6а, 8, 8а, 8б, 8в, 8г, 10, 10а, 11, 12, 12а, 12г, 14, 14а, 14б, 14в, 14г, 16, 16а, 16б, 16г, 16д, 18, 18а, 18б, 20, 20а ,20б, 22, 22а, 24, 24а, 26, 26а, 28, 28а, 30, 32, 34, 36, 38, 40; ул. Адмирала Кузнецова, 40а, 42, 42а, 44-50б, 52, 52а, 54, 54а, 56, 56а, 56в, 58-62, 64, 66, 66а ,68, 68а, 70, 72; ул. Ладыгина, 4, 5, 9, 9/1 (участок тепловой сети от УТ-3405-2-04 (в районе ул. Луговая, 54) через техподполье жилого дома по ул. Луговая, 66 (1 участок) и от точки врезки в техподполье жилого дома ул.Сабанеева, 13 до тепловогоузла жилого дома по ул. Луговая, 74 (2 участок)</t>
  </si>
  <si>
    <t>Капитальный ремонт объекта: сооружение – производственно-технологический комплекс центрального теплового пункта В-04  в районе ул. Вязовая, 1 с заменой деаэратора ДСА-50 (лит Д) объемом 15 куб. м с монтажем строительных конструкций через кровлю здания теплового пункта</t>
  </si>
  <si>
    <t>Капитальный ремонт: сооружение-комплекс центрального теплового пункта В-42 в районе ул. Гризодубовой, 47  с заменой БАГВ  № 2 на объемом 400,0 куб. м - 2 шт.</t>
  </si>
  <si>
    <t>Капитальный ремонт: сооружение-комплекс центрального теплового пункта ЦТП-В11 ул. 50 лет ВЛКСМ, 19  с заменой БАГВ  № 2 объемом 400,0 куб. м - 2 шт.</t>
  </si>
  <si>
    <t>Капитальный ремонт тепловых сетей  с заменой трубопроводов в городском округе ЗАТО г. Фокино</t>
  </si>
  <si>
    <t>Капитальный ремонт тепловых сетей  с заменой трубопроводов в Дальнегорском городском округе</t>
  </si>
  <si>
    <t>Ремонт тепловых сетей с заменой трубопроводов в Дальнереченском городском округе</t>
  </si>
  <si>
    <t>Ремонт тепловых сетей с заменой трубопроводов в Лесозаводском городском округе</t>
  </si>
  <si>
    <t>Ремонт тепловых сетей с заменой трубопроводов в Находкинском городском округе</t>
  </si>
  <si>
    <t>Ремонт тепловых сетей с заменой трубопроводов в Партизанском городском округе</t>
  </si>
  <si>
    <t>Ремонт тепловых сетей с заменой трубопроводов в пгт. Славянка Хасанского муниципального района</t>
  </si>
  <si>
    <t>Ремонт тепловых сетей с заменой трубопроводов в городском округе Спасск-Дальний</t>
  </si>
  <si>
    <t>Разработка ПСД и строительство угольной котельной в п. Углекаменск с переключением тепловых нагрузок угольных котельных 2/14, 2/27 и котельной 2/16 с. Казанка, ул. Советская, 1С</t>
  </si>
  <si>
    <t>ЭКОЛОГИЯ</t>
  </si>
  <si>
    <t>Находкинский водозабор подземных вод в районе с. Екатериновка (реконструкция)</t>
  </si>
  <si>
    <t>Департамент по жилищно-коммунальному хозяйству и топливным ресурсам Приморского края</t>
  </si>
  <si>
    <t>Водоводы и сооружения от сетей Находкинского водозабора до площадки ВНХК</t>
  </si>
  <si>
    <t>Реконструкция центрального водовода с. Хороль Хорольского района Приморского края</t>
  </si>
  <si>
    <t>Строительствообъекта " Водоснабжение с. Черниговка Приморского края из скважинного водозабора"</t>
  </si>
  <si>
    <t>Реконструкция водопроводных очистных сооружений на водохранилище реки Дачная</t>
  </si>
  <si>
    <t>Строительство второй очереди водовода (с.Камень-Рыболов-с.Астраханка). Строительсов очистных сооружений с.Камень-Рыболов</t>
  </si>
  <si>
    <t>Строительство канализационных очистных сооружений мощностью 3000 куб.м./сутки в с.Камень-Рыболов Ханкайского района приморского края</t>
  </si>
  <si>
    <t>Строительство канализационных очистных сооружений в с. Михайловка</t>
  </si>
  <si>
    <t>Строительство и реконструкция системы водоснабжения пгт. Пограничный</t>
  </si>
  <si>
    <t>Строительство очистных сооружений в с. Яковлевка</t>
  </si>
  <si>
    <t>Ремонт сетей водоснабжения с заменой трубопроводов в городском округе Спасск-Дальний</t>
  </si>
  <si>
    <t>Ремонт сетей водоснабжения с заменой трубопроводов в Новошахтинском городском поселении Михайловского муниципального района</t>
  </si>
  <si>
    <t>Ремонт сетей водоснабжения с заменой трубопроводов в Дальнегорском городском округе</t>
  </si>
  <si>
    <t>Ремонт сетей водоснабжения с заменой трубопроводов в городском округе ЗАТО г. Фокино</t>
  </si>
  <si>
    <t>Капитальный ремонт и очистка водохранилища "Нежданкинское" Дальнегорского городского округа</t>
  </si>
  <si>
    <t>Капитальный ремонт и очистка водохранилища  "Вишневка" городского округа Спасск-Дальний</t>
  </si>
  <si>
    <t>Капитальный ремонт водозабора "Графский" (скважины № 1561, 1688, 6435) г. Дальнереченск</t>
  </si>
  <si>
    <t>Ремонтно-восстановительные работы конструкции шахтного водосброса (воронка Артемовского гидроузла)</t>
  </si>
  <si>
    <t>Комплекс по переработке и утилизации твердых бытовых отходов в г.Владивостоке в районе б.Десантная (ул.Холмистая,1), 2-ой этап строительства</t>
  </si>
  <si>
    <t>Реконструкция полигона твердых коммунальных отходов с созданием производств по обработке и утилизации твердых коммунальных отходов г. Большой Камень</t>
  </si>
  <si>
    <t>Регулирование русла реки Шкотовка (спрямление, расчистка, дноуглубление) для защиты сел Центральное и Новороссия, Шкотовского муниципального района от наводнений</t>
  </si>
  <si>
    <t>Расчистка и дноуглубление рек Богатая и Пионерская для защиты от наводнений территории Владивостокского городского округа</t>
  </si>
  <si>
    <t>Расчистка и дноуглубление русел рек Волчанка, Каменка и ручья Ливадийского для защиты Находкинского городского округа</t>
  </si>
  <si>
    <t>2024-2025</t>
  </si>
  <si>
    <t>Расчистка, спрямление и дноуглубление русел рек Кулешовка и Спасовка в г. Спасск – Дальний Приморского края для защиты его от наводнений</t>
  </si>
  <si>
    <t>Расчистка и дноуглубление рек Белая, Мельники, Тигровая, Постышевка, ручьев Малый, Поселковый и Орлиный для защиты от наводнений территории Партизанского городского округа Приморского края</t>
  </si>
  <si>
    <t>Защита от наводнений в селе Новомихайловка Чугуевского муниципального района Приморского края</t>
  </si>
  <si>
    <t>Защита от наводнений сел Рощино и Вострецово Красноармейского района Приморского  края</t>
  </si>
  <si>
    <t>Защита от наводнений Лесозаводского городского округа Приморского края</t>
  </si>
  <si>
    <t>Строительство сооружения инженерной защиты на реке Павловка в с. Шумный Чугуевского муниципального района</t>
  </si>
  <si>
    <t>Строительство защитных сооружений на реке Рудная в г. Дальнегорске</t>
  </si>
  <si>
    <t>Строительство дамбы на р. Падь Устюговка в Тернейском муниципальном районе</t>
  </si>
  <si>
    <t>Защита от наводнений села Милоградово Ольгинского муниципального района</t>
  </si>
  <si>
    <t>Реконструкция объекта "Сооружение - противопаводковое водохранилище на р. Казачка"</t>
  </si>
  <si>
    <t>Завершение строительства коллектора К-5 с реконструкцией коллектора К-3 и строительством дамбы от ул. Комсомольская до ул. Кустовиновская в г. Спасск-Дальний, в том числе разработка ПСД</t>
  </si>
  <si>
    <t>Реконструкция противопаводковых  ГТС Вишневского водохранилища в г. Спасск-Дальний, в том числе разработка ПСД</t>
  </si>
  <si>
    <t>Капитальный ремонт траншейного водосброса Дачинского водохранилища, г. Арсеньев, в том числе разработка ПСД</t>
  </si>
  <si>
    <t>Реконструкция  руслорегулирующей дамбы с. Уборка Чугуевского муниципального района, в том числе разработка ПСД</t>
  </si>
  <si>
    <t>Технопарк по утилизации (переработке) и обезвреживанию промышленных отходов, ТОСЭР "Надеждинская", Надеждинский муниципальный район Приморский край</t>
  </si>
  <si>
    <t>Индустриальный парк в сфере переработки отходов, п. Тавричанка, Надеждинский МР, Приморский край.</t>
  </si>
  <si>
    <t>Строительство комплекса ТКО в Надеждинском муниципальном районе, в том числе разработка ПСД</t>
  </si>
  <si>
    <t>Строительство комплекса ТКО в Ольгинском муниципальном районе, в том числе разработка ПСД</t>
  </si>
  <si>
    <t>Строительство комплекса ТКО в Чугуевском муниципальном районе, в том числе разработка ПСД</t>
  </si>
  <si>
    <t>Строительство комплекса ТКО в Красноармейском муниципальном районе, в том числе разработка ПСД</t>
  </si>
  <si>
    <t>Строительство комплекса ТКО в Пожарском муниципальном районе, в том числе разработка ПСД</t>
  </si>
  <si>
    <t>Строительство комплекса ТКО в Дальнереченском муниципальном районе, в том числе разработка ПСД</t>
  </si>
  <si>
    <t>Строительство комплекса ТКО в Хорольском муниципальном районе, в том числе разработка ПСД</t>
  </si>
  <si>
    <t>Строительство комплекса ТКО в Дальнегорском городском округе, в том числе разработка ПСД</t>
  </si>
  <si>
    <t>Строительство комплекса по обезвреживанию отходов на о.Рейнеке, Приморский край, в том числе разработка ПСД</t>
  </si>
  <si>
    <t>Строительство комплекса по обезвреживанию отходов на полуострове Песчаный, Приморский край, в том числе разработка ПСД</t>
  </si>
  <si>
    <t>Строительство комплекса по обезвреживанию отходов на о.Попова, Приморский край</t>
  </si>
  <si>
    <t>Строительство второй очереди комплекса по переработке и утилизации твердых бытовых отходов в городе Владивостоке (в районе ручья Безымянного)</t>
  </si>
  <si>
    <t>Расчистка, спрямление, дноуглубление русел рек Шкуротянка, Синеловка, Струговка, Славянка, Раздольная для защиты   от наводнений территории Октябрьского муниципального района, в том числе разработка ПСД</t>
  </si>
  <si>
    <t>Расчистка, спрямление, дноуглубление русла реки Уссури и проток для защиты   от наводнений территории г. Лесозаводск Лесозаводского  городского округа, в том числе разработка ПСД</t>
  </si>
  <si>
    <t>Расчистка, спрямление, дноуглубление рек и ручьев на территории Уссурийского городского округа, в том числе разработка ПСД</t>
  </si>
  <si>
    <t>Расчистка, спрямление, дноуглубление русла ручья Орлиный для защиты от наводнений территории Партизанского городского округа, в том числе разработка ПСД</t>
  </si>
  <si>
    <t>Расчистка, спрямление, дноуглубление русла рек Шкотовка, Стеклянуха, Артемовка, Лобовка, Суходол, Смоляниновка, Лобога для защиты от наводнений территории Шкотовского муниципального района, в том числе разработка ПСД</t>
  </si>
  <si>
    <t>Расчистка, спрямление, дноуглубление русел рек и ручев  для защиты от наводнений территории Яковлевского муниципального района Приморского края, в том числе разработка ПСД</t>
  </si>
  <si>
    <t>Расчистка, спрямление, дноуглубление русел рек Безымянная, Криничная для защиты от наводнений села Хороль, села Поповка Хорольского муниципального района Приморского края, в том числе разработка ПСД</t>
  </si>
  <si>
    <t>Расчистка, спрямление, дноуглубление русла реки Спасовка для защиты от наводнений с. Новосельское Спасского муниципального района Приморского края, в том числе разработка ПСД</t>
  </si>
  <si>
    <t>Расчистка, спрямление, дноуглубление русел рек Ратная, Ольга и Падь Прямая для защиты от наводнений территории Партизанского  муниципального района Приморского края, в том числе разработка ПСД</t>
  </si>
  <si>
    <t>Расчистка, спрямление, дноуглубление русел рек Маргаритовка, Авакумовка для защиты от наводнений территории Ольгинского муниципального района Приморского края</t>
  </si>
  <si>
    <t>Расчистка, спрямление, дноуглубление русел рек Монастырка, Илистая и Черниговка для защиты от наводнений территории Черниговского муниципального района Приморского края, в том числе разработка ПСД</t>
  </si>
  <si>
    <t>Расчистка, спрямление, дноуглубление русла реки Павловка и реки Шумная  для защиты от наводнений с. Павловка, с. Антоновка, п. Шумный Чугуевского муниципального района Приморского края, в том числе разработка ПСД</t>
  </si>
  <si>
    <t>Расчистка, спрямление, дноуглубление русел рек Каменка, Черная, Валентиновка, Свободенка, Чистоводненская для защиты от наводнений территории Лазовского муниципального района Приморского края, в том числе разработка ПСД</t>
  </si>
  <si>
    <t>Расчистка, спрямление, дноуглубление русел рек Зеркальная, Высокогорская, Хрустальная, Партизанка для защиты от наводнений территорий пгт. Горнореченский, пгт Хрустальный, п. Рудный Кавалеровского муниципального района Приморского края, в том числе разработка ПСД</t>
  </si>
  <si>
    <t>Расчистка, спрямление, дноуглубление русел рек Арсеньевка и Муравейка для защиты от наводнений территории Анучинского муниципального района Приморского края, в том числе разработка ПСД</t>
  </si>
  <si>
    <t>Расчистка, спрямление, дноуглубление русел рек Сахарная и Петровкадля защиты от наводнений территории городского округа Большой Камень Приморского края, в том числе разработка ПСД</t>
  </si>
  <si>
    <t>Расчистка, спрямление, дноуглубление русел реки Рудная, реки Черемуховая и ключей на территории Дальнегорского городского округа  Приморского края, в том числе разработка ПСД</t>
  </si>
  <si>
    <t>Расчистка, спрямление, дноуглубление русел рек Озерные  ключи, Саперка, Грязнуха, Орловка, Пушкаревка, Артемовка и ручья Гнилой для защиты от наводнений Артемовского городского округа  Приморского края, в том числе разработка ПСД</t>
  </si>
  <si>
    <t>Расчистка, спрямление, дноуглубление русла реки Дачная для защиты от наводнений Арсеньевского городского округа  Приморского края, в том числе разработка ПСД</t>
  </si>
  <si>
    <t>Расчистка, спрямление, дноуглубление русла рек Филипповка, Амба и Кедровка для защиты от наводнений с. Филипповка и с. Занодворовка Хасанского муниципального района   Приморского края, в том числе разработка ПСД</t>
  </si>
  <si>
    <t>Расчистка, спрямление, дноуглубление русла реки Раздольная для защиты от наводнений с. Борисовка Уссурийского городского округа  Приморского края, в том числе разработка ПСД</t>
  </si>
  <si>
    <t>Расчистка, спрямление, дноуглубление русла рек Бакарасьевка и Михайловка для защиты от наводнений с. Михайловка Михайловского муниципального района  Приморского края, в том числе разработка ПСД</t>
  </si>
  <si>
    <t>Расчистка, спрямление, дноуглубление русла реки Комаровка в с. Кондратьевка, с. Дубовый ключ, с. Долины Уссурийского городского округа Приморского края , в том числе разработка ПСД</t>
  </si>
  <si>
    <t>Расчистка, спрямление, дноуглубление русла реки Большая Уссурка для защиты от наводнений с.Рощино, с. Вострецово, с. Вербовка, с. Лукьяновка, с. Дерсу Красноармейского муниципального района Приморского края  в том числе разработка ПСД</t>
  </si>
  <si>
    <t>Расчистка, спрямление и дноуглубление русла реки Водопадная для защиты от наводнений поселка Николаевка Партизанского городского округа Приморского края, в том числе разработка ПСД</t>
  </si>
  <si>
    <t>Расчистка, спрямление и крепление русла реки Зеркальная, реки Кавалеровка  и ручьев на территории   пгт. Кавалерово Кавалеровского района Приморского края, в том числе разработка ПСД</t>
  </si>
  <si>
    <t>Расчистка и дноуглубление русла реки Белая в г. Дальнереченск  Приморского края для защиты его от наводнений, в том числе разработка ПСД</t>
  </si>
  <si>
    <t>Расчистка, спрямление и крепление русла реки Барабашевки в с. Барабаш Приморского края для защиты его от наводнений, в том числе разработка ПСД</t>
  </si>
  <si>
    <t>Капитальный ремонт противопаводкового гидротехнического сооружения Пушкаревский гидроузел в Артемовском городском округе, в том числе разработка ПСД</t>
  </si>
  <si>
    <t>Капитальный ремонт шлюза-регулятора №3 дамбы ограждающей ДО-1 в г. Дальнереченске  Дальнереченского городского округа, в том числе разработка ПСД</t>
  </si>
  <si>
    <t>Капитальный ремонт ограждающей дамбы ДО-4 в г. Дальнереченске  Дальнереченского городского округа, в том числе разработка ПСД</t>
  </si>
  <si>
    <t>Капитальный ремонт противопаводковой дабы №2 с. Чугуевка Чугуевского муниципального района, в том числе разработка ПСДРасчистка, спрямление и крепление русла реки Барабашевки в с. Барабаш Приморского края для защиты его от наводнений, в том числе разработка ПСД</t>
  </si>
  <si>
    <t>Строительство объекта – гидротехническое сооружение «Инженерная защита от затопления города Уссурийска паводковыми водами рек Раковка и Комаровка"</t>
  </si>
  <si>
    <t>Строительтство объекта «Дамба «Солдатское озеро» г. Уссурийск</t>
  </si>
  <si>
    <t>Реконструкция объекта – «Сооружение Кугуковское водохранилище на р.Кугуковка» г. Уссурийск</t>
  </si>
  <si>
    <t>Реконструкцияо объекта – Гидротехническое сооружение «Инженерная защита от затопления микрорайона «Семь ветров» в районе ул.Раздольная в г.Уссурийске"</t>
  </si>
  <si>
    <t>БЕЗОПАСНЫЕ И КАЧЕСТВЕННЫЕ АВТОМОБИЛЬНЫЕ ДОРОГИ</t>
  </si>
  <si>
    <t>Строительство мостового перехода через р. Литовка на км 127 автомобильной дороги Артем - Находка - порт Восточный в Приморском крае</t>
  </si>
  <si>
    <t>Департамент транспорта и дорожного хозяйства Приморского края</t>
  </si>
  <si>
    <t>Строительство мостового перехода через р. Крыловка на км 24 автомобильной дороги Кировский-Николо-Михайловка-Яковлевка в Приморском крае</t>
  </si>
  <si>
    <t>Строительство мостового перехода через р.  Кроуновка на км 2+262 автомобильной дороги Доброполье – Николо-Львовское – Корсаковка – Кроуновка в Приморском крае</t>
  </si>
  <si>
    <t>Реконструкция автомобильной дороги Уссурийск - Пограничный - Госграница на участке км 13 - км 20 в Приморском крае</t>
  </si>
  <si>
    <t>Строительство автомобильных дорог от дорог регионального значения до границ земельных участков ООО "РусАгро-Приморье" (1,1 км, 1,0 км, 1,05 км, 1,1 км, 0,9 км)
ТОР "Михайловский"</t>
  </si>
  <si>
    <t>Строительство автомобильных дорог вдоль границ земельных участков ООО "РусАгро-Приморье" (0,9 км, 2,1 км, 1,6 км)
ТОР "Михайловский"</t>
  </si>
  <si>
    <t>Строительство автомобильной дороги Владивосток - Находка - порт Восточный на участке км 18+500 - км 40+800 в Приморском крае
для развития МТК «Приморье-1»</t>
  </si>
  <si>
    <t>Комплекс нефтеперерабатывающих и нефтехимических производств ЗАО "Восточная нефтехимическая компания". Первый этап строительства. Строительство автомобильной дороги Подъезд к 
г. Находка  от автомобильной дороги  Артем - Находка - порт Восточный в Приморском крае</t>
  </si>
  <si>
    <t>Строительство моста через р. Тихая на км 4+680 дороги Чернышевка - Новопокровка в Приморском крае</t>
  </si>
  <si>
    <t>Строительство мостового перехода на км 2+060 автомобильной дороги Хабаровск-Владивосток-Губерово в Приморском крае</t>
  </si>
  <si>
    <t>Реконструкция автомобильной дороги Осиновка-Рудная Пристань на км 341-км 349 в Приморском крае</t>
  </si>
  <si>
    <t>Строительство моста на км 24+194 дороги Уссурийск – Раковка - Осиновка</t>
  </si>
  <si>
    <t>Строительство автомобильной дороги Владивосток – Находка – порт  Восточный на участке км 43+474 – км 146+197 в Приморском крае</t>
  </si>
  <si>
    <t>Строительство  автомобильной дороги от автомобильной дороги федерального значения Хабаровск -Владивосток до автомобильной дороги Владивосток -Находка - порт Восточный в  Приморском крае  1 этап</t>
  </si>
  <si>
    <t>Реконструкция  автомобильной дороги Уссурийск - Пограничный - Госграница на участке км 72 - км 96 в Приморском крае</t>
  </si>
  <si>
    <t>Реконструкция  автомобильной дороги Уссурийск - Пограничный - Госграница на участке км 96 - км 112 в Приморском крае</t>
  </si>
  <si>
    <t>2022-2025</t>
  </si>
  <si>
    <t>Реконструкция мостового перехода через р. Артемовка на км 27+930 автомобильной дороги Артем-Находка-порт Восточный в Приморском крае</t>
  </si>
  <si>
    <t>Реконструкция мостового перехода через р. Партизанская на км 11+ 576 автомобильной дороги Находка-Лазо-Ольга-Кавалерово в Приморском крае</t>
  </si>
  <si>
    <t>Реконструкция мостового перехода через р. Арзамазовка на км 317+420 автомобильной дороги Находка-Лазо-Ольга-Кавалерово в Приморском крае</t>
  </si>
  <si>
    <t>Реконструкция мостового перехода через р. Зеркальная на км 401+140 автомобильной дороги Находка-Лазо-Ольга-Кавалерово в Приморском крае</t>
  </si>
  <si>
    <t>Реконструкция мостового перехода на км 49+224 автомобильной дороги Артем-Находка-порт Восточный в Приморском крае</t>
  </si>
  <si>
    <t>Реконструкция
автомобильной дороги
Раздольное - Хасан -
Зарубино</t>
  </si>
  <si>
    <t>Реконструкция
автомобильной дороги
Раздольное - Хасан на
участке км 140 - км 162</t>
  </si>
  <si>
    <t>2023-2026</t>
  </si>
  <si>
    <t>Строительство обхода с.
Краскино</t>
  </si>
  <si>
    <t>2024-2027</t>
  </si>
  <si>
    <t>Реконструкция
автомобильной дороги
Краскино - Госграница</t>
  </si>
  <si>
    <t>2025-2028</t>
  </si>
  <si>
    <t>Строительство дальнего
северного обхода г.
Уссурийска, Михайловка –
автомобильная дорога
Уссурийск-Пограничный –
Госграница</t>
  </si>
  <si>
    <t>Реконструкция
автомобильной дороги
Подъезд к с. Покровка от
Уссурийск - Пограничный</t>
  </si>
  <si>
    <t>2022-2026</t>
  </si>
  <si>
    <t>Реконструкция
автомобильной дороги
Галенки - Новогеоргиевка -
Полтавка - Застава на
участке км 35 – км 49+950</t>
  </si>
  <si>
    <t>Реконструкция
автомобильной дороги
Покровка - Новогеоргиевка</t>
  </si>
  <si>
    <t>Приобретение и установка комплексов видеонаблю-дения (видеокамер, теле-коммуникационного и другого оборудования) в городе Владивостоке и комплексов видеофикса-ции нарушений Правил дорожного движения Рос-сийской Федерации, в том числе: исполнение судеб-ных актов, предусматри-вающих обращение взыс-кания на средства краевого бюджета</t>
  </si>
  <si>
    <t>Техническое обслуживание системы видеонаблюдения и автоматической фикса-ции нарушений Правил дорожного движения Российской Федерации, а так-же оборудования центра обработки данных (вклю-чая аренду каналов связи и оплату электроэнергии)</t>
  </si>
  <si>
    <t>Изготовление и размещение на телеканалах Приморского края роликов социальной рекламы, направленных на преду-преждение дорожно-транспортных происше-ствий</t>
  </si>
  <si>
    <t>Изготовление и размеще-ние на радиоканалах Приморского края аудиороликов, направленных на предупреждение дорожно-транспортных происше-ствий</t>
  </si>
  <si>
    <t>Изготовление и размещение на телеканалах Приморского края тематических передач, направлен-ных на предупреждение дорожно-транспортных происшествий</t>
  </si>
  <si>
    <t>Изготовление и размещение на объектах наружной рекламы информационных материалов, направленных на предупреждение дорожно-транспортных происшествий</t>
  </si>
  <si>
    <t>Изготовление полиграфической продукции, направленной на предупреждение дорожно-транспортных происшествий</t>
  </si>
  <si>
    <t>Обеспечение краевого государственного бюджетного профессионального образовательного учр-ждения «Колледж машиностроения и транспорта» пограммами, учебно-методическими материалами, печатными и электронными пособиями по обучению водителей с ограниченными двигательными способностями</t>
  </si>
  <si>
    <t>Обеспечение краевого государственного бюджетного профессионального образовательного учреждения «Колледж машиностроения и транспорта» специальным оборудованием (тренажеры, компьютерные программы и др.) для обучения водителей с ограниченными двигательными способностями</t>
  </si>
  <si>
    <t>Обеспечение краевых образовательных организаций специальным оборудованием (тренажеры, компь-ютерные программы и др.), учебно-методическими материалами для подготовки во-дителей</t>
  </si>
  <si>
    <t>Создание на базе краевых профессиональных образовательных организаций автодромов для обучения вождению</t>
  </si>
  <si>
    <t>Обеспечение краевого государственного образовательного автономного учреждения дополнитель-ного образования детей «Детско-юношеский центр Приморского края» на изготовление и распространение световозвращающих приспособлений в среде дошкольников и учащихся младших клас-сов</t>
  </si>
  <si>
    <t>Обеспечение краевого государственного образовательного автономного учреждения дополнительного образования детей «Детско-юношеский центр Приморского края» на организацию и проведение краевой профильной смены по безопасности дорожного движения</t>
  </si>
  <si>
    <t>Обеспечение краевого государственного образовательного автономного учреждения дополнительного образования детей «Детско-юношеский центр Приморского края» на подготовку и направление команд детей Приморского края и руководителей команд на ежегодные Всероссийские соревнования «Безопасное колесо» (оплата проезда к месту проведения и обратно, приобретение формы деле-гации), а также иные массовые мероприятия с детьми Приморского края (межгосударственные слеты, всероссийские конкурсы, фестивали с несовершеннолетними участниками дорожного движения)</t>
  </si>
  <si>
    <t>Организация на базе краевого государственного казенного учреждения здравоохранения «Территориальный центр медицины катастроф» обучения оказанию первой помощи пострадавшим в дорожно-транспортных происше-ствиях</t>
  </si>
  <si>
    <t>Обеспечение краевых образовательных организаций программами, учебно-методическими материалами, печатными и электронными учебными и научными пособиями по обучению несовершеннолетних безопасному поведению на улицах и дорогах</t>
  </si>
  <si>
    <t>ПРОИЗВОДИТЕЛЬНОСТЬ ТРУДА И ПОДДЕРЖКА ЗАНЯТОСТИ</t>
  </si>
  <si>
    <t>2018-2020 годы</t>
  </si>
  <si>
    <t>Департамент труда и социального развития Приморского края</t>
  </si>
  <si>
    <t xml:space="preserve">Предоставление дополнительных гарантий участникам Государственной программы по оказанию содействия добровольному переселению в Российскую Федерацию соотечественников, проживающих за рубежом
</t>
  </si>
  <si>
    <t>Профессиональное обучение и дополнительное профессиональное образование женщин в период отпуска по уходу за ребенком до достижения им возраста трех лет</t>
  </si>
  <si>
    <t>ЦИФРОВАЯ ЭКОНОМИКА</t>
  </si>
  <si>
    <t>Организация подключения краевых, федеральных, ведомственных и коммерческих медицинских организаций Приморского края к сети Интернет с использованием волоконно-оптических выделенных линий связи в том числе в целях внедрения практики консультирования населения специалистами ведущих федеральных и региональных медицинских организаций с использованием возможностей телемедицинских технологий.</t>
  </si>
  <si>
    <t>Организация для школ Приморского края, являющихся государственными и муниципальными учреждениями образования, выделенного канала связи для доступа к информационным системам в сфере образования</t>
  </si>
  <si>
    <t>Создание регионального центра обработки данных для размещения Государственных информационных систем и ресурсов</t>
  </si>
  <si>
    <t>Обеспечение миграции ГИС на ресурсы регионального ЦОД</t>
  </si>
  <si>
    <t>Обеспечение перехода органов власти, подведомственных организаций и критически важных предприятий региона на использование отечественных средств защиты информации при передаче, обработке и хранении данных, гарантирующей защиту интересов личности, бизнеса и государства.</t>
  </si>
  <si>
    <t>Обеспечение перехода на использование отечественного системного и офисного программного обеспечения в органах государственной и муниципальной власти</t>
  </si>
  <si>
    <t>Обеспечение перехода на использование отечественного инфраструктурного программного обеспечения для обеспечения (серверное ПО, виртуализация, мониторинг и т.п.)</t>
  </si>
  <si>
    <t>Обеспечение перехода на использование отечественного ведомственных информационных систем и их компонентов</t>
  </si>
  <si>
    <t>Обеспечение централизации ИТ – инфраструктуры ОИВ / ОМСУ / государственных и муниципальных учреждений Приморского края (единый ЦОД, каналы передачи данных, облачные ИТ-сервисы и информационные системы, единая защищенная сеть)</t>
  </si>
  <si>
    <t>Обеспечение интеграции региональных АИС между собой и с федеральными ИТ платформами в целях максимального устранения дублирования ввода данных</t>
  </si>
  <si>
    <t>Формирование нормативно-правовой базы, обеспечивающей применение ИКТ технологий для цифровой экономики с учетом специфики развития Приморского края (СПВ, ТОР)</t>
  </si>
  <si>
    <t>Реализация административная реформы в части оптимизации предоставления услуг и реализации функций, типизация муниципальных услуг. Приведение процедур к минимуму понятных и прозрачных действий.</t>
  </si>
  <si>
    <t>Обеспечение предоставления в электронной форме государственных и муниципальных услуг и создание электронных сервисов, получателями которых являются субъекты предпринимательства, включая индивидуальных предпринимателей</t>
  </si>
  <si>
    <t>Обеспечение перехода органов власти Приморского края регионального и муниципального уровня на использование региональной системы электронного документооборота РСМЭД.</t>
  </si>
  <si>
    <t>Обеспечения перехода органов власти Приморского края регионального и муниципального уровня наработу в единой сети обращений граждан (ССТУ)</t>
  </si>
  <si>
    <t>Содействие в разработке программ повышения квалификации по цифровой экономике для служащих государственных и муниципальных органов управления.</t>
  </si>
  <si>
    <t>Содействие в разработке стандарта компетенций по цифровой экономике и включение их в систему аттестации государственных и муниципальных служащих</t>
  </si>
  <si>
    <t>Развитие технопарка на о. Русский, как института отбора и развития и сопровождения перспективных проектов в области цифровой экономики.</t>
  </si>
  <si>
    <t>Создание и развитие ИКТ кластера Приморского края для оптимизации операционных издержек предприятий отрасли и снижения налоговой нагрузки, привлечения передовых компаний, занимающихся бизнесом в области Цифровой экономики.</t>
  </si>
  <si>
    <t>Создание инвестиционно-венчурного фонда Приморского края, ориентированного на поддержку перспективных проектов в области Цифровой экономики.</t>
  </si>
  <si>
    <t>Обеспечение качественных современных информационно-телекоммуникационных технологий в отдаленных районах Приморского края</t>
  </si>
  <si>
    <t>Организация для всех школ (100% общеобразовательных учебных учреждений Приморского края), являющихся государственными и муниципальными учреждениями образования, выделенного канала доступа к центру обработки данных краевых образовательных ресурсов;</t>
  </si>
  <si>
    <t>Обеспечение подключения образовательных организаций к сети Интернет с фильтрацией контента</t>
  </si>
  <si>
    <t xml:space="preserve"> КУЛЬТУРА</t>
  </si>
  <si>
    <t>Проведение Международного  кинофестиваля стран Азиатско- Тихоокеанского региона "Меридианы Тихого"</t>
  </si>
  <si>
    <t>Департамент культуры Приморского края</t>
  </si>
  <si>
    <t>Предоставление субсидий бюджетам муниципальных образований Приморского края на строительство  объектов культурно-досугового типа</t>
  </si>
  <si>
    <t>2020-2025</t>
  </si>
  <si>
    <t>Комплектование книжных фондов муниципальных общедоступных библиотек и государственных центральных библиотек субъектов Российской Федерации</t>
  </si>
  <si>
    <t>Предоставление субсидий  муниципальным образованиям Приморского края на приобретение светотехнического, звукоусиливающего и иного специализированного  оборудования для муниципальных учреждений культуры</t>
  </si>
  <si>
    <t>Обеспечение развития и укрепления материально- технической базы домов культуры в населенных пунктах с числом жителей до 50 тысяч человек</t>
  </si>
  <si>
    <t>Оснащение музыкальными инструментами детских школ искусств Приморского края</t>
  </si>
  <si>
    <t>Государственная поддержка лучших сельских учреждений культуры</t>
  </si>
  <si>
    <t>Поддержка творческой деятельности и техническое оснащение детских и кукольных театров</t>
  </si>
  <si>
    <t>Осуществление поддержки творческой деятельности и укрепление материально-технической базы муниципальных театров в населенных пунктах с численностью населения до 300 тыс. человек</t>
  </si>
  <si>
    <t>Государственная поддержка лучших работников сельских учреждений культуры</t>
  </si>
  <si>
    <t>Подключение муниципальных общедоступных библиотек и государственных центральных библиотек в субъектах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</si>
  <si>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Реконструкция здания, расположенного по адресу: г. Владивосток, ул. Аксаковская, д.12, для реализации проекта Исторический парк «Россия – Моя история» в г. Владивостоке.</t>
  </si>
  <si>
    <t>Строительство Дома культуры в
с. Первомайское Михайловского муниципального района</t>
  </si>
  <si>
    <t>Реконструкция здания Дома культуры 
с. Новоникольск Уссурийского городского округа</t>
  </si>
  <si>
    <t>Строительство здания Дома культуры в с. Многоудобное Шкотовского муниципального района</t>
  </si>
  <si>
    <t>Строительство центра культурного развития в г. Большой Камень</t>
  </si>
  <si>
    <t>Реализация мероприятий по созданию инновационного культурного центра в г. Владивостоке (о. Русский), в том числе разработка проектно-сметной документации</t>
  </si>
  <si>
    <t>Реконструкция здания в                          г. Владивостоке для  размещения в нем ГБУК "Приморская краевая публичная библиотека им.А.М. Горького"</t>
  </si>
  <si>
    <t>Реконструкция театра имени М. Горького в г. Владивостоке</t>
  </si>
  <si>
    <t>Реконструкция здания ГАУК "Приморский краевой драматический театр молодежи"                                              (г. Владивосток ул. Светланкая, 15а)</t>
  </si>
  <si>
    <t>Комплексная реконструкция с элементами реставрации памятника истории и культуры административного здания торгового дома "Кунст и Альберс" и современное приспособление его под филиал Приморской государственной картинной галереи  в  г. Владивосток,      ул. Светланская,38/40</t>
  </si>
  <si>
    <t>Строительство здания Приморского краевого театра кукол в г. Владивостоке</t>
  </si>
  <si>
    <t>МАЛОЕ И СРЕДНЕЕ ПРЕДПРИНИМАТЕЛЬСТВО И ПОДДЕРЖКА ИНДИВИДУАЛЬНОЙ ПРЕДПРИНИМАТЕЛЬСКОЙ ИНИЦИАТИВЫ</t>
  </si>
  <si>
    <t>Предоставление гарантий и поручительств Гарантийного фонда Приморского края субъектам малого и среднего предпринимательства</t>
  </si>
  <si>
    <t>департамент экономики и развития предпринимательства Приморского края</t>
  </si>
  <si>
    <t>Поиск и сопровождение проектов субъектов малого и среднего предпринимательства для предоставления кредитно-гарантийной и льготной лизинговой поддержки</t>
  </si>
  <si>
    <t>Оказание финансовой поддержки субъектам малого и среднего предпринимательства в рамках софинансирования муниципальных программ развития малого и среднего предпринимательства в монопрофильных муниципальных образованиях</t>
  </si>
  <si>
    <t xml:space="preserve">Реализация мероприятий по поддержке экспортеров и  по продвижению продукции приморских производителей на международные рынки Центром развития экспорта Приморского края </t>
  </si>
  <si>
    <t>Оказание комплексной консультационной поддержки, реализация обучающих мероприятий для субъектов малого и среднего предпринимательства и граждан, желающих организовать собственное дело</t>
  </si>
  <si>
    <t>Создание микрофинансовой организации Приморского края в целях повышения доступности кредитных ресурсов для малого бизнеса</t>
  </si>
  <si>
    <t xml:space="preserve">Создание Центров оказания услуг для бизнеса в целях предоставления субъектам МСП услуг по принципу «одного окна», необходимых для осуществления предпринимательской деятельности </t>
  </si>
  <si>
    <t>Субсидии на реализацию мероприятий, направленных на достижение целевых показателей региональных программ развития агропромышленного комплекса в части финансового обеспечения затрат по созданию и развитию крестьянских (фермерских) хозяйств в Приморском крае</t>
  </si>
  <si>
    <t>Субсидии на реализацию мероприятий, направленных на содействие достижению целевых показателей региональных программ развития агропромышленного комплекса на возмещение части затрат, связанных с уплатой процентов по кредитам малых форм хозяйствования</t>
  </si>
  <si>
    <t>Субсидии на реализацию мероприятий, направленных на содействие достижению целевых показателей региональных программ развития агропромышленного комплекса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t>
  </si>
  <si>
    <t>Субсидии на реализацию мероприятий, направленных на содействие достижению целевых показателей региональных программ развития агропромышленного комплекса на возмещение части затрат на приобретение семян, на закладку и уход за многолетними плодовыми и ягодными насаждениями</t>
  </si>
  <si>
    <t>Субсидии на реализацию мероприятий, направленных на оказание несвязанной поддержки сельскохозяйственным товаропроизводителям в области растениеводства на условии софинансирования</t>
  </si>
  <si>
    <t>Субсидии на реализацию мероприятий, направленных на повышение продуктивности в молочном скотоводстве</t>
  </si>
  <si>
    <t>Субсидии на реализацию мероприятий, направленных на содействие достижению целевых показателей региональных программ развития агропромышленного комплекса на возмещение части затрат по поддержке племенного крупного рогатого скота мясного направления</t>
  </si>
  <si>
    <t>Субсидии на реализацию мероприятий, направленных на содействие достижению целевых показателей региональных программ развития агропромышленного комплекса на возмещение части затрат по поддержке племенного крупного рогатого скота молочного направления</t>
  </si>
  <si>
    <t>Субсидии на реализацию мероприятий, направленных на возмещение части процентной ставки по инвестиционным кредитам (займам) в агропромышленном комплексе на условии софинансирования</t>
  </si>
  <si>
    <t>Субсидии на реализацию мероприятий, направленных на содействие достижению целевых показателей региональных программ развития агропромышленного комплекса в части финансового обеспечения затрат на грантовую поддержку сельскохозяйственных потребительских кооперативов</t>
  </si>
  <si>
    <t>Оказание мер государственной поддержки организациям, осуществляющим аквакультуру и рыбохозяйственную деятельность в Приморском крае</t>
  </si>
  <si>
    <t>** - за 2019 год</t>
  </si>
  <si>
    <t>Государственная политика Российской Федерации на 2018-2022 гг. "Экономическое развитие и инновационная экономика"</t>
  </si>
  <si>
    <t>Правительство Республики Саха (Якутия),  Минэкономразвития Россиии, 
Минпромторг России</t>
  </si>
  <si>
    <t>Субсидии на возмещение расходов субъектов малого и среднего предпринимательства на участие в международных ярмарках и выставках</t>
  </si>
  <si>
    <t>Правительство Республики Саха (Якутия),  Минэкономразвития Россиии, 
Минпромторг России, 
АО "Российский экспортный центр"</t>
  </si>
  <si>
    <t>Субсидии на возмещение расходов субъектов малого и среднего предпринимательства на международную сертификацию экспортно ориентированной продукции</t>
  </si>
  <si>
    <t xml:space="preserve">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</si>
  <si>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ГП РС(Я) "Развитие предпринимательства на 2018-2022 гг."</t>
  </si>
  <si>
    <t>Создание и развитие Центра поддержки экспорта</t>
  </si>
  <si>
    <t>Государстенная программа Республики Саха (Якутия) "Развитиекреативной экономики и туризмав РС(Я) на 2018-2022 годы", утв. Указом Главы РС(Я) от 15.12.2017 №2279</t>
  </si>
  <si>
    <t>Правительство Республики Саха (Якутия)</t>
  </si>
  <si>
    <t>Строительство туристской инфраструктуры</t>
  </si>
  <si>
    <t>11.10.</t>
  </si>
  <si>
    <t>Государстенная программа Республики Саха (Якутия) "Развитие предпринимательства в РС(Я) на 2018-2022 годы", утв. Указом Главы РС(Я) от 04.12.2017 №2270, федеральные средства в рамках Государственная политика Российской Федерации на 2018-2022 гг. "Экономическое развитие и инновационная экономика"</t>
  </si>
  <si>
    <t>Правительство Республики Саха (Якутия), 
Минэкономразвития России</t>
  </si>
  <si>
    <t>11.9.</t>
  </si>
  <si>
    <t>Государстенная программа Республики Саха (Якутия) "Развитие предпринимательства в РС(Я) на 2018-2022 годы", утв. Указом Главы РС(Я) от 04.12.2017 №2269</t>
  </si>
  <si>
    <t>Мероприятия, направленные на укрепление кадрового потенциала субъектов малого и среднего предпринимательства</t>
  </si>
  <si>
    <t>11.8.</t>
  </si>
  <si>
    <t>Государстенная программа Республики Саха (Якутия) "Развитие предпринимательства в РС(Я) на 2018-2022 годы", утв. Указом Главы РС(Я) от 04.12.2017 №2268</t>
  </si>
  <si>
    <t>Мероприятия, направленные на укрепление имиджа предпринимательской деятельности</t>
  </si>
  <si>
    <t>11.7.</t>
  </si>
  <si>
    <t>Государстенная программа Республики Саха (Якутия) "Развитие предпринимательства в РС(Я) на 2018-2022 годы", утв. Указом Главы РС(Я) от 04.12.2017 №2267</t>
  </si>
  <si>
    <t>Поддержка социального предпринимательства</t>
  </si>
  <si>
    <t>11.6.</t>
  </si>
  <si>
    <t>Создание и (или) развитие инфраструктуры поддержки субъектов малого и среднего предпринимательства, направленной на оказание консультационной поддержки</t>
  </si>
  <si>
    <t>11.5.</t>
  </si>
  <si>
    <t>Государстенная программа Республики Саха (Якутия) "Развитие предпринимательства в РС(Я) на 2018-2022 годы", утв. Указом Главы РС(Я) от 04.12.2017 №2265</t>
  </si>
  <si>
    <t>Имущественная поддержка субъектов малого и среднего предпринимательства</t>
  </si>
  <si>
    <t>Государстенная программа Республики Саха (Якутия) "Развитие предпринимательства в РС(Я) на 2018-2022 годы", утв. Указом Главы РС(Я) от 04.12.2017 №2264</t>
  </si>
  <si>
    <t>Правительство Республики Саха (Якутия), 
АО "Корпорация МСП"</t>
  </si>
  <si>
    <t>Создание условий для повышения производительности труда на малых и средних предприятиях</t>
  </si>
  <si>
    <t>Государстенная программа Республики Саха (Якутия) "Развитие предпринимательства в РС(Я) на 2018-2022 годы", утв. Указом Главы РС(Я) от 04.12.2017 №2263</t>
  </si>
  <si>
    <t>Поддержка субъектов малого и среднего предпринимательства</t>
  </si>
  <si>
    <t>Создание и (или) развитие микрофинансовых организаций</t>
  </si>
  <si>
    <t>Существует объекты культуры, с аварийным состоянием,  проведение ремонтных работ на которых финансово не целесообразно, в связи с чем необходимо строительство 6 новых объектов.</t>
  </si>
  <si>
    <t>Минкультуры России, Правительство Республики Саха (Якутия)</t>
  </si>
  <si>
    <t>Создание (реконструкция) театрально-зрелищных объектов</t>
  </si>
  <si>
    <t>10.11.</t>
  </si>
  <si>
    <t>Работа по пропаганде традиционных семейных ценностей в соответствии с национальными традициями и обычаями, природными и климатическими условиями, духовно-нравственными устоями общества, государства. Многообразные формы работы организаций создают условия для духовно-нравственного, физического, интеллектуального, творческого развития населения. Увековечение выдающихся деятелей культуры и искусства Республики Саха (Якутия). Формирование  нравственных ориентиров подрастающего поколения, патриотического воспитания.</t>
  </si>
  <si>
    <t>Мероприятия в рамках укрепления российской гражданской идентичности на основе духовно-нравственных и культурных ценностей народов РФ</t>
  </si>
  <si>
    <t>10.10.</t>
  </si>
  <si>
    <t xml:space="preserve">1 гастрольный тур по 3-5 городам России одного театра требует финансовых затрат от 15 млн. рублей. </t>
  </si>
  <si>
    <t>Сумма расходов рассчитана исходя из средней строимости объекта такого характера, так как нет конкретных проектно-сметных документаций на эти объекты.</t>
  </si>
  <si>
    <t>Ежегодно 10 млн. с расчетом 8 млн на реставрацию 1 ОКН (средняя стоимость реставрации деревянного зодчества), на популяризацию 2 млн. рублей (издание, видеофильм, информ.надписи, выявление, обеспечение доступности)</t>
  </si>
  <si>
    <t>Сумма расходов рассчитана исходя из из средней строимости объекта такого характера так как нет конкретных проектно-сметных документаций на эти объекты.</t>
  </si>
  <si>
    <t>Ежегодно в республиканский прокат выходит 10 фильмов якутских производителей. Кинопоказ осуществляется в домах культуры населенных пунктов, где проживает более 500 человек, на недорогом оборудовании.
По итогам реализации собственной системы проката национальных фильмов в планах охватить 96% населения республики. Запланировано открытие 140 кинозалов в РС (Я). Стоимость оборудования на один кинозал - 500,0 т.р.</t>
  </si>
  <si>
    <t xml:space="preserve">Для создания и расширения возможностей новых виртуальных концертных залов требуется ежегодное финансовое обеспечение в объеме 1 млн. руб. (приобретение технического и технологического оборудования, оплата работ (услуг) по обеспечению виртуальных концертных залов сценическими конструкциями, оплата расходов по техническому и организационному сопровождению (услуги технического, художественного персонала, в том числе штатного), а также информационному обеспечению виртуальных концертных залов (печатно-информационная продукция), оплата расходов по обеспечению доступа к сети «Интернет», уплата налогов и иных сборов, установленных законодательством РФ). </t>
  </si>
  <si>
    <t xml:space="preserve">На ремонт и реконструкцию 1 КДУ , расположенного в населенном пункте с населением до 500 чел. - 18 млн.руб., на 1 КДУ , расположенное в населенном пункте с населением от 501 чел.  - 22 млн.руб, всего 63 здания КДУ.  На строительство 1 КДУ   - 18 млн.руб., на 1 КДУ , расположенное в населенном пункте с населением от 501 чел.  - 22 млн.руб Всего 63 здания КДУ.  На укрепление материально-технической базы 1 КДУ ,  - 8 тыс..руб., на 1 КДУ , расположенное в населенном пункте с населением от 501 чел.  - 1,2 млн.руб Всего 137 учреждений. </t>
  </si>
  <si>
    <t>В настоящий момент потребность в музыкальных инструментах и учебном оборудовании составляет 282 млн.рублей</t>
  </si>
  <si>
    <t>Сумма расходов на капитальный ремонт и реконструкцию объектов культуры, в том числе культурно-образовательные и музейные комплексы, остро нуждающихся в капитальных ремонтах и реконструкциях. Сумма расчитана исходя из средней строимости объекта такого характера так как нет конкретных проектно-сметных документаций на эти объекты.</t>
  </si>
  <si>
    <t>Министерство цифрового развития, связи и массовых коммуникаций Российской Федерации</t>
  </si>
  <si>
    <t>Организация спутниковых каналов связи</t>
  </si>
  <si>
    <t>9.8.</t>
  </si>
  <si>
    <t>Из расчета 500 тыс. рублей за 1 км ВОЛС, приблизительная потребность без учета реализации федеральных программ - 1000 км</t>
  </si>
  <si>
    <t>Организация волоконно-оптических каналов связи</t>
  </si>
  <si>
    <t>9.7.</t>
  </si>
  <si>
    <t xml:space="preserve">Стоимость строительства посчитана в соответствии со стоимостью строительства объекта-аналога, указанной в проектно-сметной документации с положительным заключением государственной экспертизы. </t>
  </si>
  <si>
    <t>Министерство просвещения Российской Федерации</t>
  </si>
  <si>
    <t>Строительство учреждения среднего профессионального образования по компетенциям Digital и Future Skills, с общежитием на 400 мест</t>
  </si>
  <si>
    <t>9.6.</t>
  </si>
  <si>
    <t>Реализация проекта строительства центра обработки данных федерального значения в Республике Саха (Якутия)</t>
  </si>
  <si>
    <t>9.5.</t>
  </si>
  <si>
    <t>Задача 03.02.005 "Формирование программ в области образования и повышения квалицикации в сфере цифровой экономики" Плана мероприятий по направлению "Формирование исследовательских компетенций и технологических заделов" (протокол Правкомиссии №2 от 18.12.2017)</t>
  </si>
  <si>
    <t>Министерство науки и высшего образования Российской Федерации</t>
  </si>
  <si>
    <t xml:space="preserve">Объем средств на данные мероприятия уточняется. Информация будет направлена дополнительно </t>
  </si>
  <si>
    <t>Включение СВФУ в перечень аспирантских и магистерских школ на направлениям "сквозных" технологий</t>
  </si>
  <si>
    <t>9.4.</t>
  </si>
  <si>
    <t>Минвостокразвития России</t>
  </si>
  <si>
    <t>Строительство R&amp;D центра в г. Якутске</t>
  </si>
  <si>
    <t>9.3.</t>
  </si>
  <si>
    <t>Реализация проекта "Виртуальный ТОР" на базе ИТ-Парка в г. Якутске</t>
  </si>
  <si>
    <t>Применение преференциального налогового режима ИТ-предприятий на территории ДФО</t>
  </si>
  <si>
    <t>Субсидирование части затрат на приобретение отдельных видов оборудования (для цифровых технологий)</t>
  </si>
  <si>
    <t>Министерство высшего образования и науки Российской Федерации, Правительство Республики Саха (Якутия)</t>
  </si>
  <si>
    <t>Обновление приборной базы ведущих организаций, выполняющих научные исследования и разработки</t>
  </si>
  <si>
    <t>Паритетное софинансирование предоставления 30 грантов по 300 тыс. рублей ежегодно</t>
  </si>
  <si>
    <t>Предоставление грантов для молодых ученых, специалистов и студентов</t>
  </si>
  <si>
    <t>В стоимость мероприятий входит стоимость приобретения новых помещений (200 млн. руб.) + 38 млн. руб. на увеличение штатной численности на 26 ед.</t>
  </si>
  <si>
    <t>Укрепление материально-технической базы Академии наук РС(Я)</t>
  </si>
  <si>
    <t>В соответствии с утвержденными техническими заданиями на разработку проектно-сметной документации</t>
  </si>
  <si>
    <t>Строительство Всемирного центра мамонта в РС(Я)</t>
  </si>
  <si>
    <t>В стоимость входит проведение НИР по 5 приоритетным направлениям Программы</t>
  </si>
  <si>
    <t>Реализация Программы комплексных научных исследований в РС(Я), направленных на развитие ее производительных сил и социальной сферы, на 2016 - 2020 годы</t>
  </si>
  <si>
    <t>Реализация региональной программы повышения производительности труда и поддержки занятости в рамках приоритетной программы Российской Федерации **</t>
  </si>
  <si>
    <t>Для капитального ремонта 1 921,67 км дорог регионального значения необходимо 23 060,0 млн. руб.(12 млн. руб. на 1 км).</t>
  </si>
  <si>
    <t>Минтранс России,
Правительство Республики Саха (Якутия)</t>
  </si>
  <si>
    <t>Капитальный ремонт и ремонт автомобильных дорог региональноо значения</t>
  </si>
  <si>
    <t>Обустройство автомобильных дорог и обеспечение условий для безопасного дорожного движения</t>
  </si>
  <si>
    <t>Для строительства 47,9 км дорог регионального значения необходимо 2 395 млн. руб. (50 млн. руб на 1 км)</t>
  </si>
  <si>
    <t>Строительство и реконструкция автомобильных дорог регионального значения</t>
  </si>
  <si>
    <t>расчетные данные</t>
  </si>
  <si>
    <t>Минприроды России, Правительство Республики Саха (Якутия)</t>
  </si>
  <si>
    <t>Берегоукрепительные работы на р. Алдан в районе п.Эжанцы Усть-Майского улуса</t>
  </si>
  <si>
    <t>5.39.</t>
  </si>
  <si>
    <t>Укрепление берега р.Индигирка у с.Сутороха Абыйского улуса</t>
  </si>
  <si>
    <t>5.38.</t>
  </si>
  <si>
    <t>Берегоукрепительные работы с. Павловск Мегино-Кангаласского улуса</t>
  </si>
  <si>
    <t>5.37.</t>
  </si>
  <si>
    <t xml:space="preserve">Берегоукрепительные работы на р. Алдан у с. Усть-Татта Таттинского улуса </t>
  </si>
  <si>
    <t>5.36.</t>
  </si>
  <si>
    <t>Берегоукрепительные работы в районе водозабора п.Артык Оймяконского улуса</t>
  </si>
  <si>
    <t>5.35.</t>
  </si>
  <si>
    <t>Берегоукрепительные работы на р. Алдан в районе п. Эльдикан Усть-Майского улуса (1,2 очереди)</t>
  </si>
  <si>
    <t>5.34.</t>
  </si>
  <si>
    <t>Берегоукрепительные работы в с.Пригородное ГО Якутск</t>
  </si>
  <si>
    <t>5.33.</t>
  </si>
  <si>
    <t>Берегоукрепительные работы и защита с.Октемцы Хангаласского улуса</t>
  </si>
  <si>
    <t>5.32.</t>
  </si>
  <si>
    <t>Укрепление берега р.Алдан в районе с.Новый Томпонского района</t>
  </si>
  <si>
    <t>5.31.</t>
  </si>
  <si>
    <t>Укрепление берега р.Алдан в районе с.Кескил Томпонского района</t>
  </si>
  <si>
    <t>5.30.</t>
  </si>
  <si>
    <t>Берегукрепительные работы в с. Сунтар"</t>
  </si>
  <si>
    <t>5.29.</t>
  </si>
  <si>
    <t>Имеется ПСД</t>
  </si>
  <si>
    <t>"Строительство защитных сооружений в с. Тяня Олекминского улуса"</t>
  </si>
  <si>
    <t>5.28.</t>
  </si>
  <si>
    <t>Укрепление берега р.Марха в районе с.Жархан Нюрбинского улуса</t>
  </si>
  <si>
    <t>5.27.</t>
  </si>
  <si>
    <t>Берегоукрепительные работы в с.Старая - Табага ГО Якутск</t>
  </si>
  <si>
    <t>5.26.</t>
  </si>
  <si>
    <t>Инженерная защита от паводковых вод г.Среднеколымска Республики Саха (Якутия)</t>
  </si>
  <si>
    <t>5.25.</t>
  </si>
  <si>
    <t>Берегукрепительные работы в с. Жиганск"</t>
  </si>
  <si>
    <t>5.24.</t>
  </si>
  <si>
    <t>Берегукрепительные работы в с. Колымское Нижнеколымского района</t>
  </si>
  <si>
    <t>5.23.</t>
  </si>
  <si>
    <t>Берегозащитные укрепления в п. Зырянка Верхнеколымского улуса РС (Я), 2 очередь</t>
  </si>
  <si>
    <t>5.22.</t>
  </si>
  <si>
    <t>Реконструкция защитной дамбы «Автозаправочная станция-с.Графский берег» Намского улуса Республики Саха (Якутия)</t>
  </si>
  <si>
    <t>5.21.</t>
  </si>
  <si>
    <t>Инженерная защита пос. Усть-Неры от паводковых вод</t>
  </si>
  <si>
    <t>5.20.</t>
  </si>
  <si>
    <t>Реконструкция плотины водохранилища на р. Поисковый п. Депутатский Усть-Янского улуса РС (Я)</t>
  </si>
  <si>
    <t>5.19.</t>
  </si>
  <si>
    <t>Берегоукрепительные работы в поселке Хандыга, Томпонского района, 2-ая очередь</t>
  </si>
  <si>
    <t>5.18.</t>
  </si>
  <si>
    <t>Инженерная защита от затопления территории и объектов поселка Витим</t>
  </si>
  <si>
    <t>5.17.</t>
  </si>
  <si>
    <t>Берегоукрепительные работы на реке Вилюй в районе села Верхневилюйск</t>
  </si>
  <si>
    <t>5.16.</t>
  </si>
  <si>
    <t>Инженерная защита г. Верхоянска от паводковых вод</t>
  </si>
  <si>
    <t>5.15.</t>
  </si>
  <si>
    <t>Берегозащитные укрепления на р. Лена у п. Нижний Бестях Мегино-Кангаласского улуса.</t>
  </si>
  <si>
    <t>5.14.</t>
  </si>
  <si>
    <t xml:space="preserve">1. Вертолет ROBINSON R44 RAVEN II – 1 ед. 50 000 000 рублей (www.heliport-moscow.ru).
2. Вездеход на шинах "ТРЭКОЛ-39294" – 2 ед. 8 000 000 рублей (www.trecol.ru).
3. СВП «СЛАВИР 9 У » - 1 ед. 4 700 000 рублей (http://славир.рф).
4. СВП Пегас 5 у – 1 ед. 2 800 000 рублей (http://moshovercraft.ru).
5. Мотовездеход Yamaha Wolverine-R – 2 ед. 3 200 000 рублей (www.yamaha-motor.ru).
6. Радиоуправляемый квадрокоптер DJI Inspire 2 Combo Pack X5S – 5 ед. 2 900 000 рублей (rc-go.ru).
Итого 71 600 000 (семьдесят один миллион шестьсот тысяч) рублей.
</t>
  </si>
  <si>
    <t>Совершенствование федерального государственного охотничьего надзора</t>
  </si>
  <si>
    <t>5.13.</t>
  </si>
  <si>
    <t xml:space="preserve">2018 - 2019   </t>
  </si>
  <si>
    <t>Проведение территориального охотустройства
 и утверждение Схемы размещения, охраны и использования охотничьих ресурсов Республики Саха (Якутия)</t>
  </si>
  <si>
    <t>5.12.</t>
  </si>
  <si>
    <t>Предоставление субсидии юридическим лицам и индивидуальным предпринимателям для внедрения технологий или мер по снижению негативного воздействия на окружающую среду</t>
  </si>
  <si>
    <t>5.11.</t>
  </si>
  <si>
    <t>Ликвидация хвостохранилища Батагайского ГОК</t>
  </si>
  <si>
    <t>5.10.</t>
  </si>
  <si>
    <t>Ликвидация хвостохранилища Лебединской ЗИФ</t>
  </si>
  <si>
    <t>5.9.</t>
  </si>
  <si>
    <t>Ликвидация хвостохранилища Депутатского ГОК</t>
  </si>
  <si>
    <t>5.8.</t>
  </si>
  <si>
    <t>Ликвидация хвостохранилища Куларской ЗИФ</t>
  </si>
  <si>
    <t>5.7.</t>
  </si>
  <si>
    <t>Минтранс России</t>
  </si>
  <si>
    <t>Поднятие и утилизация затонувших судов</t>
  </si>
  <si>
    <t>5.6.</t>
  </si>
  <si>
    <t>Очистка территории от накопленного металлолома</t>
  </si>
  <si>
    <t>5.5.</t>
  </si>
  <si>
    <t>стоимость по разработанному ПСД</t>
  </si>
  <si>
    <t>Ликвидация объектов размещения отходов, расположенных на землях населенных пунктов</t>
  </si>
  <si>
    <t>5.4.</t>
  </si>
  <si>
    <t>Финансирование основного мероприятия № 2. "Поисковые работы на  подземные воды" Государственной программы Республики Саха (Якутия) «Развитие промышленности и воспроизводство минерально-сырьевой базы в Республике Саха (Якутия) на 2018-2022 годы» (Указ Главы Республики Саха (Якутия) от 15.12.2017 № 2281).   Стоимость одного объекта в среднем составляет порядка 17-20 млн руб.</t>
  </si>
  <si>
    <t>Минстрой России, Правительство Республики Саха (Якутия)</t>
  </si>
  <si>
    <t>Проведение геологоразведочных работ с бурением скважин на подземные воды</t>
  </si>
  <si>
    <t>5.3.</t>
  </si>
  <si>
    <t>Потребность расчитана ориентирвочно, в соотвествии с программами комплексного развития муниципальных образований Республики Саха (Якутия), стоимость первоочередных проектов, по которым существует проектно-сметная документация, составляет порядка 10 000 млн. рублей. (стоимость объектов будет уточнена после разработки проектно-сметной документации)</t>
  </si>
  <si>
    <t>Строительство объектов, обеспечивающих питьевой водой, отвечающей требованиям безопасности, в общей численности населения</t>
  </si>
  <si>
    <t>Оценочная стоимость проектирования и строительства объектов обработки, обезвреживания и утилизации отходов в соответствии с территориальной схемой обращения с отходами, в т.ч. с твердыми коммунальными отходами, Республики Саха (Якутия) на 2017-2026 годы (стоимость объектов будет уточнена после разработки проектно-сметной документации)</t>
  </si>
  <si>
    <t>Минстрой России, Минприроды России, региональные операторы по обращению с твердыми коммунальными отходами</t>
  </si>
  <si>
    <t xml:space="preserve"> Создание производств по обработке, обезвреживанию и утилизации отходов производства и потребления</t>
  </si>
  <si>
    <t xml:space="preserve">Формирование современной городской среды на территории Республики Саха (Якутия) </t>
  </si>
  <si>
    <t xml:space="preserve">Стоимость строительства 1 км газопровода посчитана в соответствии со стоимостью строительства объекта-аналога, указанной в проектно-сметной документации с положительным заключением государственной экспертизы. </t>
  </si>
  <si>
    <t>Газификация населенных пунктов и обеспечение надежности газового хозяйства Республики Саха (Якутия)</t>
  </si>
  <si>
    <t>Аварийными после 01.01.2012 года признано 1 345,6 тыс. кв.м. жилья. По ценам 2016 года для переселения такого объема аварийного жилья требуется 96 980,08 млн.руб.</t>
  </si>
  <si>
    <t>Минстрой России, Минэкономразвития России, Правительство Республики Саха (Якутия)</t>
  </si>
  <si>
    <t>В рамках ГП РС(Я) «Обеспечение качественным жильем и повышение качества жилищно-коммунальных услуг на 2018-2022 годы» действуют мероприятия по обеспечению инженерной инфраструктурой участнов под ИЖС. Потребность на обеспечение инженерной инфраструктурой зон ИЖЗ, выданных семьям имеющим 3 и более детей по состоянию на 01.01.2018 г. соствляет 7300 млн.руб.</t>
  </si>
  <si>
    <t>Минстрой России, ПравительствоРеспублики Саха (Якутия)</t>
  </si>
  <si>
    <r>
      <t xml:space="preserve">ФБ = Численность детей родившихся вторыми и последующими в 2016 г. × Нормативная площадь жилого помещения для семьи из 5 чел. (90 кв. м) × Стоимость 1 кв. м жилья, установленная Приказом Минстроя России от 11.04. 2018 № 224/пр для региона × 0,5 × 0,17 (доля потенциальных пользователей данной мерой поддержки) × 6 лет
</t>
    </r>
    <r>
      <rPr>
        <i/>
        <sz val="12"/>
        <rFont val="Times New Roman"/>
        <family val="1"/>
        <charset val="204"/>
      </rPr>
      <t>10281х90х52940х0,5х0,17х6=24982274826 руб.</t>
    </r>
  </si>
  <si>
    <r>
      <t xml:space="preserve">ФБ=(Численность молодых семей, нуждающихся в улучшении жилищных условий на 01.04.2018 + суммарное прогнозное увеличение численности молодых семей, нуждающихся в улучшении жилищных условий за период 2018-2023гг.)*Нормативная площадь жилого помещения для семьи из 3-х чел.(54 кв.м))*Стоимость кв.м. жилья, установленная  Приказом Минстроя России от 11.04.2018 №224/пр для региона * 0,2 
</t>
    </r>
    <r>
      <rPr>
        <i/>
        <sz val="12"/>
        <rFont val="Times New Roman"/>
        <family val="1"/>
        <charset val="204"/>
      </rPr>
      <t>Кол-во нужд молодых семей на 1.04.2018 г. -3625 семей; потребность до 2023 года -  3000 семей. 6 625х54х52 940х0,2=
3 787 857 000 руб.</t>
    </r>
  </si>
  <si>
    <r>
      <t xml:space="preserve">ФБ=Объем ипотечных жилищных кредитов в базовом году*(средневзвешенная процентая ставка по ипотечным жилищным кредитам в регионе -8%)/100*6лет        
</t>
    </r>
    <r>
      <rPr>
        <i/>
        <sz val="12"/>
        <rFont val="Times New Roman"/>
        <family val="1"/>
        <charset val="204"/>
      </rPr>
      <t>В 2017 г. по РС(Я) выдано ипотечных кредитов на сумму 24 480 млн.руб.х(10,66%-8%/100)х6= 3 907 млн.руб.</t>
    </r>
  </si>
  <si>
    <t>Минфин России, Минстрой России, Правительство Республики Саха (Якутия)</t>
  </si>
  <si>
    <t>6340,7 млн.руб.  - оснащение общеобразовательных организаций мобильными компьютерными классами, интерактивными оборудованиями, системой видеоконференции,  сенсорным оборудованием (652 школы); 3296,8 млн руб. - оснащение ДОУ интерактивным оборудованием (647 детских садов).;  122,85 млн руб. - оснащение учреждений доп.образования компьютерными классами, интерактивным оборудованием</t>
  </si>
  <si>
    <t>Министерство просвещения Российской Федерации, Правительство Республики Саха (Якутия)</t>
  </si>
  <si>
    <t>Создание современной и безопасной цифровой образовательной среды, обеспечивающей высокое качество и доступность образования всех видов и уровней;</t>
  </si>
  <si>
    <t>3.16.</t>
  </si>
  <si>
    <t>701,5 млн руб.  - оснащение  работы консультационно-методических центров при ДОО в 647 детских садах: кабинет психолога (322,8 млн руб.), логопеда (125,4 млн руб), комнаты: игровые, Монтессори (60,5 млн руб), робототехники (142,3 млн руб) , ЛФК (50,5 млн руб).       640 млн руб.- ежегодный проезд  и обучение педагогов на повышение квалификации 1000 педагогов</t>
  </si>
  <si>
    <t>Создание условий для раннего развития детей в возрасте до трех лет, реализация программы психолого-педагогической, методической и консультативной помощи родителям детей, получающих дошкольное образование в семье;</t>
  </si>
  <si>
    <t>3.15.</t>
  </si>
  <si>
    <t>Приобретение оборудования для 16 Специализированных центров компетенций</t>
  </si>
  <si>
    <t>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t>
  </si>
  <si>
    <t xml:space="preserve">ФБ = (Прогнозная (плановая) численность выпускников аграрных учебных заведений (поступивших после окончания агропрофилированных школ), трудоустроенных в сельском хозяйстве) х 10000руб./мес. (социальные выплаты на трудоустройство в сельхозорганизациях) х 3 года + Прогнозная (плановая) численность выпускников аграрных учебных заведений (поступивших после окончания агропрофилированных школ), трудоустроенных в сельском хозяйстве х 33м2 х 22,4тыс.руб./м2 (социальные выплаты на улучшение жилищных условий)) х 0,65 (размер возмещения из бюджета) х 0,92 (предельный уровень софинансирования из ФБ) </t>
  </si>
  <si>
    <t>Министерство сельского хозяйства Российской Федерации, Министерство просвещения Российской Федерации, Правительство Республики Саха (Якутия)</t>
  </si>
  <si>
    <t>Формирование Системы непрерывного аграрного образования Республики Саха (Якутия) до 2030 года</t>
  </si>
  <si>
    <t xml:space="preserve">Разработка и издание образовательных программ, учебных пособий на языках народов Севера (эвенский, эвенкийский, юкагирский, чукотский, долганский) </t>
  </si>
  <si>
    <t>Создание 4 специализированных центров компетенций согласно приоритетному проекту "Рабочие кадры для передовых технологий"</t>
  </si>
  <si>
    <t>Создание специализированных центров компетенций субъекта Российской Федерации, аккредитованных по стандартам Ворлдскиллс Россия</t>
  </si>
  <si>
    <t>Капитальный ремонт зданий профессиональных образовательных организаций</t>
  </si>
  <si>
    <t>Строительство Спортивный зал ГБПОУ РС (Я) "Вилюйский педагогический колледж им.Н.Г. Чернышевского" в с. Вилюйск, Вилюйского улуса из легковозводимых конструкций</t>
  </si>
  <si>
    <t>Автодром Тиксинский многопрофильный лицей</t>
  </si>
  <si>
    <t>Автодром Покровский колледж г. Покровск, Хангаласский улус</t>
  </si>
  <si>
    <t>Автодром Профессиональное училище N 9 п. Сангар, Кобяйский улус</t>
  </si>
  <si>
    <t>Автодром Аграрный техникум, с. Ожулун, Чурапчинского улуса</t>
  </si>
  <si>
    <t>Автодром Намский техникум, п. Графский Берег Намского улуса</t>
  </si>
  <si>
    <t>Автодром Ленский технологический техникум, г. Ленск Ленского района</t>
  </si>
  <si>
    <t>Автодром Горно-геологический техникум п. Хандыга, Томпонского улуса</t>
  </si>
  <si>
    <t>Автодром Светлинский индустриальный техникум п. Светлый, Мирнинский район</t>
  </si>
  <si>
    <t>Реконструкция учебного центра, объекта незавершенного строительства, под размещение учебно-лабораторного корпуса ГБОУ РС(Я) "Профессиональное училище N 30" в п. Айхал Мирнинского района" на 150 мест</t>
  </si>
  <si>
    <t>Проектирование и строительство комплекса для подготовки рабочих кадров для IT-отрасли в г. Якутске (МФК на 1000 мест, общежитие на 650 мест)</t>
  </si>
  <si>
    <t>Пристрой на 370 мест учебного корпуса Якутского финансово-экономического колледжа им. И.И. Фадеева</t>
  </si>
  <si>
    <t>Перепроектирование объекта незавершенного строительства здания ОРС в п. Айхал в целях реконструкции Айхальского филиала ГАПОУ РС(Я) "Регионального технического колледжа в г. Мирном" под общежитие для студентов на 100 мест</t>
  </si>
  <si>
    <t>Проектирование и строительство общежития на 250 мест ГБПОУ РС(Я) "Сунтарский технологический колледж"</t>
  </si>
  <si>
    <t>Строительство банно-прачечного комплекса общежития Якутского финансово-экономического колледжа им. И.И. Фадеева (208)</t>
  </si>
  <si>
    <t>Проектирование и строительство комплекса объектов ГБПОУ РС(Я) "Намский техникум", п. Графский Берег Намского улуса, учебный корпус на 250 мест, общежитие на 250 мест</t>
  </si>
  <si>
    <t>Строительство общежития на 100 мест для ГБПОУ РС(Я) "Верхоянский многопрофильный лицей", п. Батагай Верхоянского района</t>
  </si>
  <si>
    <t>Проектирование и строительство специализированного центра компетенций по стандартам Ворлдскиллс в г. Якутске на 150 мест, общежитие на 150 мест</t>
  </si>
  <si>
    <t>Проектирование и строительство комплекса объектов ГБПОУ РС(Я) "Нюрбинский техникум" в г. Нюрба Нюрбинского улуса (учебный корпус на 250 мест, общежитие на 150 мест)</t>
  </si>
  <si>
    <t>Учебно-лабораторный корпус для ГБПОУ РС(Я) "Покровский колледж", г. Покровск" на 220 мест</t>
  </si>
  <si>
    <t>Проектирование и строительство общежития "Ленского технологического техникума" в г. Ленске Ленского района, 250 мест</t>
  </si>
  <si>
    <t>Проектирование и строительство "Ленского технологического техникума" в г. Ленске Ленского района, учебно-лабораторный корпус, 500 мест</t>
  </si>
  <si>
    <t>Строительство теплого перехода "Транспортного техникума" в п. Нижний Бестях</t>
  </si>
  <si>
    <t>Строительство учебного полигона "Транспортного техникума" в п. Нижний Бестях</t>
  </si>
  <si>
    <t>Проектирование и строительство общежития для студентов ГБПОУ РС(Я) "Якутский финансово-экономический колледж им. И.И. Фадеева" на 500 мест в г. Якутске</t>
  </si>
  <si>
    <t>Проектирование и строительство общежития для студентов ГБПОУ РС(Я) "Якутский коммунально-строительный техникум" на 500 мест в г. Якутске</t>
  </si>
  <si>
    <t>Общежитие "Чурапчинский колледж", с. Чурапча Чурапчинского улуса (района), 100 мест</t>
  </si>
  <si>
    <t>Реконструкция первого блока здания ГБПОУ РС(Я) "Якутский коммунально-строительный техникум"</t>
  </si>
  <si>
    <t>Реконструкция третьей блок-секции общежития ГАПОУ РС(Я) "Южно-якутский технологический колледж"</t>
  </si>
  <si>
    <t>Строительство, приобретение и реконструкция зданий профессиональных образовательных организаций</t>
  </si>
  <si>
    <t>В части оценки финансовой потребности по обеспечению жильем и улучшению жилищных условий специалистов здравоохранения (п. 2.3. таблицы № 2) и специалистов образования (п. 3.8. таблицы № 2), учитывая, что в настоящее время как на федеральном уровне, так и на уровне Республики Саха (Якутия) отсутствуют механизмы обеспечения жильем указанных целевых категорий работников, предлагаем внести предложения, о разработке таких механизмов, предусматривающих выделение субсидии гражданам для оплаты первоначального взноса при строительстве (приобретении) жилья в размере 30 % от его стоимости.
Исходя из предложенного, потребность в финансовых ресурсах должна рассчитываться по следующей формуле:
Потребность = кол-во нуждающихся семей * нормативная площадь жилого помещения на одного члена семьи (18 кв.м.) * кол-во членов семьи * стоимость 1 кв.м. жилья, установленная приказом Минстроя РФ * 30%. 
В рамках ГП РС(Я) «Обеспечение качественным жильем и повышение качества жилищно-коммунальных услуг на 2018-2022 годы» действуют мероприятия по обеспечению жильем работников образования, направляемых для работы в северные и арктические районы РС(Я). Фактически, ежегодно обеспечиваются жильем по данному мероприятию в среднем 30 работников. Ежегодная потребность на реализацию мероприятия в таких же объемах составляет – 50,2 млн.руб. На 2018-2024 – 301,2 млн.руб.</t>
  </si>
  <si>
    <t xml:space="preserve"> Минстрой России, Минобрнауки России, Правительство  Республики Саха (Якутия)</t>
  </si>
  <si>
    <t>по соглашению №074-08-2018-644 от 09.02.18 о предоставлении из федерального бюджета бюджету Республики Саха (Якутия) субсидии на реализацию мероприятий по разработке и распространению в системах среднего профессионального, высшего образования новых образовательных технологий и форм организации образовательного процесса в рамках государственной программы Российской Федерации "Развитие образования"</t>
  </si>
  <si>
    <t>Во исполнение пункта 4 Перечня поручений Президента РФ от 27 сентября 2017 года по итогам рабочей поездки в Дальневосточный федеральный округ 5-8 сентября 2017 года с целью обеспечения обновления учебно-производственной базы профессиональных образовательных организаций РС(Я), ориентируясь на стандарты Ворлдскиллс. Федеральное финансирование  Республике Саха (Якутия) одобрено Правительственной комиссией по вопросам социально-экономического развития Дальнего Востока и Байкальского региона) из средств государственной программы «Социально-экономическое развитие Дальнего Востока и Байкальского региона».</t>
  </si>
  <si>
    <t>2934 млн. руб. - Приобретение для общеобразовательных организаций кабинетов р/языка, математики, физики, химии, бтологии, ОБЖ, начальных классов, истории, иностранных языков (652 школы, средняя стоимость одного кабинета - 500 тыс. рублей, 9 наименований кабинетов). 640 млн. руб.-  Ежегодный проезд  и обучение педагогов на повышение квалификации 1000 педагогов (50 тыс. - проезд, 30 тыс. рублей оплата за обучение)</t>
  </si>
  <si>
    <t>В рамках ГП РС(Я) «Развитие образования Республики Саха (Якутия) на 2016-2022 годы и на плановый период до 2026 года» действуют мероприятия по содействию создания новых мест в общеобразовательных организациях Республики Саха (Якутия). В рамках данного мероприятий потребность на 2018-2024 гг. составляет 65 140,24 млн.руб.</t>
  </si>
  <si>
    <t>Министерство науки и высшего образования Российской Федерации, 
Минстрой России, 
Минэкономразвития России, Правительство  Республики Саха (Якутия)</t>
  </si>
  <si>
    <t>В части оценки финансовой потребности по обеспечению жильем и улучшению жилищных условий специалистов здравоохранения (п. 2.3. таблицы № 2) и специалистов образования (п. 3.8. таблицы № 2), учитывая, что в настоящее время как на федеральном уровне, так и на уровне Республики Саха (Якутия) отсутствуют механизмы обеспечения жильем указанных целевых категорий работников, предлагаем внести предложения, о разработке таких механизмов, предусматривающих выделение субсидии гражданам для оплаты первоначального взноса при строительстве (приобретении) жилья в размере 30 % от его стоимости.
В рамках ГП РС(Я) «Обеспечение качественным жильем и повышение качества жилищно-коммунальных услуг на 2018-2022 годы» действуют мероприятия по обеспечению жильем работников здравоохранения, направляемых для работы в северные и арктические районы РС(Я). Фактически, ежегодно обеспечиваются жильем по данному мероприятию в среднем 30 работников. Ежегодная потребность на реализацию мероприятия в таких же объемах составляет – 50,2 млн.руб. На 2018-2024 – 301,2 млн.руб.</t>
  </si>
  <si>
    <t>Минстрой России, Минздрав России, Правительство  Республики Саха (Якутия)</t>
  </si>
  <si>
    <t xml:space="preserve">Федеральное финансирование выделено в 2018 году в соответствии с распоряжением Правительства РФ от 3 марта 2018 г. №368-р, распоряжением Правительства РФ от 15 марта 2018 г. №427-р. В соответствии с порядками оказания медицинской помощи по 66 учреждепниям здравоохранения. </t>
  </si>
  <si>
    <t xml:space="preserve">Минздрав России, Правительство Республики Саха (Якутия) </t>
  </si>
  <si>
    <t>Федеральное финансирование выделено в 2018 году в соответствии с распоряжением Правительства РФ от 3 марта 2018 г. №369-р</t>
  </si>
  <si>
    <t>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t>
  </si>
  <si>
    <t>Федеральное финансирование выделено в 2018 году в соответствии с распоряжением Правительства РФ от 3 марта 2018 г. №370-р</t>
  </si>
  <si>
    <t>Приобретение передвижных медицинских комплексов для оказания медицинской помощи жителям населенных пунктов с численностью населения до 100 человек</t>
  </si>
  <si>
    <t>Нормативная цена строительстива объекта по Приказу Минстроя РФ от 28.08.2014 №506/П29</t>
  </si>
  <si>
    <t>Вторая очередь Больничного комплекса в с. Сунтар Сунтарского улуса</t>
  </si>
  <si>
    <t>Нормативная цена строительстива объекта по Приказу Минстроя РФ от 28.08.2014 №506/П28</t>
  </si>
  <si>
    <t>2-я очередь Больничного комплекса на 63 койки в г.Нюрба Нюрбинского района</t>
  </si>
  <si>
    <t>Нормативная цена строительстива объекта по Приказу Минстроя РФ от 28.08.2014 №506/П27</t>
  </si>
  <si>
    <t>Стационар в п.Черский Нижнеколымского района</t>
  </si>
  <si>
    <t>Нормативная цена строительстива объекта по Приказу Минстроя РФ от 28.08.2014 №506/П26</t>
  </si>
  <si>
    <t>Больничный комплекс в п. Белая гора Абыйского района</t>
  </si>
  <si>
    <t>Нормативная цена строительстива объекта по Приказу Минстроя РФ от 28.08.2014 №506/П24</t>
  </si>
  <si>
    <t>Офис врача общей практики в п. Лебединый Алданского района</t>
  </si>
  <si>
    <t>Нормативная цена строительстива объекта по Приказу Минстроя РФ от 28.08.2014 №506/П22</t>
  </si>
  <si>
    <t>Педиатрическое отделение на 20 коек в г.Алдан Алданского района</t>
  </si>
  <si>
    <t>Нормативная цена строительстива объекта по Приказу Минстроя РФ от 28.08.2014 №506/П21</t>
  </si>
  <si>
    <t>Стационар на 110 коек в г. Покровск Хангаласского улуса</t>
  </si>
  <si>
    <t>Нормативная цена строительстива объекта по Приказу Минстроя РФ от 28.08.2014 №506/П20</t>
  </si>
  <si>
    <t>Больничный комплекс на 73 койки в г. Вилюйск Вилюйского улуса (1-я очередь - общий блок, хирургическое отделение на 26 коек)</t>
  </si>
  <si>
    <t>Нормативная цена строительстива объекта по Приказу Минстроя РФ от 28.08.2014 №506/П19</t>
  </si>
  <si>
    <t>Больничный комплекс на 50 коек с поликлиникой на 150 посещений в смену в с.Борогонцы  (2 очередь)</t>
  </si>
  <si>
    <t>Нормативная цена строительстива объекта по Приказу Минстроя РФ от 28.08.2014 №506/П18</t>
  </si>
  <si>
    <t>Межрайонный перинатальный центр в г. Мирный Мирнинского района</t>
  </si>
  <si>
    <t>Нормативная цена строительстива объекта по Приказу Минстроя РФ от 28.08.2014 №506/П17</t>
  </si>
  <si>
    <t>Межулусный перинатальный центр в с. Майя Мегино-Кангаласского улуса</t>
  </si>
  <si>
    <t>Нормативная цена строительстива объекта по Приказу Минстроя РФ от 28.08.2014 №506/П16</t>
  </si>
  <si>
    <t>Абалахский многопрофильный реабилитационный Центр на 120 коек, Мегино-Кангаласский улус, п.Нижний Бестях, Чурапчинский тр, 7км</t>
  </si>
  <si>
    <t>Нормативная цена строительстива объекта по Приказу Минстроя РФ от 28.08.2014 №506/П15</t>
  </si>
  <si>
    <t>ГБУ «Санаторий «БЭС Чагда» Республики Саха (Якутия)» Московская область</t>
  </si>
  <si>
    <t>Нормативная цена строительстива объекта по Приказу Минстроя РФ от 28.08.2014 №506/П14</t>
  </si>
  <si>
    <t>Реконструкция здания, расположенного по адресу: г.Якутск, ул. Петра Алексеева, 83а (ожоговый центр ГБУ РС(Я) "РБ № 2 - ЦЭМП")</t>
  </si>
  <si>
    <t>Нормативная цена строительстива объекта по Приказу Минстроя РФ от 28.08.2014 №506/П13</t>
  </si>
  <si>
    <t>Поликлиника в п. Витим Ленского района</t>
  </si>
  <si>
    <t>Нормативная цена строительстива объекта по Приказу Минстроя РФ от 28.08.2014 №506/П12</t>
  </si>
  <si>
    <t>Больничный комплекс в с. Хонуу на 32 койки Момского улуса</t>
  </si>
  <si>
    <t>Нормативная цена строительстива объекта по Приказу Минстроя РФ от 28.08.2014 №506/П11</t>
  </si>
  <si>
    <t>Республиканская детская клиническая инфекционная больница на 145 коек в г.Якутске, г.Якутск, ул. Курашова 91/3</t>
  </si>
  <si>
    <t>Нормативная цена строительстива объекта по Приказу Минстроя РФ от 28.08.2014 №506/П10</t>
  </si>
  <si>
    <t>Реконструкция здания для размещения Межрайонного психо-неврологического отделения на 50 коек в г. Нюрба, с.Антоновка, мкрн.Телевышка</t>
  </si>
  <si>
    <t>Нормативная цена строительстива объекта по Приказу Минстроя РФ от 28.08.2014 №506/П9</t>
  </si>
  <si>
    <t>Якутский республиканский психоневрологический диспансер со стационаром на 520 коек, г.Якутск, ул.Котенко, 14</t>
  </si>
  <si>
    <t>Нормативная цена строительстива объекта по Приказу Минстроя РФ от 28.08.2014 №506/П8</t>
  </si>
  <si>
    <t>Республиканский противотуберкулезный диспансер с расширением на 150 коек и 150 посещений в смену в г. Якутске, 2-я очередь строительства, г.Якутск, ул.Петра Алексеева 93</t>
  </si>
  <si>
    <t>Нормативная цена строительстива объекта по Приказу Минстроя РФ от 28.08.2014 №506/П7</t>
  </si>
  <si>
    <t>Хомустахский детский туберкулезный санаторий Усть-Алданского улуса, Усть-алданский улус, с. Хомустах ул.И.С.Бурнашева,4</t>
  </si>
  <si>
    <t>Нормативная цена строительстива объекта по Приказу Минстроя РФ от 28.08.2014 №506/П6</t>
  </si>
  <si>
    <t>Черкехский детский туберкулезный санаторий Таттинского улуса, Таттинский улус, с. Черкех, ул. Ойунского, 86</t>
  </si>
  <si>
    <t>ГАУ «Управление госэкспертизы РС(Я)» № 14-1-4-0155-12 от 15.03.2013 (проектная документация и результаты инженерных изысканий), 
№ 14-1-6-0155-12 от 07.02.2014 г. (проверка достоверности определения сметной стоимости объекта капитального строительства)</t>
  </si>
  <si>
    <t>Республиканский кардиологический диспансер в г. Якутске (II-я очередь – Кардиососудистый центр на 150 коек), г.Якутск, Сергеляхское шоссе, 4 км.</t>
  </si>
  <si>
    <t>Отчет об оценке рыночной стоимости имущества № 234 от 29.09.2017 г.</t>
  </si>
  <si>
    <t>Приобретение в государственную собственность Республики Саха (Якутия) объекта недвижимости по адресу г. Якутск, ул. Стадухина, 81 корпус 8 для нужд ГБУ РС(Я) "Якутский республиканский Центр по профилактике и борьбе со СПИД"</t>
  </si>
  <si>
    <t>ГАУ «Управление госэкспертизы РС(Я)» № 14-1-4-0149-14 от 08.12.2014 г. (проектная документация и результаты инженерных изысканий), 
ГАУ «Управление госэкспертизы РС(Я)» № 14-1-6-0194-14 от 23.01.2015 г. (проверка достоверности определения сметной стоимости объекта капитального строительства)</t>
  </si>
  <si>
    <t>Больничный комплекс в с. Чурапча Чурапчинского улуса (II очередь Блок Б, Хозблок) (Корректировка)" (Республика Саха (Якутия), Чурапчинский улус, с. Чурапча)</t>
  </si>
  <si>
    <t>ГАУ «Управление госэкспертизы РС(Я)» № 0194-16/ГЭ РС(Я) от 20.03.2017 г. (проектная документация и результаты инженерных изысканий), 
ГАУ «Управление госэкспертизы РС(Я)» № 0194-16/ГЭ РС(Я) от 16.08.2017 г. (проверка достоверности определения сметной стоимости объекта капитального строительства)</t>
  </si>
  <si>
    <t>Поликлиника на 200 посещений в смену ГБУ РС(Я) "Таттинская ЦРБ" с. Ытык-Кюель Таттинского улуса Республики Саха (Якутия)</t>
  </si>
  <si>
    <t>Поликлиника городской больницы № 2 на 600 посещений в смену в г. Якутске</t>
  </si>
  <si>
    <t>ГАУ «Управление госэкспертизы РС(Я)» № 14-1-4-0192-14 от 14.03.2015 г. (проектная документация и результаты инженерных изысканий), 
ГАУ «Управление госэкспертизы РС(Я)» № 14-1-6-0192-14 от 06.10.2015 г. (проверка достоверности определения сметной стоимости объекта капитального строительства)</t>
  </si>
  <si>
    <t>Здание Государственного бюджетного учреждения Республики Саха (Якутия) "Якутский республиканский наркологический диспансер на 150 коек с поликлиникой на 50 посещений в смену" по адресу: г. Якутск, улица Автодорожная № 38</t>
  </si>
  <si>
    <t>ФАУ «Главгосэкспертиза» № 1391-16/ГГЭ -10747/05 от 13.12.2016 г. (проектная документация и результаты инженерных изысканий), 
ГАУ «Управление госэкспертизы РС(Я)» № 0003-17/ГЭ РС(Я) от 07.06.2017 г. (проверка достоверности определения сметной стоимости объекта капитального строительства)</t>
  </si>
  <si>
    <t>Якутский республиканский онкологический диспансер на 210 коек в г. Якутске с радиологическим отделением и хозблоком (2-я очередь первого пускового комплекса: Онкоклинический центр с поликлиникой на 210 посещений в смену, стационаром на 180 коек и хозблоком)</t>
  </si>
  <si>
    <t>По расчету межотраслевой трехуровневой системы подготовки кадров (по принципу каскадной модели) на основе расчетов АУ ДО "Бизнес-шкрла РС (Я)", когда ФБ=Потребность по проектам*250 тыс.рублей*3 года=375 млн.рублей</t>
  </si>
  <si>
    <t>Минвостокразвития России, Правительство Республики Саха (Якутия)</t>
  </si>
  <si>
    <t xml:space="preserve">2018-2024 </t>
  </si>
  <si>
    <t>Создание новых рабочих мест в сфере местного производства товаров и услуг</t>
  </si>
  <si>
    <t>1.17.</t>
  </si>
  <si>
    <t xml:space="preserve">Минтруд России, Правительство Республики Саха (Якутия) </t>
  </si>
  <si>
    <t>Выплата ежемесячного пособия на ребенка гражданам, имеющим детей</t>
  </si>
  <si>
    <t>1.16.</t>
  </si>
  <si>
    <t>Выплата региональной социальной доплаты к пенсии неработающим пенсионерам</t>
  </si>
  <si>
    <t>1.15.</t>
  </si>
  <si>
    <t>Обеспечение индексации среднемесячной заработной платы работников, не относящихся к «целевым» категориям работников бюджетного сектора экономики, ежегодно на индекс потребительских цен</t>
  </si>
  <si>
    <t>Обеспечение сохранения уровня соотношения средней заработной платы целевых категорий работников бюджетного сектора к среднемесячному доходу от трудовой деятельности по Республике Саха (Якутия), достигнутого к 2018 году.</t>
  </si>
  <si>
    <t>Обеспечение минимального размера оплаты труда в соответствии с постановлением Конституционного суда РФ от 07.12.2017 г. № 38-П</t>
  </si>
  <si>
    <t>Восстановление дифференциации оплаты труда работников бюджетного сектора экономики, возникшей ввиду опережающего роста заработной платы «указных» категорий работников,  роста МРОТ в связи с решением Конституционного Суда Российской Федерации  от 07.12.2017 г. № 38-П</t>
  </si>
  <si>
    <t xml:space="preserve">Уровень жизни и доходы населения </t>
  </si>
  <si>
    <t>Профессиональное образование и дополнительное профессиональное образование женщин, находящихся в отпуске по уходу за ребенком до достижения им возраста трех лет</t>
  </si>
  <si>
    <t>Строительство спортивных объектов</t>
  </si>
  <si>
    <t>Минспорт России,
Правительство Республики Саха (Якутия)</t>
  </si>
  <si>
    <t>Развитие инфраструктуры физической культуры и спорта</t>
  </si>
  <si>
    <t xml:space="preserve">Значения базовых нормативов затрат и отраслевых корректирующих коэффициентов к базовым нормативам затрат на оказание государственных услуг в сфере физической культуры и спорта          
</t>
  </si>
  <si>
    <t>Формирование у населения  потребности в систематических занятиях физической культурой и спортом в Республике Саха (Якутия)</t>
  </si>
  <si>
    <t xml:space="preserve">Минсельхоз России,  Правительство Республики Саха (Якутия) </t>
  </si>
  <si>
    <t xml:space="preserve">2019-2020 </t>
  </si>
  <si>
    <t xml:space="preserve">Организация Центра качества пищевой продукции </t>
  </si>
  <si>
    <t xml:space="preserve">МВД России, Правительство Республики Саха (Якутия) </t>
  </si>
  <si>
    <r>
      <t xml:space="preserve">ФБ = Суммарная прогнозная потребность работодателей в кадрах, привлекаемых в рамках программы трудовой мобильности, за период 2018-2023 гг. × 1000 тыс. руб. 
</t>
    </r>
    <r>
      <rPr>
        <i/>
        <sz val="12"/>
        <rFont val="Times New Roman"/>
        <family val="1"/>
        <charset val="204"/>
      </rPr>
      <t>(46986 чел.  годовая потребность в 2017 году *1 млн.рублей *6 лет)</t>
    </r>
  </si>
  <si>
    <r>
      <t xml:space="preserve">ФБ = Численность родившихся детей первыми в регионе в базовом году × 150 тыс. руб. × 6 лет   </t>
    </r>
    <r>
      <rPr>
        <b/>
        <i/>
        <sz val="10"/>
        <rFont val="Times New Roman"/>
        <family val="1"/>
        <charset val="204"/>
      </rPr>
      <t xml:space="preserve">  
</t>
    </r>
    <r>
      <rPr>
        <i/>
        <sz val="10"/>
        <rFont val="Times New Roman"/>
        <family val="1"/>
        <charset val="204"/>
      </rPr>
      <t>(4233 детей*150 тыс. руб.*7 лет)</t>
    </r>
  </si>
  <si>
    <r>
      <t>Единовременная выплата при рождении первого ребенка (в размере 150 000 рублей)</t>
    </r>
    <r>
      <rPr>
        <b/>
        <sz val="10"/>
        <rFont val="Times New Roman"/>
        <family val="1"/>
        <charset val="204"/>
      </rPr>
      <t>**</t>
    </r>
  </si>
  <si>
    <t>Министерство социальной защиты Сахалинской области</t>
  </si>
  <si>
    <r>
      <t>ФБ = Численность родившихся детей первыми в регионе в базовом году × 150 тыс. руб. × 6 лет =</t>
    </r>
    <r>
      <rPr>
        <b/>
        <sz val="10"/>
        <rFont val="Times New Roman"/>
        <family val="1"/>
        <charset val="204"/>
      </rPr>
      <t xml:space="preserve"> 2353 чел. *150 тыс.руб *6 лет =2117700 тыс.руб</t>
    </r>
  </si>
  <si>
    <t>Пенсионный фонд РФ</t>
  </si>
  <si>
    <r>
      <t>ФБ = Численность родившихся детей вторыми в регионе в базовом году × 453, 026 тыс. руб. (размер материнского капитала) × коэффициент 1,3 × 6 лет =</t>
    </r>
    <r>
      <rPr>
        <b/>
        <sz val="10"/>
        <rFont val="Times New Roman"/>
        <family val="1"/>
        <charset val="204"/>
      </rPr>
      <t xml:space="preserve"> 2521 чел.*453,26 тыс.руб.*1,3 = 1485468,99 тыс. руб. </t>
    </r>
  </si>
  <si>
    <t>Развитие массовой физической культуры и спорта</t>
  </si>
  <si>
    <t>Министерство спорта, туризма и молодежной политики Сахалинской области</t>
  </si>
  <si>
    <t>* - объем средств утвержден Законом Сахалинской области от 21.05.2018 №30-ЗО «О внесении изменений в Закон Сахалинской области «Об областном бюджете Сахалинской области на 2018 год и на плановый период 2019 и 2020 годов»</t>
  </si>
  <si>
    <t>Развитие спорта высших достижений и системы подготовки спортивного резерва</t>
  </si>
  <si>
    <t>Популяризация физической культуры и спорта</t>
  </si>
  <si>
    <t>Развитие кадрового обеспечения отрасли физической культуры и спорта, повышение их квалификации</t>
  </si>
  <si>
    <t>Материально-техническое обеспечение деятельности по развитию физической культуры и спорта</t>
  </si>
  <si>
    <t>Развитие спортивной инфраструктуры для занятий физической культурой и спортом</t>
  </si>
  <si>
    <t xml:space="preserve">Строительство (реконструкция) учреждений здравоохранения, а также закупка мобильных медицинских комплексов </t>
  </si>
  <si>
    <t xml:space="preserve">Обеспечение жильем и улучшение жилищных условий для специалистов здравоохранения </t>
  </si>
  <si>
    <t>Лекарственное обеспечение для первичной профилактики пациентов с артериальной гипертензией</t>
  </si>
  <si>
    <t>Лекарственное обеспечение для вторичной профилактики больных, перенесших острые сосудистые катастрофы (инфаркт, инсульт и др.)</t>
  </si>
  <si>
    <t>Лекарственное обеспечение больных с хроническими вирусными гепатитами</t>
  </si>
  <si>
    <t>2.7.</t>
  </si>
  <si>
    <t>Лекарственное обеспечение больных орфанными заболеваниями</t>
  </si>
  <si>
    <t>2.8.</t>
  </si>
  <si>
    <t xml:space="preserve">Лекарственное обеспечение онкологических больных </t>
  </si>
  <si>
    <t>2.9.</t>
  </si>
  <si>
    <t>Иммунопрофилактика (грипп с охватом до 50% совокупного населения, клещевой энцефалит, менингококковая инфекция, ветрянная оспа и др.).</t>
  </si>
  <si>
    <t>2.10.</t>
  </si>
  <si>
    <t>Мероприятия по профилактике здорового образа жизни, социальная реклама по вопросам здорового образа жизни, профилактики неинфекционных заболеваний, наркомании, алкоголизма, ВИЧ-инфекции и др.</t>
  </si>
  <si>
    <t>2.11.</t>
  </si>
  <si>
    <t>Обеспечение системы здравоохранения Сахалинской области квалифицированными медицинскими кадрами.</t>
  </si>
  <si>
    <t>2.12.</t>
  </si>
  <si>
    <t>Развитие телемедицинских технологий и дистанционного мониторинга состояния здоровья граждан</t>
  </si>
  <si>
    <t>На период 2018-2024 запланировано строительство ООУ  - в количестве 45 объектов в 13 муниципальных образованиях, в том числе  спортивные залы и площадки для ООУ в количестве 5 единиц. Согл.Протокола заседания подкомиссии по вопросам реализации инвест. проектов на ДВ запланировано привлечение средств из ФБ на сторительство 11 школ</t>
  </si>
  <si>
    <t xml:space="preserve">Ежегодное выделение субсидии на развитие образования муниципальным образованиям Сахалинской области.                                                                                      В  2018 году за счет средств ФБ и областного бюджетов будет выполнен кап. ремонт спортзалов в 2-ух общеобразовательных организаций,  капитальный ремонт  - в 21.  
</t>
  </si>
  <si>
    <t>Переоснащение мастерских и кабинетов труда в общеобразовательных организациях</t>
  </si>
  <si>
    <t>пункт 5б) Перечня поручений - Средства в областном бюджете не предусмотрены</t>
  </si>
  <si>
    <t>Оснащение предметных кабинетов современным оборудованием (АРМ учителя, цифровые лаборатории по физике и химии и т.д.)</t>
  </si>
  <si>
    <t>Формирование эффективной системы выявления и развития способностей и талантов у детей</t>
  </si>
  <si>
    <t>Средства предусмотрены в ГП "Развитие образования в Сахалинской области", на 2018 год - 19 639,7 тыс. рублей. Потребуется дальнейшее развитие существующей системы выявления и поддержки одаренных детей, внедрение системы грантов на самоопределение и профессиональную ориентацию</t>
  </si>
  <si>
    <t>Создание современной и безопасной цифровой образовательной среды</t>
  </si>
  <si>
    <t>Увеличение скорости Интернета в общеобразовательных организациях для внедрения дистанционных технологий</t>
  </si>
  <si>
    <t>Оплата Интернета = 45,0 млн. рублей в год х 5 лет</t>
  </si>
  <si>
    <t>Внедрение электронных учебников</t>
  </si>
  <si>
    <t>Приобретение лицензий на электронные учебники - 550000,0 тыс. рублей;  обеспечение обучающихся эектронными устройствами (планшеты, др. гаджеты) = 57508 (количество обучающихся в 2018 году) х 8,0 тыс. рублей = 460 064,0 тыс. рублей</t>
  </si>
  <si>
    <t xml:space="preserve">Ежегодное выделение средств на укрепление МТБ учреждений для организации учебного процесса посредством субсидии на иные цели (12 учреждений образования и 1 учреждение здравоохранения).  Создание и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 через проведение капитальных ремонтов и реконструкции существующих объектов впрофессиональных образовательных учреждений, строительство новых. Оснащение образовательных учреждений СПО современным оборудованием. Создание (приобретение оборудования, обучение педработников, проведение аккредитации) и обеспечение функционирования (обновление оборудования, приобретение  расходных материалов, обучение и повышение квалификации педагогического персонала) аккредитованных специализированных центрв компетенций и межрегионального центра компетенций. Создание и оснащение ЦОПП  </t>
  </si>
  <si>
    <t>Мероприятие предполагает разработку и внедрение образовательных программ по новым профессиям и специальностям, корректировку уже имеющихся. Не требует финансирования</t>
  </si>
  <si>
    <t>На период 2018 -2024 годы запланировано строительство ДОУ в количестве 11 объектов. Согл.Протокола заседания подкомиссии по вопросам реализации инвест. проектов на ДВ запланировано привлечение средств из ФБ на сторительство 3-х дет. садов</t>
  </si>
  <si>
    <t xml:space="preserve">Ежегодное выделение субсидии на развитие образования      муниципальным образованиям Сахалинской области               (на проведение кап.ремонта объектов образования,  благоустройства территории образовательных организаций).    </t>
  </si>
  <si>
    <t>Обеспечение служебным жильем педагогических работников</t>
  </si>
  <si>
    <t xml:space="preserve">Реализация данного мероприятия позволит решить проблему   привлечения специалистов в отрасль и сохранения кадрового потенциала. Потребность в количестве жилых помещений в том или ином населенном пункте Сахалинской области определяется в зависимости от потребности в специалистах и их нуждаемости в предоставлении жилья. Ежегодно это количество по Сахалинской области составляет порядка 300 человек. Для решения данной проблемы необходимо строительство/приобретение на первичном/вторичном рынке жилых помещений в количестве - не менее 150. В случае отсутствия нуждаемости  в предоставлении жилья оставшееся количество квартир распределяется среди специалистов, трудоустроившихся в государственные (муниципальные) учреждения образования Сахалинской области до 1 января 2019 года. Стоимость определяется исходя из средней рыночной стоимости 1 кв. метра общей площади жилья по Сахалинской области, утверждаемой федеральным органом исполнительной власти, уполномоченным Правительством Российской Федерации.
Допускается строительство (приобретение) большего количества квартир, чем предусмотрено на текущий год, с размером площади квартиры и количества комнат в ней в зависимости от потребности, при условии соблюдения объема финансирования на текущий год.
</t>
  </si>
  <si>
    <t>улучшение жилищных условий специалистов образования</t>
  </si>
  <si>
    <t xml:space="preserve">Реализация данного мероприятия возможна   в рамках государственной программы Сахалинской области "Обеспечение населения Сахалинской области качественным жильем ", утвержденной постановлением Правительства Сахалинской области от 06.08.2013 N 428, посредством строительства (приобретения) жилых помещений с применением льготной ставки кредитования через АО "Сахалинское ипотечное агентство". При этом, в программе необходимо отдельно предусмотреть  категорию педагогических работников. </t>
  </si>
  <si>
    <t xml:space="preserve"> 3.9</t>
  </si>
  <si>
    <t>Строительство (реконструкция) учреждений среднего профессионального образования*</t>
  </si>
  <si>
    <t>На период 2018 -2024 г. запланировано строительство пяти объектов проффесионального образования: спортивный  зал  ГБПОУ "Сахалинский базовый медицинский колледж", здание Межрегионального центра компетенций (МЦК), строительство мастерских ГБПОУ СахГТ пгт. Шахтерск , также на стороительство данного объекта согл.Протокола заседания подкомиссии по вопросам реализации инвест. проектов на ДВ запланировано привлечение средств из ФБ , спортивная  площадка на территории ГБПОУ "Сахалинский горный техникум" г. Шахтерск, строительство учебного корпуса для ГБПОУ "Сахалинский индустриальный техникум".</t>
  </si>
  <si>
    <t>Строительство (реконструкция) учреждений дополнительного образования</t>
  </si>
  <si>
    <t>На период 2018 -2024 г. запланировано строительство двух объектов:Здание доп. образования в пгт. Ноглики-1 объект,строительство детской школы искусств в пл. р-не Луговое-1</t>
  </si>
  <si>
    <t>Модернизация содержания и технологий обучения и воспитания в организациях дополнительного образования</t>
  </si>
  <si>
    <t xml:space="preserve">При реализации мероприятий:
- в структуре сети допобразования детей к 2019 году будет создан региональный модельный центр дополнительного образования детей; 
- будут обновлены инфраструктура, оборудование и средства обучения с учетом формирования нового содержания дополнительного образования детей;
- созданы детские мини-технопарки во всех муниципальных образованиях Сахалинской области (в образовательных организациях)
</t>
  </si>
  <si>
    <t>Модернизация материально-технической  базы сети учреждений дополнительного образования детей</t>
  </si>
  <si>
    <t>Ежегодное выделение субсидий муниципальным образованиям на дополнительное образование детей (оборудование, расходные материалы для 23 учреждений)</t>
  </si>
  <si>
    <t>Оснащение образовательных учреждений</t>
  </si>
  <si>
    <t xml:space="preserve">Ежегодное выделение субсидии на развитие образования муниципальным образованиям Сахалинской области (оснащение  дополнительно созданнных мест, новых мест  в  образовательных организациях). </t>
  </si>
  <si>
    <t>Капитальный ремонт учреждений дополнительного  образования*</t>
  </si>
  <si>
    <t>Ежегодное выделение субсидии на развитие образования   муниципальным образованиям Сахалинской области (укрепление материально-технической базы учреждений дополнительного образования на  выполнение работ по  капитальному ремонту в 1 учреждении ежегодно).</t>
  </si>
  <si>
    <r>
      <t xml:space="preserve">ФБ = Численность детей родившихся вторыми и последующими в 2016 г. × Нормативная площадь жилого помещения для семьи из 5 чел. (90 кв. м) × Стоимость 1 кв. м жилья, установленная Приказом Минстроя России от 11.04. 2018 № 224/пр для региона × 0,5 × 0,17 (доля потенциальных пользователей данной мерой поддержки) × 6 лет = </t>
    </r>
    <r>
      <rPr>
        <b/>
        <sz val="10"/>
        <rFont val="Times New Roman"/>
        <family val="1"/>
        <charset val="204"/>
      </rPr>
      <t>4309*90*62951*0,5*0,17*6 = 12450643,9 тыс руб.</t>
    </r>
  </si>
  <si>
    <t>_</t>
  </si>
  <si>
    <t>Министерство строительства Сахалинской области</t>
  </si>
  <si>
    <t>Расчет в финансировании мероприятий по развитию инженерной и транспортной инфраструктуры для увеличения объемов жилищного строительства произведен в соответствии с представленными муниципальными образованиями потребностями к земельным участкам, предназначенным под жилищное строительство.</t>
  </si>
  <si>
    <t>(Общая площадь аварийного жилищного фонда + площадь потенциально аварийного жилищного фонда) х стоимость 1 кв. метра, утвержденную постановлением Правмительства Сахалинской области от 06.08.2013 № 428</t>
  </si>
  <si>
    <t>Министерство ЖКХ Сахалинской области</t>
  </si>
  <si>
    <t>Поддержка муниципальных программ формирования современной городской среды</t>
  </si>
  <si>
    <t>Плановые расходы с 2019 года индексируются на 4%</t>
  </si>
  <si>
    <t>Строительство объектов по обращению с твердыми коммунальными отходами на территории Сахалинской области</t>
  </si>
  <si>
    <t>Ликвидация (рекультивация) несанкционированных свалок в границах городов</t>
  </si>
  <si>
    <t xml:space="preserve">Содействие занятости работников, находящихся под риском увольнения, и граждан, ищущих работу </t>
  </si>
  <si>
    <t>Агентство по труду и занятости населения Сахалинской области</t>
  </si>
  <si>
    <t>Финансовая потребность расчитана исходя средней стоимости обучения на одного обучаемого: 
- средняя стоимость обучения за один месяц из расчета на одного обучающегося в регионе проживания - не более 30,0 тыс. рублей на одного человека (средний период обучения - 3 месяца);
- размер стипендии, выплачиваемой в период обучения - размер минимальной заработной платы, установленной в Сахалинской области, увеличенному на районный коэффициент;
- компенсация стоимости проезда к месту обучения в другую местность и обратно в размере фактических расходов  и стоимости провоза багажа по фактическим расходам, но не выше тарифов, предусмотренных для перевозок железнодорожным транспортом (равные 10000 рублей);
- расходы на выплату суточных за один месяц обучения в другой местности - 3,0 тыс. рублей (100 рублей в сутки в течение 30 дней)</t>
  </si>
  <si>
    <t xml:space="preserve">Обеспечение широкополосного доступа к сети "Интернет" всех органов государственной власти </t>
  </si>
  <si>
    <t>Агентство по информационным технологиям и связи Сахалинской области</t>
  </si>
  <si>
    <t>Ежегодно на сеть Правительства Сахалинской области отыгрывается контракт на 40 млн. рублей</t>
  </si>
  <si>
    <t>Обеспечение широкополосного доступа лечебно-профилактических учреждений к сети "Интернет</t>
  </si>
  <si>
    <t>Министерство здравоохранения Сахалинской области</t>
  </si>
  <si>
    <t>Предложения от минздрава</t>
  </si>
  <si>
    <t>Обеспечение широкополосного доступа образовательных учреждений и других общественно значимых объектов к сети "Интернет"</t>
  </si>
  <si>
    <t>Министерство образования Сахалинской области</t>
  </si>
  <si>
    <t>Рпредложения от минобра</t>
  </si>
  <si>
    <t>Обеспечение покрытия федеральных и межмуниципальных автомобильных дорог сетями связи с возможностью беспроводной передачи данных, необходимой для развития современных интеллектуальных логистических и транспортных технологий</t>
  </si>
  <si>
    <t>Расчёт проводили от общей стоимости - 43% федерального бюджета, 57% - областной бюджет.</t>
  </si>
  <si>
    <t>Обеспечение возможности подключения широкополосного доступа к сети "Интернет" для населения</t>
  </si>
  <si>
    <t>Обеспечение устойчивости и безопасности функционирования информационных систем и технологий</t>
  </si>
  <si>
    <t>Полная замена Майкрософт</t>
  </si>
  <si>
    <t>Обеспечение организационной защиты государственных интересов в условиях цифровой экономики</t>
  </si>
  <si>
    <t>Защита информационных систем</t>
  </si>
  <si>
    <t xml:space="preserve"> Развитие инфраструктуры поддержки малого и среднего предпринимательства</t>
  </si>
  <si>
    <t>министерство экономического развития Сахалинской области</t>
  </si>
  <si>
    <t>Формирование положительного имиджа предпринимательства</t>
  </si>
  <si>
    <t>Формирование финансовой поддержки субъектов малого и среднего предпринимательства</t>
  </si>
  <si>
    <t xml:space="preserve"> Развитие кадрового потенциала, оказание образовательных услуг субъектам малого и среднего предпринимательства</t>
  </si>
  <si>
    <t>Мероприятия в рамках Подпрограммы № 3   "Развитие внешнеэкономических, межрегиональных и международных связей в Сахалинской области"  государственной программы Сахалинской области "Экономическое развитие и инновационная политика Сахалинской области на 2017 - 2025 годы"</t>
  </si>
  <si>
    <t>12.1</t>
  </si>
  <si>
    <t>Развитие международных связей Сахалинской области</t>
  </si>
  <si>
    <t>Минэкономразвития Сахалинской области</t>
  </si>
  <si>
    <t>12.1.1</t>
  </si>
  <si>
    <t>Организация приема иностранных делегаций в Сахалинской области</t>
  </si>
  <si>
    <t>Расходы, связанные с приемомо делегации в соответствии с Порядком организации приема делегаций, пниинимаемых по линии Правительства Сахалинской области (транспортные услуги, обеспечение перевода, организация питания)</t>
  </si>
  <si>
    <t>12.1.2.</t>
  </si>
  <si>
    <t>Организация визитов делегаций Сахалинской области за рубеж</t>
  </si>
  <si>
    <t>Расходы связанные с подготовкой выстулпений, презентационных материалов, выпуск полиграфической продукции</t>
  </si>
  <si>
    <t>12.1.3</t>
  </si>
  <si>
    <t>Участие в деятельности международных организаций и структур, созданных на федеральном и региональном уровнях в целях развития международного сотрудничества</t>
  </si>
  <si>
    <t xml:space="preserve">Расходы на подготовку и проведение мероприятий в рамках   комитетов, комиссий, рабочих групп, созданных на межправительственнои и  межрегинальном уровне межправительственные комиссии по торгово-экономическому сотрудничеству с Япоиней, Китаем, Р. Корея, постоянная Смешанная комиссия по сотр=ву между Дальневосточными регионами России и Хоккайдо и т.д.) </t>
  </si>
  <si>
    <t>12.2</t>
  </si>
  <si>
    <t>Осуществление поддержки развития внешнеэкономических связей</t>
  </si>
  <si>
    <t>12.2.1.</t>
  </si>
  <si>
    <t>Проведение презентаций экспортного потенциала Сахалинской области в рамках участия официальных делегаций региона в международных мероприятиях</t>
  </si>
  <si>
    <t>Полиграфия, презентации, обеспечение перевода, аренда помещений и презентационного оборудования в рамках проведения междунарожных Фуром по экономической тематике,(российско-японский, российско-корейский бизнес диалог)</t>
  </si>
  <si>
    <t>12.2.2</t>
  </si>
  <si>
    <t>Организация проведения бизнес-миссий Сахалинской области за рубежом</t>
  </si>
  <si>
    <t>Презентации, обеспечение перевода, аренда помещений и презентационного оборудования</t>
  </si>
  <si>
    <t>12.3</t>
  </si>
  <si>
    <t>Развитие кадрового потенциала в сфере международных и внешнеэкономических связей</t>
  </si>
  <si>
    <t xml:space="preserve">Мероприятия в рамках приоритетного проекта "Системные меры развития экспорта товаров и услуг в Сахалинской области" </t>
  </si>
  <si>
    <t>12.4</t>
  </si>
  <si>
    <t>Создание реестра действующих экспортеров, создание реестра потенциальных экспортеров, отбраны потенциальные экспортеры на сопровождение, составлены планы экспортных мероприятий по каждой компании на сопровождении)</t>
  </si>
  <si>
    <t>Мероприятие не требует финансирования</t>
  </si>
  <si>
    <t>12.5</t>
  </si>
  <si>
    <t>Создание Центра поддержки экспорта</t>
  </si>
  <si>
    <t xml:space="preserve">Оказание поддержки потенциальным экспортерам по продвижению их продукции на зарубежных рынки </t>
  </si>
  <si>
    <t>Транспортные расходы до места обучения по экспортной направленности и расходы на проживание, расходы на сертифицирование, участие экспортно ориентированных компаний в международных мероприятиях, обеспечение присутствия экспортеров на территории международных российских площадок, популяризация экспортной деятельности и историй успеха экспортно-ориентированных компаний через СМИ и интернет</t>
  </si>
  <si>
    <t>Создание экспортного интернет-ресурса</t>
  </si>
  <si>
    <t>12.8</t>
  </si>
  <si>
    <t>Разработка регионального бренда (знак качества Сахалинской области, бренд "Сделано в регионе № 65")</t>
  </si>
  <si>
    <t>Стоимость мероприятия за период 2018 -- 2024 годы, млн. рублей</t>
  </si>
  <si>
    <t xml:space="preserve">2019 - 2024 </t>
  </si>
  <si>
    <t>ФБ = 5 984 (численность родившихся детей первыми в регионе в базовом году) × 150 тыс. руб. × 6 лет</t>
  </si>
  <si>
    <t>Пенсионный фонд России</t>
  </si>
  <si>
    <t>ФБ = 5 907 ( численность родившихся детей вторыми в регионе в базовом году) × 453, 026 тыс. руб. (размер материнского капитала) × коэффициент 1,3 × 6 лет</t>
  </si>
  <si>
    <t>ФБ = 15 660 (численность многодетных семей в регионе в базовом году) × 41 695 рублей (среднемесячная начисленная ЗП по краю в янв.-февр. 2018 г.) × 1,5 работающего родителя × 0,13 × 6 лет</t>
  </si>
  <si>
    <t>Минтруд России, Правительство Хабаровского края</t>
  </si>
  <si>
    <t xml:space="preserve">ФБ = 12 тыс. чел. (суммарная прогнозная потребность работодателей в кадрах, привлекаемых в рамках программы трудовой мобильности, за период 2018-2024 гг.) × 1,0 млн. рублей *84,0% (уровень софинансирования) </t>
  </si>
  <si>
    <t>Министерство внутренних дел России, Правительство Хабаровского края</t>
  </si>
  <si>
    <t>ФБ = 9 960 человек (прогнозная (плановая) численность участников Государственной программы за период 2018 - 2024 гг. и членов их семей) × 0,56 (доля заявителей) × 500 тыс. рублей +  9 960 (прогнозная (плановая) численность участников Государственной программы за период 2018 - 2024 гг. и членов их семей) × 0,44 (доля членов семей заявителей) × 250 тыс. рублей</t>
  </si>
  <si>
    <t>Строительство и реконструкция объектов физической культуры и спорта, укрепление материально-технической базы</t>
  </si>
  <si>
    <t>Минспорт России, Правительство Хабаровского края, администрации муниципальных образований края</t>
  </si>
  <si>
    <t>Стоимость мероприятия определена исходя из сметной стоимости строительства и реконструкции объектов физической культуры и спорта (14 объектов).
ФБ (подтверждено) = субсидии в рамках заключенных соглашений, а также иной межбюджетный трансферт на реализацию мероприятий Плана социального развития центров экономического роста Хабаровского края</t>
  </si>
  <si>
    <t>Создание сети муниципальных учреждений физкультурно-спортивной направленности с введением штатных должностей "инструктор по спорту", "инструктор по физической культуре", осуществляющих физкультурно-оздоровительную работу с различными слоями населения</t>
  </si>
  <si>
    <t xml:space="preserve">2018 - 2024 </t>
  </si>
  <si>
    <t>Правительство Хабаровского края, администрации муниципальных образований края</t>
  </si>
  <si>
    <t>КБ = 130 чел. (потребность в штатных единицах по 17 муниципальным районам края) * 50 тыс. рублей (средняя ЗП) *12 месяцев * 6 лет = 468,0 млн. рублей</t>
  </si>
  <si>
    <t>Субсидирование перелетов в центральную часть России для многодетных семей (для всех членов семьи, один раз в год)</t>
  </si>
  <si>
    <t>ФБ = 8 тыс. многодетных семей * 5 членов семьи* 6 лет (один раз в год)*20 тыс. рублей (размер компенсации на 1 члена семьи) = 4 800,0 млн. рублей</t>
  </si>
  <si>
    <t>Предоставление социальных выплат молодым семьям на оплату первоначального взноса при приобретении (строительстве) жилья (20 % от стоимости жилья, но не более 20 % стоимости жилого помещения нормативной площади по стоимости 1 кв. м., установленной Приказом Минстроя России от 11.04.2018 № 224/пр для региона)</t>
  </si>
  <si>
    <t>Минстрой России, Правительство Хабаровского края</t>
  </si>
  <si>
    <t>Предосталвение социальных выплат порядка 4 460 молодым семьям.
ФБ = Нормативная площадь жилого помещения для семьи из 3-х человек (54 кв. метра) х Стоимость 1 кв. м. жилья, установленная Приказом Минстроя России от 11.04.2018 № 224/пр для региона х 40 % (размер предоставляемой господдержки) х 20 % х численность молодых семей, которым предполагается представление социальных выплат на приобретение жилья (с разбивкой по годам) х 7 лет.
КБ = Нормативная площадь жилого помещения для семьи из 3-х человек (54 кв. метра) х Стоимость 1 кв. м. жилья (для городских округов края утвержденная министерством строительства края, для муниципальных районов края - средняя по краю) х 35 % (размер предоставляемой господдержки) х численность молодых семей, которым предполагается представление социальных выплат на приобретение жилья (с разбивкой по годам) х 7 лет.</t>
  </si>
  <si>
    <t>Возмещение части затрат на приобретение (строительство) жилья при рождении второго и последующих детей (50 % стоимости, но не более 50 % стоимости жилого помещения нормативной площади, рассчитанной по стоимости 1 кв. м., установленной Приказом Минстроя России от 11.04.2018 № 224/пр для региона)</t>
  </si>
  <si>
    <t>ФБ = нормативная площадь жилого помещения для семьи из 4-х человек (72 кв. метра) х нормативную стоимость,установленную Приказом Минстроя России от 11.04.2018 № 224/пр для региона)  х на размер государственной поддержки в размере 50 % от расчетной стоимости жилья х предоставление социальных выплат порядка 886 семьям (не более 15 % от общего количества вторых и последующих детей, планируемых к рождению в 2018 г.) х 7 лет.</t>
  </si>
  <si>
    <t>Строительство (реконструкция) учреждений здравоохранения</t>
  </si>
  <si>
    <t>Минздрав России, Правительство Хабаровского края</t>
  </si>
  <si>
    <t>ФБ = 18 объектов здравоохранения (планируемых к строительству в 2018 - 2024 гг. на территории муниципальных районов края) * Сметная стоимость строительства (реконструкции) * 84% (доля софинансирования).
ФБ (подтверждено) = субсидии в рамках заключенных соглашений + иной межбюджетный трансферт на реализацию Плана социального развития центров экономического роста Хабаровского края</t>
  </si>
  <si>
    <t>ФБ = Потребность учреждений здравоохранения на переоснащение медицинским оборудованием  на 2018 год (2,3 млрд. рублей) + ежегодная потребность в обновлении (на 2019 - 2024 гг. - 2,0 млрд. рублей)*84% (уровень софинансирования)</t>
  </si>
  <si>
    <t>Минздрав России, Правительство Хабаровского края,  администрации муниципальных образований края</t>
  </si>
  <si>
    <t>ФБ = 868 квартир общей площадью 44 тыс. кв. м. * 49,0 тыс. рублей (стоимость 1 кв. м. жилья эконом-класса) * 84% (уровень софинансирования)</t>
  </si>
  <si>
    <t xml:space="preserve">Развитие первичной медико-санитарной помощи, включая строительство фельшерско-акушерских пунктов и врачебных амбулаторий в сельских населенных пунктах края
</t>
  </si>
  <si>
    <t>ФБ = 100 ФАПов * 25,0 млн. рублей (средняя стоимость 1 ФАПа) + 22 амбулатории *54,0 млн. рублей (средняя стоиимость 1 амбулатории) *84% (уровень софинансирования)</t>
  </si>
  <si>
    <t>Приобретение передвижных мобильных комплексов</t>
  </si>
  <si>
    <t>ФБ = 4 передвижных комплекса *19 млн. рублей * 84% (уровень софинансирования)</t>
  </si>
  <si>
    <t xml:space="preserve">Комплексная информатизация учреждений здравоохранения
</t>
  </si>
  <si>
    <t>Стоимость расчита с учетом средних ежегодных расходов на информатизацию учреждений здравоохранения края, включая создание локальных сетей, информационную безопасность, развитие центрального архива медицинских изображений (50,0 млн. рублей в год)</t>
  </si>
  <si>
    <t>Строительство (реконструкция) общеобразовательных учреждений (ликвидиция второй смены)*</t>
  </si>
  <si>
    <t xml:space="preserve">2018 – 2024 </t>
  </si>
  <si>
    <t>Министерство просвещения РФ, Правительство Хабаровского края,  администрации муниципальных образований края</t>
  </si>
  <si>
    <t>Стоимость строительства определена исходя из ориентировочной сметной стоимости 8 объектов</t>
  </si>
  <si>
    <t>2018 – 2024</t>
  </si>
  <si>
    <t>Стоимость мероприятия определена исходя из среднегодовой суммы расходов на капитальных ремонт зданий государственных и муниципальных общеобразовательных организаций за 2013 – 2017 годы</t>
  </si>
  <si>
    <t>Министерство просвещения РФ, Правительство Хабаровского края, администрация муниципального образования края</t>
  </si>
  <si>
    <t>В стоимость мероприятий включены:
- финансирование по соглашениям, заключенным с федеральными органами исполнительной власти на предоставление субсидий из ФБ на условиях софинансирования на 2018 год (7,75 млн. руб.);
- софинансирование в долевом отношении 50% ФБ, 50% КБ на приобретение учебников и учебной литературы (при потребности в 2018 году – 148,950 млн. руб., с 2019 года – 170 млн. руб.. ежегодно);
- средства на обновление материальной базы образовательных организаций (в том числе компьютеры, интерактивные доски, станки, машины и др. оборудование под потребность школ) из расчета 10 млн. руб. в год</t>
  </si>
  <si>
    <t>Министерство просвещения РФ, Правительство Хабаровского края</t>
  </si>
  <si>
    <t>Общая стоимость определена в соответствии с ФГОС СПО и инфраструктурными листами WorldSkills Russia. В 2018 год – 10 учреждений. Прогноз до 2024 года – 26 учреждений</t>
  </si>
  <si>
    <t>Стоимость 2018 г. рассчитана в соответствии с контингентом, приведенным к очной форме обучения, обучающимся по адаптивным, практико-ориентированным образовательным программам, и нормативными затратами, в пределах утвержденных бюджетных ассигнований на 2018 год.
Контингент – 18 089 чел. Средняя стоимость подготовки – 133,38 тыс. руб. (18 089*133,38 тыс. рублей  = 2 412,66 млн. рублей). 
Показатели 2019 – 2024 гг. взяты на уровне 2018 года (2 412,66*7= 16 888,63). 
Объем средств по доходам от платных образовательных услуг по программам СПО (внебюджетные источники) рассчитан исходя из средней стоимости – 3,3 тыс. руб. и среднегодового планового контингента – 4 004 чел.
Показатели 2019 –2024 гг. взяты на уровне 2018 г. с учетом индексации 4,0%</t>
  </si>
  <si>
    <t>Стоимость строительства определена исходя из ориентировочной сметной стоимости для 8 объектов для закрытия потребности по территории Хабаровского края</t>
  </si>
  <si>
    <t>Стоимость мероприятия определена исходя из среднегодовой суммы расходов на капитальный ремонт зданий муниципальных дошкольных образовательных организаций за период 2013 – 2017 годы</t>
  </si>
  <si>
    <t>Министерство просвещения РФ, Минстрой России, Правительство Хабаровского края,  администрации муниципальных образований края</t>
  </si>
  <si>
    <t>Стоимость мероприятия определена исходя из обеспечения жильем 270 специалистов образования  из рассчета - 54 кв. м.на семью одного специалиста и утвержденной стоимости 1 кв. м.</t>
  </si>
  <si>
    <t xml:space="preserve">Поддержка работы волонтерского движения
</t>
  </si>
  <si>
    <t>Росмолодежь, Правительство Хабаровского края</t>
  </si>
  <si>
    <t>Стоимость определена исходя из ежегодной субсидии на поддержку волонтерских организаций в размере 10 млн. рублей</t>
  </si>
  <si>
    <t>Создание современных учреждений дополнительного образования</t>
  </si>
  <si>
    <t>Стоимость мероприятия определена исходя из строительства двух технопарков (в р.п. Чегдомын и г. Советская Гавань по 70,7 млн. рублей), реализации программ технической направленности в общеобразовательных организациях рп. Ванино (50 млн. рублей), строительства центра детского творчества в г. Николаевске-на-Амуре (250,25 млн. рублей).</t>
  </si>
  <si>
    <t>2018 -2024</t>
  </si>
  <si>
    <t>Правительство Хабаровского края, органы местного самоуправления муниципальных образований края</t>
  </si>
  <si>
    <t>Ежегодный ремонт 168 дворовых территорий и 1 парка изходя из стоимости работ 365, 592 млн. рублей в год.</t>
  </si>
  <si>
    <t>Ликвидация 180,0 тыс. кв. метров аварийного жилищного фонда. (180,0 тыс. кв. метров х 50,0 тыс. рублей, исходя из средней стоимости строительства  жилых домов по программе переселения из аварийного жилья в 2014-2017 годах)</t>
  </si>
  <si>
    <t xml:space="preserve">Строительство распределительных газопроводов и перевод на природный газ жилищного фонда муниципальных районов Хабаровского края  </t>
  </si>
  <si>
    <t>2018 - 2024 гг.</t>
  </si>
  <si>
    <t>310,42 *</t>
  </si>
  <si>
    <t>Комитет Правительства края по развитию ТЭК, министерство ЖКХ края, администрации муниципальных районов и городских округов края</t>
  </si>
  <si>
    <t xml:space="preserve">Реализация строительства 23 объектов в 10 муниципальных районах края </t>
  </si>
  <si>
    <t>2019 -2024 гг.</t>
  </si>
  <si>
    <t xml:space="preserve">ФБ = Объем ипотечных жилищных кредитов в базовом году × (Средневзвешенная процентная ставка по ипотечным жилищным кредитам в регионе - 8%)/100 × 6 лет    Объем ипотечных жилищных кредитов в 2016 г. - 14,1 млрд. рублей (7 708 шт.), 2017 г. - 21,3 млрд. рублей (10 711 шт.). Темп рост (2017/2016) - 21,5 : 14,1 = 152 % (рост в 1,5 раза).  Планируемый объем в базовом году: 21,3 х 1,5 = 32,0 млрд. рублей. ФБ = планируемый объем ипотечных жилищных кредитов в базовом году  (32,0 млрд. рублей) х (превышение средней ставки кредитования (из расчета 10,3% ) над ставкой 8,0%) х 6 лет = 4,42 млрд. рублей. </t>
  </si>
  <si>
    <t>Субсидирование процентной ставки по жилищным (ипотечным) кредитам для специалистов приоритетных отраслей с привлечением внебюджетных источников ("корпоративная ипотека") (20 % от стоимости жилья, но не более 20 % стоимости жилого помещения нормативной площади по стоимости 1 кв. м., установленной Приказом Минстроя России от 11.04.2018 № 224/пр для региона)</t>
  </si>
  <si>
    <t>Субсидирование процентной ставки по жилищным (ипотечным) кредитам порядка 3000 семьям за 2018 - 2024 годы.
Общая потребность=Нормативная площадь жилого помещения для семьи из 3-х человек (54 кв. метра) х Стоимость строительства 1 кв. м. жилья х прогнозное число специалистов.
ФБ=Нормативная площадь жилого помещения для семьи из 3-х человек (54 кв. метра) х Стоимость 1 кв. м. жилья, установленная Приказом Минстроя России от 11.04.2018 № 224/пр для региона х 20 % х прогнозное число специалистов.
Корпоративные средства=Общая потребность х 15 %.
КБ=Общая потребность-ФБ-Корпоративные средства.</t>
  </si>
  <si>
    <t>Обеспечение  инженерной и транспортной инфрастуктурой земельных участков, предоставляемых в собственность бесплатно гражданам имеющих трех и более детей, в целях жилищного строительства</t>
  </si>
  <si>
    <t>Министерство строительства края</t>
  </si>
  <si>
    <t>По состоянию на 01.05.2018 инфраструктурному обеспечению подлежат 14 585 земельных участков. 
Укрупненная расчетная стоимость обеспечения 1 земельного участка линиями электропередач и дорогами составляет 368,0 тыс. рублей. Общая потребность в денежных средствах составляет  14585 х 368= 5367,28 млн.рублей. В краевом бюджете до 2020 года предусмотрено 595,89 млн. рублей. Средства краевого бюджета на период 2021-2024 годов учтены на уровне средств 2020 года - 183,36 млн. рублей. Планируемый объем средств краевого бюджета до 2024 г.  составит 595,89 + (183,36 х 4) = 1329,33 млн. рублей.  Средства муниципальных образований края на период 2018-2024 г. ориентировочно составят 66,4 млн. рублей, из них подтверждены 11,4 млн. рублей. Средства консолидированного бюджета ХК составят 1329,33+66,4=1395,73 млн. рублей, в том числе подтвержденные - 595,89 + 66,4 = 607,29 млн. рублей .Потребность в софинансировании из ФБ составляет 5367,28-1395,73 = 3971,55 млн. рублей.</t>
  </si>
  <si>
    <t>5. Экология</t>
  </si>
  <si>
    <t xml:space="preserve">Обеспечение качественной питьевой водой, в том числе строительство (реконструкция) объектов водоотведения и очистных сооружений в населенных пунктах края </t>
  </si>
  <si>
    <t>Правительство Хабаровского края</t>
  </si>
  <si>
    <t xml:space="preserve"> Строительство (реконструкция)  7 объектов водоснабжения в г. Хабаровске, пос. Красная речка г. Хабаровска, р.п. переяславка р-на им. Лазо, р.п. Ванино и пос. Токи Ванинского муниципального района, с. Троицкое Нанайского района, г.п. "Город Бикин" и строительство (реконструкция) 8 объектов водоотведения и очистных сооружений в г. Хабаровске, пос. Красная речка и Горький в г. Хабаровске, с. Рощино Хабаровского муниципального района, г.п. "Город Бикин", с. Троицкое Нанайского района и  г. Комсомольск-на-Амуре.                                                                                Общая стоимость строительства - 14960,74 млн. рублей.</t>
  </si>
  <si>
    <t>Водозаборные сооружения Тунгусского месторождения в г. Хабаровске (1 очередь)</t>
  </si>
  <si>
    <t>Повышение качества водоснабжения жителей питьевой водой. ПСД в стадии корректировки, планируемый срок утверждения 2019 год.</t>
  </si>
  <si>
    <t xml:space="preserve">Расширение и реконструкция (2-я очередь) канализации в г. Хабаровске </t>
  </si>
  <si>
    <t>Экологическая реабилитация водных объектов в части сокращения доли загрязненных сточных вод отводимых в акваторию водных бассейнов. Приказ МКУ "Служба заказчика по строительству и капитальному ремонту" администрации г. Хабаровска об утверждении проектной документации от 18.02.2013 № 6-ОД</t>
  </si>
  <si>
    <t>Подключение поселка Красная Речка в г. Хабаровске к городским сетям канализации</t>
  </si>
  <si>
    <t>2020 – 2022</t>
  </si>
  <si>
    <t>Экологическая реабилитация водных объектов в части сокращения доли загрязненных сточных вод отводимых в акваторию водных бассейнов. Ориентировочный срок. Разработки ПСД - 2019 год</t>
  </si>
  <si>
    <t xml:space="preserve">Водоснабжение пос. Красная Речка в г. Хабаровске. Первый этап строительства: водовод ул. Флегонтова до пос. Красная Речка. Второй этап: реконструкция ВНС Прогрессивная </t>
  </si>
  <si>
    <t>Повышение качества водоснабжения жителей питьевой водой. Положительное заключение государственной экспертизы на ПСД № 27-1-4-0124-13 от 01.10.2013</t>
  </si>
  <si>
    <t>Подключение жилмассива поселка Горького к централизованной системе канализации города Хабаровска</t>
  </si>
  <si>
    <t>Экологическая реабилитация водных объектов в части сокращения доли загрязненных сточных вод отводимых в акваторию водных бассейнов. Ориентировочный срок разработки ПСД - 2019 год</t>
  </si>
  <si>
    <t xml:space="preserve">Станция водоочистки подземных вод в с. Рощино Хабаровского муниципального района Хабаровского края </t>
  </si>
  <si>
    <t>Повышение качества водоснабжения жителей питьевой водой. Приказ администрации Хабаровского муниципального района от 16.04.2018 № 36</t>
  </si>
  <si>
    <t>Реконструкция системы водоснабжения в рп. Переяславка</t>
  </si>
  <si>
    <t>Повышение качества водоснабжения жителей питьевой водой. Положительное заключение государственной экспертизы на ПСД № 27-1-1-3-0070-16 от 09.09.2016</t>
  </si>
  <si>
    <t>Реконструкция системы водоснабжения р.п. Ванино и пос. Токи Ванинского муниципального района</t>
  </si>
  <si>
    <t>Повышение качества водоснабжения жителей питьевой водой. Ориентировочный срок разработки ПСД - 2018 год</t>
  </si>
  <si>
    <t>"Центральный водовод городских сетей на территории городского поселения "Город Бикин"</t>
  </si>
  <si>
    <t>Повышение качества водоснабжения жителей питьевой водой. Положительное заключение государственной экспертизы ПСД № 27-1-4-0068-13 от 07.06.2013</t>
  </si>
  <si>
    <t>Строительство сооружений дезинфекции воды на водозаборных сооружениях в г. Бикине</t>
  </si>
  <si>
    <t>Повышение качества водоснабжения жителей питьевой водой. Положительное заключение государственной экспертизы ПСД № 27-1--1-3-0006-16 от 05.02.2016</t>
  </si>
  <si>
    <t>Строительство канализационно-очистного комплекса в городском поселении "Город Бикин"</t>
  </si>
  <si>
    <t>Экологическая реабилитация водных объектов в части сокращения доли загрязненных сточных вод отводимых в акваторию водных бассейнов. Ориентировочный срок разработки ПСД - 2019-2020 год</t>
  </si>
  <si>
    <t>Строительство очистных сооружений хозяйственно-бытовых сточных вод в г. Вяземский</t>
  </si>
  <si>
    <t>"Центральное водоснабжение и водоотведение в с. Троицкой Нанайского района Хабаровского края"</t>
  </si>
  <si>
    <t>положительное заключение государственной экспертизы ПСД № 27-1-4-0006-15 от 26.01.2015</t>
  </si>
  <si>
    <t>Реконструкция канализации в г. Комсомольске-на-Амуре</t>
  </si>
  <si>
    <t>Экологическая реабилитация водных объектов в части сокращения доли загрязненных сточных вод отводимых в акваторию водных бассейнов. ПСД в стадии корректировки, планируемый срок утверждения 2018 год</t>
  </si>
  <si>
    <t>Эффективное обращение с отходами, включая ликвидацию несанкционированных свалок</t>
  </si>
  <si>
    <t xml:space="preserve">Реализация мероприятий: 1) строительство 80 объектов в 19 муниципальных образованиях Хабаровского края, предназначенных для обработки, утилизации, обезвреживания, захоронения отходов, в том числе твердых коммунальных отходов;
2) создание и развитие инфраструктуры экологически безопасной обработки, утилизации, обезвреживания и захоронения отходов, в соответствии с территориальной схемой обращения с отходами в том числе с твердыми коммунальными отходами, Хабаровского края;
3) по обработке, утилизации, обезвреживанию отходов;
4) мероприятий по выявлению и ликвидации мест несанкционированного размещения отходов;
5) предупреждение причинения вреда окружающей среде при размещении бесхозяйных отходов, в том числе твердых коммунальных отходов, выявление случаев причинения такого вреда и ликвидацию последствий;
6) формирование экологической культуры населения в области обращения с отходами.
     </t>
  </si>
  <si>
    <t>5.2.1.</t>
  </si>
  <si>
    <t>Реконструкция полигона ТБО в мкр. Старт г. Комсомольска-на-Амуре</t>
  </si>
  <si>
    <t>Правительство Хабаровского края, администрация городского округа "Город Комосомольск-на-Амуре"</t>
  </si>
  <si>
    <t>ПСД разработана, положительные заключения от 26.12.2016  № 391-16/ХГЭ-1814/03, от  20.11.2017  № 2-3-1-0174-17</t>
  </si>
  <si>
    <t>Ликвидация объектов накопленного вреда окружающей среде</t>
  </si>
  <si>
    <t>Министерство природных ресурсов и экологии Российской Федерации, Правительство Хабаровского края</t>
  </si>
  <si>
    <t>Финансирование предусмотрено:
- распоряжением Правительства Российской Федерации от 18.04.2016 № 704-р на реализацию мероприятия "Разработка проектно-сметной документации и проведение ликвидации негативного воздействия на окружающую среду отходов борогипса шламонакопителя бывшего Комсомольского сернокислотного завода" предусмотрено 154,6 млн. рублей;
- Федеральным законом от 05.12.2017 № 362-ФЗ "О федеральном бюджете на 2018 год и на плановый период 2019 и 2020 годов" на реализацию мероприятия "Демонтаж здания хлорного цеха быв-шего ОАО "Амурск-бумпром" и рекультивация территории в промышленной зоне г. Амурска" предусмотрено 50,123 млн. рублей
С 2020 по 2024 год требуется ликвидация 5 объектов.</t>
  </si>
  <si>
    <t>Создание особо охраняемых природных территорий краевого значения</t>
  </si>
  <si>
    <t>Министерство природных ресурсов Хабаровского края</t>
  </si>
  <si>
    <t xml:space="preserve">Из расчета средней стоимости работ (прошлых лет) по обследованию участков местности в целях придания им статуса ООПТ (7 участков х 500 тыс. рублей)  </t>
  </si>
  <si>
    <t>Выполнение международных обязательств по осуществлению совместного российско-китайского мониторинга качества вод трансграничных водных объектов</t>
  </si>
  <si>
    <t>350,00***</t>
  </si>
  <si>
    <t>Министерство природных ресурсов и экологии Российской Федерации</t>
  </si>
  <si>
    <t xml:space="preserve">Оценка Амурского центра по гидрометеорологии и мониторингу окружающей среды - филиала Федерального государственного бюджетного учреждения «Дальневосточное управление по гидрометеорологии и мониторингу окружающей среды» (проведение работ мониторинга прошлых лет). Из расчета 50 млн. рублей в год (50 х 7 лет)  </t>
  </si>
  <si>
    <t>6. Безопасные и качественные автомобильные дороги</t>
  </si>
  <si>
    <t xml:space="preserve">Росавтодор, Правительство Хабаровского края </t>
  </si>
  <si>
    <t>Стоимость мероприятия определена по объектам-аналогам:
- а/м дорога Селихино - Николаевск-на-Амуре - реконструкция 283 км стоимостью 25,5 млрд. рублей;
- а/м дорога г. Комсомольск-на-Амуре - Берёзовый - Амгунь - Могды - Чегдомын - реконструкция 164 км стоимостью 14,8 млрд. рублей;
- а/м дорога "Подъезд к р.п. Лазарев" реконструкция 92 км стоимостью 8,28 млрд. рублей;
- а/м дорога Аян - Нелькан - Югорёнок - строительство 70 км стоимостью 8,68 млрд. рублей;
- а/м дорога Селихино - Гурское - Кенада - Ванино - реконструкция 53 км стоимостью 4,72 млрд. рублей;
- транспортная сеть на острове Б. Уссурийский - строительство 26,4 км стоимостью 2,903 млрд. рублей</t>
  </si>
  <si>
    <t>Внедрение автоматизированных и роботизированных технологий организации дорожного движения и контроля за соблюдением правил дорожного движения</t>
  </si>
  <si>
    <t>В 2018 году на данные средства планируется приобретение серверного оборудования на 9 млн. рублей и 12 комплексов контроля "Интегра" для установки в Хабаровской городской агломерации по 4,25 млн. рублей (всего 51 млн. рублей). 
В 2019 - 2024 гг. планируется приобретение не менее 72 комплексов фото-, видеофиксации для установки на улично-дорожной сети Хабаровского края</t>
  </si>
  <si>
    <t>Капитальный ремонт, ремонт и содержание автомобильных дорог</t>
  </si>
  <si>
    <t>В соответствии с постановлением Правительства РФ № 658 "О нормативах затрат на капитальный ремонт, ремонт и содержание автомобильных дорог федерального значения" потребность Хабаровского края на капитальный ремонт (ремонт и содержание) а/м дорог составляет 16 392,5 млн. рублей в год. Годовые затраты: - капитальный ремонт 121,5 км стоимостью 6,5815 млрд. рублей; - ремонт 233 км стоимостью 5,2 млрд. рублей; - содержание 3630 км стоимостью 4,611 млрд рублей.</t>
  </si>
  <si>
    <t xml:space="preserve">6.4. </t>
  </si>
  <si>
    <t>Программа комплексного развития транспортной инфраструктуры Хабаровской городской агломерации (ПКРТИ) приоритетного проекта "Безопасные и качественные дороги"</t>
  </si>
  <si>
    <t>Администрация г. Хабаровска, Хабаровского муниципального района, Правительство Хабаровского края, Росавтодор</t>
  </si>
  <si>
    <t>В соответствии с утвержденным паспортом приоритетного проекта "Безопасные и качественные дороги" в части развития Хабаровской городской агломерации.</t>
  </si>
  <si>
    <t>Приведение в нормативное транспортно-эксплуатационное состояние улично-дорожной сети г. Комсомольска-на-Амуре</t>
  </si>
  <si>
    <t>Правительство Хабаровского края, администрация г. Комсомольска-на-Амуре, Минвостокразвития России</t>
  </si>
  <si>
    <t>Реконструкция 4 улиц города общей протяженностью 15,2 км, стоимостью 3 325,50 млн. рублей; ремонт более 80 км улично-дорожной сети города стоимостью 2 054,60 млн. рублей. Дополнительная потребность в текущем году составляет 100 млн. рублей.Ежегодно с 2019 г. по 2024 г. на ремонт улично-дорожной сети города необходимо по 300 млн. рублей.</t>
  </si>
  <si>
    <t>7. Производительность труда и поддержка занятости</t>
  </si>
  <si>
    <t>Совместное предоставление предприятиям льготных займов ФГАУ "Российский фонд технологического развития" (Фонд развития промышленности) и НО "Фонд развития промышленности Хабаровского края" (Соглашение о взаимодействии в процессе совместного финансирования проектов от 20.03.2018 № ДОГ-80/18-СОТР)</t>
  </si>
  <si>
    <t xml:space="preserve">Минпромторг России,
ФГАУ "Российский фонд технологического развития" (Фонд развития промышленности), НО "Фонд развития промышленности Хабаровского края"
</t>
  </si>
  <si>
    <t>Соглашение предусматривает совместное предоставление предприятиям займов в соотношении 30 % – краевой фонд, 70 % – ФГАУ "Российский фонд технологического развития". Займ предоставляется предприятию в размере не более 50 % от стоимости проекта.
По предварительной оценке потребность предприятий в займах составляет 250,0 млн. руб. (3 проекта) в год, в том числе с учетом соотношения софинансирования: 75,0 млн. руб. – краевой фонд (30 %); 175,0 млн. руб. – ФГАУ "Российский фонд технологического развития" (70%). Собственные инвестиции предприятий в проекты, получившие займы, предварительно составят 250,0 млн. руб. в год (50% стоимости проектов или 100% софинансирование суммы займа).
(3 000,0 млн. руб. (18 проектов) за период реализации мероприятия: 500,0 млн. руб. (250,0 млн. руб. – бюджетные средства; 250 млн. руб. – внебюджетные средства) х 6 лет = 3 000 руб.)</t>
  </si>
  <si>
    <t>Создание и функционирование регионального центра компетенций в сфере производительности труда</t>
  </si>
  <si>
    <t>Минэкономразвития России, Правительство Хабаровского края</t>
  </si>
  <si>
    <t>Оценка потребности на создание и обеспечение деятельности – 66 млн. рублей; на выполнение функций по организации и проведению обучающих мероприятий (обучение 600 чел. х 0,12 млн. рублей), содействию сбыту продукции (экспорту) – проведение в год не менее 2-х мероприятий на общую стоимость 2 млн. рублей, реализации функций "одного окна"</t>
  </si>
  <si>
    <t>8. Наука</t>
  </si>
  <si>
    <t>х</t>
  </si>
  <si>
    <t>Мероприятия по данному направлению относятся к полномочиям федерального уровня</t>
  </si>
  <si>
    <t>9. Цифровая экономика</t>
  </si>
  <si>
    <t>Обеспеченние населенных пунктов края, численностью более 250 человек, высокоскоростными каналами связи</t>
  </si>
  <si>
    <t>министерство информационных технологий и связи Хабаровского края</t>
  </si>
  <si>
    <t>Расчет исходя из необходимости строительства ВОЛС и распределительных сетей связи в 65 населенных пунктов края.
Средства краевого бюджета  предусмотрены в государственной программе края "Развитие информационного общества в Хабаровском крае"</t>
  </si>
  <si>
    <t>Увеличение охвата домашних хозяйств широкополосным доступом в сеть "Интернет" посредством волоконно-оптических линий связи (в части северных районов)</t>
  </si>
  <si>
    <t xml:space="preserve">Расчет исходя из необходимости  строительства ВОЛС и распределительных сетей связи в 12 населенных пунктов Тугуро-Чумиканского, Аяно-Майского, Охотского мунициплаьных районов края </t>
  </si>
  <si>
    <t>Обеспеченние населенных пунктов края, численностью более 250 человек, услугами мобильного доступа к сети Интернет</t>
  </si>
  <si>
    <t xml:space="preserve">Необходимые средства на запуск 52 базовых станций с целью обеспечения мобильного доступа к сети Интернет
Средства краевого бюджета  предусмотрены в государственной программе края "Развитие информационного общества в Хабаровском крае" </t>
  </si>
  <si>
    <t>Обеспеченние краевых автомобильных дорог услугами подвижной радиотелефонной связи</t>
  </si>
  <si>
    <t>Расчет исходя из необходимости запуска 44 базовых станций с целью обеспечения покрытия услугами подвижной радио-телефонной связью краевых автодорог.
Средства краевого бюджета  предусмотрены в государственной программе края "Развитие информационного общества в Хабаровском крае"</t>
  </si>
  <si>
    <t>Формирование и развитие систем электронного Правительства</t>
  </si>
  <si>
    <t>Существенный дополнительный объем затрат связан с необходимостью замены ранее приобретенного ПО и оборудования ЦОД на Российские аналоги, увеличение количества информационных систем в связи с переводом существенной части государственных услуг в электронный вид с наивысшей степенью автоматизации процессов (с последующим замещением ряда государственных служащих электронными системами), существенного увеличения вычислительных мощностей для обработки дополнительного объема информационных систем, обеспечивающих выполнение государственных услуг в электронном виде, обеспечения безопасности создаваемых информационных систем.</t>
  </si>
  <si>
    <t>10. Культура</t>
  </si>
  <si>
    <t>2020 - 2024</t>
  </si>
  <si>
    <t>Минкультуры России
Правительство Хабаровского края,
администрации муниципальных образований края</t>
  </si>
  <si>
    <t>Стоимость мероприятия определена исходя из строительства Дальневосточного художественного музея, Концертного зала на 1700 мест в г. Хабаровске, зоологического центра "Питон" в г. Комсомольске-на-Амуре, краеведческого музея в с. Троицкое Нанайского муниципального района. Ввиду отсутсвия ПСД на объекты, стоимость строительства определена предварительно.</t>
  </si>
  <si>
    <t>Стоимость мероприятия определена исходя из обеспечения оборудованием 40 детских учреждений.</t>
  </si>
  <si>
    <t>2018 - 2020</t>
  </si>
  <si>
    <t>Стоимость мероприятия определена исходя из создания 16 организаций. Стоимость строительства 12 организаций определена предварительно, ввиду отсутсвия ПСД.</t>
  </si>
  <si>
    <t>Создание условий для показа национальных кинофильмов в кинозалах, расположенных в населённых пунктах с численностью населения до 500 тыс. человек</t>
  </si>
  <si>
    <t>Стоимость мероприятия определена исходя из потребности проведения капитального ремонта в 8 муниципальных кинотеатрах.</t>
  </si>
  <si>
    <t>Стоимость реконструкции Театра юного зрителя в г. Хабаровске определена предварительно, ввиду отсутсвия ПСД.</t>
  </si>
  <si>
    <t>2019 - 2022</t>
  </si>
  <si>
    <t>Стоимость мероприятия определена исходя из потребности проведения капитального ремонта 10 объектов культуры.</t>
  </si>
  <si>
    <t>2019 - 2020</t>
  </si>
  <si>
    <t>Стоимость мероприятия определена исходя из ежегодного финансирования = 10 млн. рублей*6 лет</t>
  </si>
  <si>
    <t>11. Малое и среднее предпринимательство и поддержка индивидуальной предпринимательской инициативы</t>
  </si>
  <si>
    <t>Увеличение капитализации МКК "Фонд поддержки малого предпринимательства Хабаровского края"</t>
  </si>
  <si>
    <t>министерство экономического развития края, МКК "Фонд поддержки малого предпринимательства Хабаровского края"</t>
  </si>
  <si>
    <t>Расчет произведен исходя из потребности в микрофинансировании субъектов МСП и ожидаемого увеличения максимального размера микрозайма до 5 млн. рублей.
Краевой бюджет предусмотрен в рамках ГП края "Развитие малого и среднего предпринимательства в Хабаровском крае на 2013 - 2020 годы", федеральный - в рамках ГП РФ "Экономическое развитие и инновационная экономика"</t>
  </si>
  <si>
    <t>Развитие Национальной гарантийной системы на региональном уровне: докапитализация Гарантийного фонда Хабаровского края</t>
  </si>
  <si>
    <t>министерство экономического развития края, Гарантийный фонд Хабаровского края</t>
  </si>
  <si>
    <t>Расчет произведен исходя из потребности в обеспечении обязательств субъектов МСП перед коммерческими банками
Краевой бюджет предусмотрен в рамках ГП края "Развитие малого и среднего предпринимательства в Хабаровском крае на 2013 - 2020 годы", федеральный - в рамках ГП РФ "Экономическое развитие и инновационная экономика"</t>
  </si>
  <si>
    <t>Поддержка малого предпринимательства в муниципальных образованиях края</t>
  </si>
  <si>
    <t>министерство экономического развития Хабаровсокого края</t>
  </si>
  <si>
    <t>Расчет произведен исходя из потребности муниципальных образований края в грантовой поддержке начинающих предпринимателей и субсидировании затрат, связанных с развитием производства.
Краевой бюджет предусмотрен в рамках ГП края "Развитие малого и среднего предпринимательства в Хабаровском крае на 2013 - 2020 годы", федеральный - в рамках ГП РФ "Экономическое развитие и инновационная экономика"</t>
  </si>
  <si>
    <t>Создание  инфраструктуры для ведения инновационной и промышленной деятельности субъектами МСП, в том числе технопарков и индустриальных парков, в муниципальных образованиях края в соответствии с требованиями модели "Мой бизнес-парк"</t>
  </si>
  <si>
    <t>министерство инвестиционной и земельно-имущественной политики Хабарвоского края, министерство экономического развития Хабарвоского края</t>
  </si>
  <si>
    <t>Расчет произведен исходя из создания 16 бизнес-парков, 67,5 тыс. рублей за 1 кв.м.</t>
  </si>
  <si>
    <t>Внедрение института бизнес-акселерации</t>
  </si>
  <si>
    <t>министерство экономического развития Хабаровского края, министерство инвестиционной и земельно-имущественной политики Хабаровского края</t>
  </si>
  <si>
    <t>Стоимость прохождения акселерационной программы одного
бизнеса 200 тыс.руб., до 2024 года запланирована акселерация 30 проектов</t>
  </si>
  <si>
    <t>Создание и развитие сельско-хозяйственных потребительских кооперативов, крестьянских (фермерских) хозяйств, семейных животноводческих ферм (предоставление субсидии на содействие достижению целевых показателей региональных программ развития агропромышленного комплекса ("единая субсидия")</t>
  </si>
  <si>
    <t>министерство сельскохозяйственного производства и развития сельских территорий Хабаровского края</t>
  </si>
  <si>
    <t>Предоставление субсидий 70 % вновь создаваемых крестьянских (фермерских) хозяйств и не менее чем 2 семейным животноводческим фермам ежегодно. Предоставление субсидий не менее чем 1 сельскохозяйственному потребительскому кооперативу ежегодно.</t>
  </si>
  <si>
    <t>12. Международная кооперация и экспорт</t>
  </si>
  <si>
    <t>Поддержка экспорта в Хабаровском крае</t>
  </si>
  <si>
    <t>министерство международного и межрегионального сотрудничества Хабаровского края</t>
  </si>
  <si>
    <t xml:space="preserve">Общий объем средств:
534 627,52 тыс. руб., в т.ч.:
в т.ч. на реализацию мероприятий по поддержке экспорта (430 620,00 тыс. руб.):
2018 – 52 910,00 тыс. руб.,
2019 – 54 980,00 тыс. руб.,
2020 – 62 730,00 тыс. руб.,
2021 – 65 000,00 тыс. руб.
2022 – 65 000,00 тыс. руб.
2023 – 65 000,00 тыс. руб
2024 – 65 000,00 тыс. руб
На финансирование деятельности ЦПЭ края (104 007,52 тыс. руб.), за счет краевого бюджета
2018 – 10 555,84 тыс. руб.,
2019 – 8 555,84 тыс. руб.,
2020 – 10 340,00 тыс. руб.,
2021 – 12 000,00 тыс. руб.
2022 – 15 000,00 тыс. руб.
2023 – 17 000,00 тыс. руб
2024 – 20 000,00 тыс. руб
в том числе средства федерального бюджета:
2018 – 7 000,0 тыс. руб.,
2019 – 7 000,0 тыс. руб., 
2020 – 10 000,0 тыс. руб.
2021 – 10 000,00 тыс. руб.
2022 – 12 500,00 тыс. руб.
2023 – 15 000,00 тыс. руб
2024 – 17 500,00 тыс. руб
</t>
  </si>
  <si>
    <t>Создание торгового дома Хабаровского края в провинции Хэйлунцзян (КНР) на условиях ГЧП</t>
  </si>
  <si>
    <t>Создание и содержание торгового дома Хабаровского края за рубежом по предварительной оценке обойдется в 3 млн. рублей ежегодно (2 млн. рублей в год за счет регионального бюджета, 1 млн. рублей в год за счет внебюджетных источников)</t>
  </si>
  <si>
    <t>Создание выставочного центра</t>
  </si>
  <si>
    <t>министерство международного и межрегионального сотрудничества Хабаровского края, Минпромторг России</t>
  </si>
  <si>
    <t>Организация и проведение Восточного авиационно-космического салона (дальневосточный авиасалон)</t>
  </si>
  <si>
    <t>2019-2020, 2022, 2023</t>
  </si>
  <si>
    <t>Правительство Хабаровского края, Минпромторг России</t>
  </si>
  <si>
    <t>Подготовка авиасалона: в 2019 г. - 200 млн. рублей, в 2020 г. - 100 млн. рублей, проведение авиасалона: 2020 г. - 100 млн. рублей, 2022 г. - 120 млн. рублей, 2024 г. - 120 млн. рублей</t>
  </si>
  <si>
    <t>Участие Хабаровского края в Восточном экономическом форуме</t>
  </si>
  <si>
    <t>Подготовка авиасалона в 2020 г. - 300 млн. рублей, проведение авиасалона - 80 млн. рублей на 2020, 2022, 2024 г.</t>
  </si>
  <si>
    <t>ФОИВ</t>
  </si>
  <si>
    <t>ФБ = Численность многодетных семей в регионе в базовом году × Среднемесячная начисленная з/п по региону в янв.-февр. 2018 г. × 1,5 работающего родителя × 0,13 × 6 лет × 12 месяцев</t>
  </si>
  <si>
    <t>ФОИВ, Департамент социальной политики Чукотского автономного округа</t>
  </si>
  <si>
    <t>Единовременная денежная выплата при рождении (усыновлении) третьего или последующего ребенка (детей), в соответствии с Законом Чукотского автономного округа от 26 мая 2011 года № 38-ОЗ "О региональном материнском (семейном) капитале для семей, имеющих трех и более детей, в Чукотском автономном округе"</t>
  </si>
  <si>
    <t>ОБ = Прогнозная (плановая) численность участников Государственной программы за период 2018-2023 гг. × 131,6 тыс. руб.</t>
  </si>
  <si>
    <t>2.1.1</t>
  </si>
  <si>
    <t>Реконструкция корпусов Государственного бюджетного учреждения здравоохранения  «Чаунская районная больница»</t>
  </si>
  <si>
    <t>2.1.2</t>
  </si>
  <si>
    <t>Строительство объекта  «Пристройка к зданию ГБУЗ  «Чукотская окружная больница»  в г.Анадырь»</t>
  </si>
  <si>
    <t>2.1.3</t>
  </si>
  <si>
    <t xml:space="preserve">Строительство объекта «Участковая больница в с.Марково» </t>
  </si>
  <si>
    <t>2.1.4</t>
  </si>
  <si>
    <t xml:space="preserve">Строительство объекта:  «Участковая больница в с.Омолон» </t>
  </si>
  <si>
    <t>2.1.5</t>
  </si>
  <si>
    <t>Реконструкция здания пристройки под лечебный корпус Государственного бюджетного учреждения здравоохранения «Чаунская районная больница»</t>
  </si>
  <si>
    <t>2.1.6</t>
  </si>
  <si>
    <t xml:space="preserve">Строительство объекта  «Участковая больница с.Рыткучи» </t>
  </si>
  <si>
    <t>2.1.7</t>
  </si>
  <si>
    <t xml:space="preserve">Строительство объекта  «Центр специализированной медицинской помощи с отделениями  психонаркологии и онкологии с паллиативными койками в г. Анадыре» </t>
  </si>
  <si>
    <t>2.1.8</t>
  </si>
  <si>
    <t xml:space="preserve">Реконструкция здания стационара Государственного бюджетного учреждения здравоохранения «Провиденская районная больница» </t>
  </si>
  <si>
    <t>Закупка мед.оборудования для Чаунской РБ, УБ Угольные Копи, ЧОБ (МРТ).</t>
  </si>
  <si>
    <t>Выплата на приобретение жилья по ипотечным жилищным кредитам=первоначальный взнос в размере 1 500,0 тыс.рублей и ежемесячного платежа по процентам в размере 10,0 тыс.рублей для 7 человек в год × 6 лет (Расчётная сумма в 43,19 тыс.рублей)</t>
  </si>
  <si>
    <t>Стимулирование привлечения и закрепления медицинских работников, имеющих высшее и среднее медицинское образование, в том числе через реализацию программы "Арктический доктор", "Арктический фельдшер" (предоставление единовременных компенсационных выплат медицинским работникам)</t>
  </si>
  <si>
    <t>ФБ = Прогнозная (плановая) численность участников Государственной программы за период 2018-2023 гг.  × 1000 тыс. руб.  + Прогнозная (плановая) численность участников Государственной программы за период 2018-2023 гг.× 0,500 тыс.рублей х 2 (районный коэффициент)</t>
  </si>
  <si>
    <t>Организация оказания экстренной медицинской помощи гражданам, проживающим в труднодоступных районах округа, в том числе с использованием нового воздушного судна, оснащенного медицинским модулем</t>
  </si>
  <si>
    <t>ФОИВ, Департамент образования, культуры и спорта Чукотского автономного округа, ГКУ УКС ЧАО</t>
  </si>
  <si>
    <t>Строительство 7 объектов, один из них школа г. Анадыря со сметной стоимостью 1400 млн. рублей и 6 объектов с предварительной стоимостью (ПСД отсутствует)</t>
  </si>
  <si>
    <t>3.1.1</t>
  </si>
  <si>
    <t xml:space="preserve">Строительство объекта  «Школа в г. Анадырь» </t>
  </si>
  <si>
    <t>3.1.2</t>
  </si>
  <si>
    <t>«Строительство центра образования (школа – детский сад) в с. Островное»</t>
  </si>
  <si>
    <t>3.1.3</t>
  </si>
  <si>
    <t>Строительство объекта
«Школа – детский сад - интернат с.Нунлигран»</t>
  </si>
  <si>
    <t>3.1.4</t>
  </si>
  <si>
    <t>Строительство объекта
«Начальная школа – детский сад с.Ванкарем»</t>
  </si>
  <si>
    <t>3.1.5</t>
  </si>
  <si>
    <t>Строительство объекта
«Начальная школа – детский сад с.Айон»</t>
  </si>
  <si>
    <t>2023-2023</t>
  </si>
  <si>
    <t>2024!</t>
  </si>
  <si>
    <t>ФОИВ, Департамент образования, культуры и спорта Чукотского автономного округа (с участием органов местного самоуправления по согласованию)</t>
  </si>
  <si>
    <t>Капитальный ремонт 8 объектов со средней стоимостью ремонта одного объекта (по аналогии с проведенными капитальными ремонтами) 120 млн. рублей</t>
  </si>
  <si>
    <t>Департамент образования, культуры и спорта Чукотского автономного округа (с участием органов местного самоуправления по согласованию)</t>
  </si>
  <si>
    <t>Приобретение материальных ресурсов, обеспечивающих развитие инфраструктуры образования,  в том числе учебников для общеобразовательных организаций, всего - на сумму 10,2 млн. рублей в год. Проведение государственной итоговой аттестации, олимпиад и мероприятий по развитию национально-региональной системы независимой оценки качества общего образования, всего - на сумму 11,5 млн. в год</t>
  </si>
  <si>
    <t>ФОИВ, Департамент образования, культуры и спорта Чукотского автономного округа и государственные учреждения профобразования</t>
  </si>
  <si>
    <t>Приобретение технологического оборудования для профессиональных образовательных организаций, всего 61 единица, из них: колесная и гусеничная техника - 16; токарное оборудование - 20; лабораторные комплексы - 25</t>
  </si>
  <si>
    <t>Департамент образования, культуры и спорта Чукотского автономного округа и государственные учреждения профобразования</t>
  </si>
  <si>
    <t>Совершенствование учебного процесса в подготовке высококвалифицированных кадров (ТОП-50), развитие движения WorldSkills Russia в Чукотском автономном округе</t>
  </si>
  <si>
    <t>Строительство 6 пристроев к детским садам. Два из них (подтвержденные) со стоимостью 39,305 млн. рублей за каждый объект. 3 объекта со стоимостью по 60 млн. рублей и 1 объект со стоимостью 40 млн. руб.</t>
  </si>
  <si>
    <t>Капитальный ремонт 6 объектов со средней стоимостью ремонта одного объекта (по аналогии с проведенными капитальными ремонтами) 80 млн. рублей</t>
  </si>
  <si>
    <t>Департамент образования, культуры и спорта Чукотского автономного округа
 (с участием органов местного самоуправления по согласованию)</t>
  </si>
  <si>
    <t>Приобретение жилья для муниципальных специализированных (служебного) фондов по установленным нормативам стоимости квадратного метра</t>
  </si>
  <si>
    <t>ФОИВ, Департамент финансов, экономики и имущественных отношений Чукотского автономного округа</t>
  </si>
  <si>
    <t xml:space="preserve">ФБ = (Численность молодых семей, нуждающихся в улучшении жилищных условий на 01.04.2018 + суммарное прогнозное увеличение численности молодых семей, нуждающихся в улучшении жилищных условий за период 2018-2023 гг.) × Нормативная  площадь жилого помещения для семьи из 3-х чел. (54 кв. м) × Стоимость 1 кв. м жилья, установленная Приказом Минстроя России от 11.04.2018 № 224/пр для региона × 0,2 </t>
  </si>
  <si>
    <t>ФОИВ,  Департамент промышленной и сельскохозяйственной политики Чукотского автономного округа</t>
  </si>
  <si>
    <t xml:space="preserve"> Департамент промышленной и сельскохозяйственной политики Чукотского автономного округа</t>
  </si>
  <si>
    <t>Федеральное дорожное агентство, Правительство Чукотского автономного округа</t>
  </si>
  <si>
    <t xml:space="preserve">Стоимость мероприятий по строительству и реконструкции автомобильных дорог рассчитана на основе имеющейся проектно-сметной документации, а также на примере объектов-аналогов. </t>
  </si>
  <si>
    <t xml:space="preserve">Выполнение данных мероприятий не запланировано. Аварийно-опасные места, по данным ГИБДД УМВД России по ЧАО, на территории округа отсутствуют. За счет средств муниципального образования городского округа Анадырь с 2014 года выполнены мероприятия по установке камер видеонаблюдения в рамках проекта "Безопасный город".   </t>
  </si>
  <si>
    <t>Приобретение вертолета МТВ с мед. модулем в лизинг (приобретен)</t>
  </si>
  <si>
    <t>Приобретение вертолета Ми-8 МТВ</t>
  </si>
  <si>
    <t>7.6.</t>
  </si>
  <si>
    <t>Обновление парка морского транспорта, приобретение танкеров (проект 414-В грузоподъемностью 600 тонн, обеспеченных двойным бортом и двойным дном, 2 ед.)</t>
  </si>
  <si>
    <t>Росморречфлот</t>
  </si>
  <si>
    <t>без учета доставки</t>
  </si>
  <si>
    <t>7.7.</t>
  </si>
  <si>
    <t xml:space="preserve">Обновление парка морского транспорта, приобретение грузопассажирского парома (грузопассажирский паром RPF 14 (1 ед.))  </t>
  </si>
  <si>
    <t>Проведение ежегодных окружных научно-практических конференций "От идеи к воплощению" в рамках Всероссийского фестиваля "Наука 0+"</t>
  </si>
  <si>
    <t>Департамент образования, культуры и спорта Чукотского автономного округа</t>
  </si>
  <si>
    <t>Региональные и муниципальные научные организации отсутствуют</t>
  </si>
  <si>
    <t xml:space="preserve">Строительство магистральной подводной волоконно-оптической линии связи по маршруту Петропавловск-Камчатский-Анадырь  </t>
  </si>
  <si>
    <t>Минкомсвязь, ПАО Ростелеком</t>
  </si>
  <si>
    <t>Стоимость рассчитана на основе объектов-аналогов</t>
  </si>
  <si>
    <t>Стоимость создания нового культурного комплекса на селе составляет 10,0 млн. рублей. К 2024 году планируется создать 10 комплексов.</t>
  </si>
  <si>
    <t>приобретение для детских школ искусств музыкальных инструментов, оборудования и материалов</t>
  </si>
  <si>
    <t>В настоящее время разработана проектно-сметная документация дома культуры в селе Канчалан. Стоимость строительства составит около 55 млн.рублей. По данному проекту планируется построить дом культуры в селе Марково.</t>
  </si>
  <si>
    <t>Стоимость оборудования для организации одной точки для создания виртуального концертного  зала 5,0 млн.рублей (расчёт сделан по принципу создания кинозалов) и оплата интернет-услуг в год для одной точки 2,16 млн.рублей. Необходимо создать минимум 7 точек -это  районные центры.</t>
  </si>
  <si>
    <t>Необходимо создать 5 кинозалов. Минкультуры выделяет на создание кинозала в учреждении культуры по ценам 2018 года 5,0 млн.рублей</t>
  </si>
  <si>
    <t>На территории Чукотского автономного округа театров нет</t>
  </si>
  <si>
    <t xml:space="preserve">Сумма максимального гранта в год для добровольческой организации составляет 0,3 тысячи рублей. </t>
  </si>
  <si>
    <t>Средняя стоимость капитального ремонта (строительства) учреждения культуры с учетом разработки проектно-сметной документации 44,0 млн. рублей. Таких учреждений  13.</t>
  </si>
  <si>
    <t>В государственную программу "Развитие образования, культуры, спорта, туризма и молодежной политики Чукотского автономного округа на 2016-2020 годы" включены денежные средства в размере 6,9 млн. рублей на организацию гастрольной деятельности коллективов Чукотского автономного округа и организацию гастролей других коллективов РФ на территории округа. Примерный расчет для федеральных средств сделан следующим образом: организация гастролей двух коллективов в год общей численность 45 человек. Затраты на дорогу 0,11 млн.рублей на человека. Общий гонорар в год 1,0 млн.рублей. Расчет сделан на 6 лет.</t>
  </si>
  <si>
    <t>Предоставление грантов начинающим субъектам малого предпринимательства</t>
  </si>
  <si>
    <t>Департамент финансов, экономики и имущественных отношений Чукотского автономного округа</t>
  </si>
  <si>
    <t>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оборудования</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</si>
  <si>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</si>
  <si>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Предоставление субсидий бюджетам муниципальных образований на развитие малого и среднего предпринимательства в монопрофильных муниципальных образованиях (моногородах)</t>
  </si>
  <si>
    <t>Создание и (или) обеспечение деятельности центра поддержки предпринимательства на базе НО "Фонд развития экономики и прямых инвестиций Чукотского автономного округа"</t>
  </si>
  <si>
    <t>Предоставление финансовой поддержки субъектам малого и среднего предпринимательства органами местного самоуправления</t>
  </si>
  <si>
    <t>органы местного самоуправления Чукотского автономного округа</t>
  </si>
  <si>
    <t>Возмещение части затрат субъектов МСП, связанных с обязанностью работодателей по оплате проезда к месту использования отпуска и провоза багажа работников Крайнего Севера</t>
  </si>
  <si>
    <t>Минэкономразвития России</t>
  </si>
  <si>
    <t>Рассчитано исходя из оценочных ежегодных затрат субъектов МСП Чукотского АО на уровне 111,5 млн. рубл на оплату проезда работников к месту использования отпуска и провоза багажа, при условии возмещения 50% от понесенных затрат работодателя - субъекта МСП</t>
  </si>
  <si>
    <t>Республика Саха (Якутия)</t>
  </si>
  <si>
    <t>Приморский край</t>
  </si>
  <si>
    <t>Хабаровский край</t>
  </si>
  <si>
    <t>Магаданская область</t>
  </si>
  <si>
    <t>Сахалинская область</t>
  </si>
  <si>
    <t>Амурская область</t>
  </si>
  <si>
    <t>Еврейская автономная область</t>
  </si>
  <si>
    <t>Чукотский автономный округ</t>
  </si>
  <si>
    <t>Минтруд России, субъекты ДФО</t>
  </si>
  <si>
    <t>5 984 детей × 150 тыс. руб. × 6 лет</t>
  </si>
  <si>
    <t>4 286 детей × 150 тыс. руб. × 6 лет</t>
  </si>
  <si>
    <t>2 353 детей × 150 тыс. руб. × 6 лет</t>
  </si>
  <si>
    <t>242 детей × 150 тыс. руб. × 6 лет</t>
  </si>
  <si>
    <r>
      <t xml:space="preserve">5 907 детей * 453,026 тыс. руб. * 1,3 </t>
    </r>
    <r>
      <rPr>
        <sz val="12"/>
        <color theme="1"/>
        <rFont val="Times New Roman"/>
        <family val="1"/>
        <charset val="204"/>
      </rPr>
      <t>* 6 лет</t>
    </r>
  </si>
  <si>
    <t>предложений нет</t>
  </si>
  <si>
    <r>
      <t xml:space="preserve">385 детей * 453,026 тыс. руб. * 1,3 </t>
    </r>
    <r>
      <rPr>
        <sz val="12"/>
        <color theme="1"/>
        <rFont val="Times New Roman"/>
        <family val="1"/>
        <charset val="204"/>
      </rPr>
      <t>* 6 лет</t>
    </r>
  </si>
  <si>
    <r>
      <t xml:space="preserve">278 детей * 453,026 тыс. руб. * 1,3 </t>
    </r>
    <r>
      <rPr>
        <sz val="12"/>
        <color theme="1"/>
        <rFont val="Times New Roman"/>
        <family val="1"/>
        <charset val="204"/>
      </rPr>
      <t>* 6 лет</t>
    </r>
  </si>
  <si>
    <t>ФБ = Численность родившихся детей вторыми в регионе в базовом году × 453, 026 тыс. руб. (размер материнского капитала) × коэффициент 1,3 × 6 лет  
16 259 детей * 453,026 тыс. руб. * 1,3 * 6 лет</t>
  </si>
  <si>
    <t>ОШИБКА В ФОРМУЛЕ: НЕ ХВАТАЕТ * 12 МЕСЯЦЕВ</t>
  </si>
  <si>
    <t>944 семей * 91362 рублей * 1,5 * 0,13 * 6 лет * 12 мес</t>
  </si>
  <si>
    <t>25 126 семей *60 489,6 рублей *1,5*0,13*6 лет * 12 мес</t>
  </si>
  <si>
    <t>Примечания к расчету</t>
  </si>
  <si>
    <t>Оценка финансовой потребности 
на реализацию мероприятий по достижению целей Указа Президента Российской Федерации от 07.05.2018 № 204 "О национальных целях и стратегических задачах развития Российской Федерации на период до 2024 года"</t>
  </si>
  <si>
    <t xml:space="preserve">ФБ = Суммарная прогнозная потребность работодателей в кадрах, привлекаемых в рамках программы трудовой мобильности, за период 2018-2023 гг. × 1000 тыс. руб. 
</t>
  </si>
  <si>
    <t>Итого по отрасли</t>
  </si>
  <si>
    <t>ИТОГО</t>
  </si>
  <si>
    <t>*** - Оценка Амурского центра по гидрометеорологии и мониторингу окружающей среды - филиала Федерального государственного бюджетного учреждения «Дальневосточное управление по гидрометеорологии и мониторингу окружающей среды»</t>
  </si>
  <si>
    <t>ФОИВ, Департамент социальной политики Чукотского автономного округа,  Департамент промышленной и сельскохозяйственной политики Чукотского автономного округа</t>
  </si>
  <si>
    <t>Реализация региональной программы повышения производительности труда и поддержки занятости в рамках приоритетной программы Российской Федерации (на 2019 г.)</t>
  </si>
  <si>
    <t>Правительство Амурской области, органы местного самоуправления</t>
  </si>
  <si>
    <t>Субсидирование юридическим лицам части затрат на реализацию крупных инвестиционных проектов в новых для Амурской области видах экономической деятельности в рамках раздела C "Обрабатывающие производства"</t>
  </si>
  <si>
    <t>Министерство экономического развития Амурской области</t>
  </si>
  <si>
    <t>Субсидирование части затрат на производство промышленной продукции юридическим лицам,осуществляющим деятельность в перерабатывающих и обрабатывающих производствах и ориентированных на импортозамещение и экспорт продукции</t>
  </si>
  <si>
    <t>Субсидирование части затрат юридическим лицам, осуществляющим промышленную деятельность, связанных с обучением специалистов и повышением квалификации сотрудников</t>
  </si>
  <si>
    <t>Создание и функционирование региональных центров компетенций</t>
  </si>
  <si>
    <t xml:space="preserve">Строительство магистральной инфраструктуры волоконно-оптической линии </t>
  </si>
  <si>
    <t xml:space="preserve">Организация подключения краевых, федеральных, ведомственных и коммерческих медицинских организаций к сети Интернет с использованием волоконно-оптических выделенных линий связи </t>
  </si>
  <si>
    <t>Организация для школ, являющихся государственными и муниципальными учреждениями образования, выделенного канала связи для доступа к информационным системам в сфере образования</t>
  </si>
  <si>
    <t xml:space="preserve">Обеспечение качественными современными информационно-телекоммуникационными технологиями отдаленных районов </t>
  </si>
  <si>
    <t>Создание  центра обработки данных для размещения Государственных информационных систем и ресурсов</t>
  </si>
  <si>
    <t>Мероприятия направленные на развитие цифровой экономики</t>
  </si>
  <si>
    <t>включены мероприятия из списка региона 2,3</t>
  </si>
  <si>
    <t>из списка мероприятие 1  "Приобретение учебно-производственного и учебно-лабораторного оборудования для профессиональных образовательных учреждений (системы среднего профессионального образования (СПО)"</t>
  </si>
  <si>
    <t>Стоимость мероприятия рассчитана исходя из фактической потребности в обеспечении (обновлении) оборудованием системы среднего профессионального образования и средней стоимости оборудования</t>
  </si>
  <si>
    <t>включены меропрятия из списка региона 10,12,14-17,23-27</t>
  </si>
  <si>
    <t>Комитет образования Еврейской автономной области, Министерство  РФ по развитию ДВ, просвещения РФ</t>
  </si>
  <si>
    <t>3.9</t>
  </si>
  <si>
    <t>Строительство (реконструкция) учреждений среднего профессионального образования* (мероприятие 3.9 из сведений регионов)</t>
  </si>
  <si>
    <t>3.10</t>
  </si>
  <si>
    <t>Комитет образования Еврейской автономной области, Министерство   просвещения РФ</t>
  </si>
  <si>
    <t>Капитальный ремонт учреждений среднего профессионального образования (мероприятие 3.9 из сведений ЕАО)</t>
  </si>
  <si>
    <t>3.11</t>
  </si>
  <si>
    <t>3.12</t>
  </si>
  <si>
    <t>Создание условий для раннего развития детей в возрасте до трех лет, реализация программы психолого-педагогической, методической и консультативной помощи родителям детей, получающих дошкольное образование в семье</t>
  </si>
  <si>
    <t>Создание современной и безопасной цифровой образовательной среды, обеспечивающей высокое качество и доступность образования всех видов и уровней</t>
  </si>
  <si>
    <t>3.17.</t>
  </si>
  <si>
    <t>1) Патронат каждого ребенка раз в месяц (из расчета 6 визитов в день на одного специалиста потребует дополнительное введение ставок специалистов в количестве 285 шт.ед.  Фонд отпаты труда с начислениями определяется исходя из средней заработной платы в субъекте 35 170 рублей в 2018 году с учетом индексации по годам.) 1 114 млн.рублей 2) Финансирование административных, хозяйственных и других сопутствующих расходов при оказании услуг патроната из расчета 30% от средств на фонд оплаты труда вводимых ставок педагогов 3) Прохождение программы переподготовки каждым педагогом в 2019 году и повышения квалификации в 2022 из расчета 165 тыс. на 1 педагога. 4) Введение в эксплуатацию электронной системы учета психолого-педагогического патроната и ее содержание 258,8 млн. рублей за весь период</t>
  </si>
  <si>
    <t>1) Постдипломное методическое сопровождение молодых педагогов и программы стажировок молодых педагогов  (240 педагогов за период 2019-2024 одов и расходы 100 тыс. на одного в 2019 году с индексацией) 26,9 млн.рублей 2) Переподготовка управленческих команд (директор и заместители) ( за период в 50 % школ и во всех учреждениях СПО всего 158  команд за 2019-2024 годы 360 тыс. расходы на одну команду с учетом индексации по годам) 63 млн. рублей 3) Гранты педагогическим коллективам на разработку, апробацию, методическое сопровождение общеобразовательных программ, направленных на развитие личностных и метапредметных компетенций у педагогов (всего 30 грантов за 2019-2024 годы размер грантов от 1 млн. рублей в 2019 году с учетом индексации) 33 млн. рублей</t>
  </si>
  <si>
    <t>1) подключение школ к интернету со скоростью, позволяющей не менее чем половине школьников одновременно активно использовать современные ресурсы Сети (стоимость подключения 1 школы не менее 300 тыс. рублей, по годам учет индексации, 30 школ подключение ежегодно, к 2024 году 60 % школ)+расходы на оплату трафика и обеспечние одновременной работы 1,2 тыс. руб в расчете на 1 школьника) 295,1 млн. рублей 2) формирование в действующих школах элементов современной образовательной среды средствами дизайна и оснащения оборудованием и мебелью (стоимость 1 школы 10 млн.рублей 25 школ ежегодно) 1 500 млн. рублей; 3) обеспечение подвоза сельских учащихся к базовым крупным школам (приобретение автобусов)  192 автобуса за 2019-2024 годы и ремонт не менее 100 школьных автобусов ежегодно) 464,6 млн. рублей .</t>
  </si>
  <si>
    <t>Данные госэкспертизы, либо Нормативная цена строительстива объекта по Приказу Минстроя РФ от 28.08.2014 №506/П10</t>
  </si>
  <si>
    <t>Предусмотрено 29 мероприятий по строительству (реконструкции) объектов здравоохранения, в т.ч. 7 объектов республиканского значения (онкологический, наркологический, кардиологический, противотуберкулезный, психоневрологический диспансеры, центр по борьбе со СПИД, детская инфекционная больница), перинатальный центр, 22 больницы и поликлиники, стационаров</t>
  </si>
  <si>
    <t>6 объектов - строительство, 2 - реконструкция, 1 - сейсмоукрепление, 1 ФАП и 1 врачебная амбулатория: Строительство Камчатской краевой больницы (срок реализации проета 2015-2025); педиатрического корпуса и корпуса отделения стационарной судебно-психиатрической экспертизы для следственных заключенных и отделения пренудительного лечения ГБУЗ «Камчатский краевой психо-неврологический диспансер»; корпуса паллиативной медицинской помощи (срок реализации проета 2017-2027);  лечебного корпуса ГБУЗ КК "Елизовская районная больница (проектные работы); перинатального центра (проектные работы);  Быстринской районной больницы в с.Эссо (проектные работы); Сейсмоусиление здания ГБУЗ "Петропавловск-Камчатская городская детская поликлиника № 1"; Строительство фельдшерско-акушерского пункта, расположенного в  Камчатском крае Пенжинском муниципальном  районе с. Аянка; Строительство офиса врача общей практики в п. Крутогоровский Соболевского района Камчатского края;</t>
  </si>
  <si>
    <t>Строительство (реконструкция) 21 объекта здравоохранения (центр ядерной медицины, центр протонной медицины, окологический, наркологический противотуберкулезный диспансеры, 2 детских поликлиники, 1 женская консультация и перинатальный центр, 9 поликлиник и больниц, 2 специализированные больницы (паллиотивной помощи и психиатрическая больница), поталагоанатомическое бюро</t>
  </si>
  <si>
    <t>суммы даны по общему мероприятию "Строительство (реконструкция) учреждений здравоохранения, а также закупка мобильных медицинских комплексов" без разбивки на отдельные объекты</t>
  </si>
  <si>
    <t>12 мероприятий: областные противотуберкулезный диспансер, детская больница, центр по борьбе со СПИДом, бюро СМЭ, родильный дом, хирургический корпус в областной больнице, 2 городских больницы, 2 ФАПа</t>
  </si>
  <si>
    <t>19 мероприятий по строительству (реконструкции) объектов здравоохранения: областная больница, детская областная больница, противотуберкулезный и онкологический диспансер, морг, 17 ФАПов, 2 станции скорой помощи, 2 амбулатории и 1 районная больница, 5 теплых гаражей для станций  скорой помощи</t>
  </si>
  <si>
    <t>Дополнительные мероприятия по развитию первичной медико-санитарной помощи</t>
  </si>
  <si>
    <t xml:space="preserve"> ФБ = 100 ФАПов * 25,0 млн. рублей (средняя стоимость 1 ФАПа) + 22 амбулатории *54,0 млн. рублей (средняя стоиимость 1 амбулатории) *84% (уровень софинансирования)</t>
  </si>
  <si>
    <t>Обновление автопарка скорой медицинской помощи автомобилями, соответствующими национальному стандарту (приобретение автомобилей класса "А"):</t>
  </si>
  <si>
    <t>Повышение доступности, качества и эффективности оказания скорой медицинской помощи; доля выездов бригад скорой медицинской помощи со временем доезда до больного менее 20 минут до 90% к 2025 году</t>
  </si>
  <si>
    <t>Закупка для детских поликлиник и оказания паллеативной помощи</t>
  </si>
  <si>
    <t>Приобретение оборудования для противотуберкулезной службы Приморского края, Приобретение медицинского оборудования в медицинские учрежедения Приморского края</t>
  </si>
  <si>
    <t xml:space="preserve">По закупке флюрографов и УЗИ - п.5 Перечня поручений Президента РФ от 13.10.17 №Пр-2064, Протокол заседания подкомиссии по вопросам реализации инвестиционных проектов на Дальнем Востоке и в Байкальском регионе Правительственной комиссии по вопросам социально-экономического развития Дальнего Востока и Байкальского региона от 13.04.18 №2, Распоряжение правительства ЕАО от 17.05.18 №152-рп "Об утверждении Плана социального развития центров экономического роста ЕАО"              </t>
  </si>
  <si>
    <t xml:space="preserve">По Приморскому краю предусмотреть целевой показатель "обеспеченность врачами на 10 тыс. населения", а также соответствующие мероприятия, в том числе по обеспечению жильем и улучшению жилищных условий для специалистов здравоохранения.
По итогам 2016 года, по данным официальной статистики – обеспеченность врачами (показатель 2016 года) на 10 тыс. населения в Приморском крае составила 32,2 человека, что ниже показателя по РФ (37,2) и ДФО (40,1).  Вместе с тем, Приморским краем не предложены соответствующие мероприятия и показатели.
</t>
  </si>
  <si>
    <t xml:space="preserve">п.5 Перечня поручений Президента РФ от 13.10.17 №Пр-2064, Протокол заседания подкомиссии по вопросам реализации инвестиционных проектов на Дальнем Востоке и в Байкальском регионе Правительственной комиссии по вопросам социально-экономического развития Дальнего Востока и Байкальского региона от 13.04.18 №2, Распоряжение правительства ЕАО от 17.05.18 №152-рп "Об утверждении Плана социального развития центров экономического роста ЕАО"                        </t>
  </si>
  <si>
    <t xml:space="preserve">п.5 Перечня поручений Президента РФ от 13.10.17 №Пр-2064, Протокол заседания подкомиссии по вопросам реализации инвестиционных проектов на Дальнем Востоке и в Байкальском регионе Правительственной комиссии по вопросам социально-экономического развития Дальнего Востока и Байкальского региона от 13.04.18 №2, Распоряжение правительства ЕАО от 17.05.18 №152-рп "Об утверждении Плана социального развития центров экономического роста ЕАО"                                         </t>
  </si>
  <si>
    <t>Внедрение систем поддержки, принятия врачебных решений на основе технологий искусственного интеллекта в целях распознавапия радиологических изображений, диагностики и оценки рисков развития заболеваний: целью внедрения автоматизированного анализа радиологических изображений, поступающих с компьютерных томографов с целбю раннего выявления рака. Снижение смернтности и повышение выявляемости рака, без увеличения затрат нпа дополнительные исследования на КТ аппаратах. Что приведет к экономии бюджетных средсьтв за счет более раннего начала лечения рака.  Пилотный проект позволит проводить автоматический скрининг.</t>
  </si>
  <si>
    <t xml:space="preserve">Мероприятия в отношении Биробиджанского медицинского колледжа (закупка учебников,  оснащение по стандартам Worldskills Russia, спортплощадка, ограждение территории), мероприятия по ограждению 2 больниц (по решению суда) </t>
  </si>
  <si>
    <t>Снижение смертности от калоректального рака в Магаданской области</t>
  </si>
  <si>
    <t>Внедрение полноценного контролируемого популяционного скиннинга КРР. Внедрение автоматизированных информационных систем контроля маршрута пациента, организационная работа по результатам анализа контрольных показателей.Укрепление МТ базы хирургических отделений и отделений специализированных стационаров, в части оборудования и расходных материалов для малоинвазивной хирургии, внедрение автоматизированных информационных систем контроля качества хирургии.
Оснащение и обучение специалистов</t>
  </si>
  <si>
    <t>Мероприятие "Содействие занятости работников, находящихся под риском увольнения, и граждан, ищущих работу"</t>
  </si>
  <si>
    <t>Мероприятие "Объем средств, направленных на создание и функционирование региональных центров компетенций"</t>
  </si>
  <si>
    <t>Мероприятие "Создание и функционирование регионального центра компетенций в сфере производительности труда"</t>
  </si>
  <si>
    <t>Мероприятие "Организация волоконно-оптических каналов связи"</t>
  </si>
  <si>
    <t>Мероприятие "Объем затрат, направленных на развитие цифровой экономики в субъекте РФ"</t>
  </si>
  <si>
    <t>Мероприятие "Обеспечение максимального охвата населения Камчатского края цифровым эфирным телерадиовещанием: - продолжение строительства объектов цифрового наземного телерадиовещания в 21 населенном пункте Камчатского края с наибольшей численностью населения в зоне охвата (более 200 человек); - обеспечение жителей 7 населенных пунктов, не вошедших в зону охвата объектов цифрового эфирного телерадиовещания, индивидуальными комплектами спутникового телевидения.</t>
  </si>
  <si>
    <t xml:space="preserve"> Строительство (реконструкция)  7 объектов водоснабжения в г. Хабаровске, пос. Красная речка г. Хабаровска, р.п. переяславка р-на им. Лазо, р.п. Ванино и пос. Токи Ванинского муниципального района, с. Троицкое Нанайского района, г.п. "Город Бикин" и строительство (реконструкция) 8 объектов водоотведения и очистных сооружений в г. Хабаровске, пос. Красная речка и Горький в г. Хабаровске, с. Рощино Хабаровского муниципального района, г.п. "Город Бикин", с. Троицкое Нанайского района и  г. Комсомольск-на-Амуре.                    Общая стоимость строительства - 14960,74 млн. рублей.</t>
  </si>
  <si>
    <t xml:space="preserve">Ликвидация хвостохранилищ  </t>
  </si>
  <si>
    <t>Строительство, реконструкция и ремонт сооружений инженерной защиты от наводнений и паводков, берегоукрепительные работы</t>
  </si>
  <si>
    <t>ВСЕГО</t>
  </si>
  <si>
    <t>Мероприятие "Строительство ВОЛС:  - Быстринский район с.(Эссо),                                  - Соболевский район (с. Устьевое),   - Тигильский район (с. Тигиль, пгт Палана)"</t>
  </si>
  <si>
    <t>6.1</t>
  </si>
  <si>
    <t>6.2</t>
  </si>
  <si>
    <t>2018 - 2021</t>
  </si>
  <si>
    <t>2019 - 2025</t>
  </si>
  <si>
    <t>9.9.</t>
  </si>
  <si>
    <t>9.10.</t>
  </si>
  <si>
    <t>9.11.</t>
  </si>
  <si>
    <t>9.13.</t>
  </si>
  <si>
    <t>9.14.</t>
  </si>
  <si>
    <t>9.15.</t>
  </si>
  <si>
    <t>9.16.</t>
  </si>
  <si>
    <t>9.17.</t>
  </si>
  <si>
    <t>9.18.</t>
  </si>
  <si>
    <t>9.19.</t>
  </si>
  <si>
    <t>9.20.</t>
  </si>
  <si>
    <t>9.21.</t>
  </si>
  <si>
    <t>7.9.</t>
  </si>
  <si>
    <t>7.8.</t>
  </si>
  <si>
    <t>7.10.</t>
  </si>
  <si>
    <t>7.11.</t>
  </si>
  <si>
    <t>7.12.</t>
  </si>
  <si>
    <t>Закупка предприятиями современного высокотехнологического оборудования</t>
  </si>
  <si>
    <t>7.13.</t>
  </si>
  <si>
    <t>7.14.</t>
  </si>
  <si>
    <t>7.15.</t>
  </si>
  <si>
    <t>7.16.</t>
  </si>
  <si>
    <t>7.17.</t>
  </si>
  <si>
    <t>7.18.</t>
  </si>
  <si>
    <t xml:space="preserve">Министрество внешнеэкономических связей, туризма и предпринимательства Амурской области </t>
  </si>
  <si>
    <t>Оказание комплексной консультационной поддержки, реализация обучающих мероприятий для субъектов малого и среднего предпринимательства</t>
  </si>
  <si>
    <t>Государстенная программа Республики Саха (Якутия) "Развитиекреативной экономики и туризмав РС(Я) на 2018-2022 годы", утв. Указом Главы РС(Я) от 15.12.2017 № 2279</t>
  </si>
  <si>
    <t>Предоставление гарантий и поручительств субъектам малого и среднего предпринимательства</t>
  </si>
  <si>
    <t>министерство экономического развития Хабаровского края</t>
  </si>
  <si>
    <t>Создание и обеспечение деятельности центров поддержки предпринимательства и оказания услуг для бизнеса</t>
  </si>
  <si>
    <t>Оказание мер государственной поддержки организациям, осуществляющим аквакультуру и рыбохозяйственную деятельность</t>
  </si>
  <si>
    <t>Увеличение капитализации фонда поддержки малого и среднего предпринимательства</t>
  </si>
  <si>
    <t>Создание  инфраструктуры для ведения инновационной и промышленной деятельности субъектами МСП, в том числе технопарков и индустриальных парков, в муниципальных образованиях в соответствии с требованиями модели "Мой бизнес-парк"</t>
  </si>
  <si>
    <t>Субсидии на реализацию мероприятий, направленных на достижение целевых показателей региональных программ развития агропромышленного комплекса в части финансового обеспечения затрат по созданию и развитию крестьянских (фермерских) хозяйств</t>
  </si>
  <si>
    <t>Поддержка субъектов малого и среднего предпринимательства, осуществляющих деятельность в сфере производства товаров</t>
  </si>
  <si>
    <t xml:space="preserve">Министерство внешнеэкономических связей, туризма и предпринимательства Амурской области </t>
  </si>
  <si>
    <t>Министерство экономического развития Российской Федерации</t>
  </si>
  <si>
    <t>Создание и (или) развитие инфраструктуры поддержки субъектов малого и среднего предпринимательства, направленной на содействие развитию кредитования</t>
  </si>
  <si>
    <t>Создание и (или) развитие инфраструктуры поддержки субъектов малого и среднего предпринимательства, деятельность которой направлена на оказание консультационной поддержки"</t>
  </si>
  <si>
    <t>Мероприятие в соответствии с Рекомендациями АО "РЭЦ" по внедрению Регионального экспортного стандарта</t>
  </si>
  <si>
    <t>Заказ аналитических справочников по экспорту за период 2014-2018 гг.</t>
  </si>
  <si>
    <t>Организация и проведение Восточного авиационно-космического салона (дальневосточный авиасалон</t>
  </si>
  <si>
    <t>Участие в Восточном экономическом форуме</t>
  </si>
  <si>
    <t xml:space="preserve">Создание условий для обновления и модернизации основных производственных фондов рыбохозяйственного комплекса </t>
  </si>
  <si>
    <t>Реализация мероприятий по поддержке экспорта</t>
  </si>
  <si>
    <t>Создание торгового дома в провинции Хэйлунцзян (КНР) на условиях ГЧП</t>
  </si>
  <si>
    <t>Развитие экспортной деятельности предприятий</t>
  </si>
  <si>
    <t>Организация приема иностранных делегаций</t>
  </si>
  <si>
    <t xml:space="preserve">Расходы на подготовку и проведение мероприятий в рамках   комитетов, комиссий, рабочих групп, созданных на межправительственнои и  межрегинальном уровне межправительственные комиссии по торгово-экономическому сотрудничеству с Япоиней, Китаем, Р. Корея, постоянная Смешанная комиссия по сотр-ву между Дальневосточными регионами России и Хоккайдо и т.д.) </t>
  </si>
  <si>
    <t>Реконструкция смешанных пунктов пропуска через государственную границу РФ, расположенных в Еврейская автономная область</t>
  </si>
  <si>
    <t>Мероприятие "Анализ перспектив развития экспорта региона"</t>
  </si>
  <si>
    <t xml:space="preserve">Министерство труда и социальной защиты Российской Федерации, министерство социальной защиты населения Амурской области </t>
  </si>
  <si>
    <t>Министерство труда и социальной защиты Российской Федерации</t>
  </si>
  <si>
    <t>Строительство (реконструкция), капитальный ремонт учреждений физической культуры и спорта</t>
  </si>
  <si>
    <t>Министерство спорта Российской Федерации, министерство по физической культуре и спорту Амурской области</t>
  </si>
  <si>
    <t>Министерство строительства Российской Федерации</t>
  </si>
  <si>
    <t>ФБ = (Численность молодых семей, нуждающихся в улучшении жилищных условий на 01.04.2018 + суммарное прогнозное увеличение численности молодых семей, нуждающихся в улучшении жилищных условий за период 2018-2023 гг.) × Нормативная  площадь жилого помещения для семьи из 3-х чел. (54 кв. м) × Стоимость 1 кв. м жилья, установленная Приказом Минстроя России от 11.04. 2018 № 224/пр для региона × 0,2. Бюджет региона рассчитан в соответствии с распоряжением Правительства Российской Федерации от 12.07.2017 №1476-р (15 процентов)</t>
  </si>
  <si>
    <t>Министерство строительства Российской Федерации, министерство жилищно-коммунального хозяйства Амурской области</t>
  </si>
  <si>
    <t>Распоряжением Правительства Российской Федерации от 12.07.2017 №1476-р утвержден предельный уровень софинансирования расходного обязательства субъекта Российской Федерации из федерального бюджета на 2018 год и плановый период 2019 и 2020 годов. Для Амурской области он составляет 85 процентов, соответственно доля областного бюджета - 15 процентов</t>
  </si>
  <si>
    <t>Министерство строительства Российской Федерации, Министерство Российской Федерации по развитию Дальнего Востока, государственная корпорация - Фонд содействия реформированию ЖКХ, министерство жилищно-коммунального хозяйства Амурской области, органы местного самоуправления</t>
  </si>
  <si>
    <t>Федеральный закон от 21.07.2007 №185-ФЗ. Межбюджетный трансферт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 части переселения граждан из аварийного жилищного фонда. Аварийный жилищный фонд, признанный и прогнозируемый к признанию таковым после 01.01.2012 (приказ Минстроя России от 30.07.2015 №536/пр "Об утверждении методических рекомендаций по порядку формирования и ведения реестров многоквартирных домов и жилых домов, признанных аварийными")</t>
  </si>
  <si>
    <t>Министерство строительства Российской Федерации, Министерство Российской Федерации по развитию Дальнего Востока, министерство жилищно-коммунального хозяйства Амурской области, органы местного самоуправления</t>
  </si>
  <si>
    <t>Предоставление социальных выплат гражданам выехавшим мз районов Крайнего Севера и приравненных к ним местностей на прибретение жилья в рамках реализации основного мероприятия "Выполнение государственных обязательств по обеспечению жильем категорий граждан, установленных федеральным законодательством"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</si>
  <si>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ФБ = (Численность семей, нуждающихся в улучшении жилищных условий на 01.04.2018 + суммарное прогнозное увеличение численности молодых семей, нуждающихся в улучшении жилищных условий за период 2018-2023 гг.) × Нормативная  площадь жилого помещения для семьи из 3-х чел. (54 кв. м) × Стоимость 1 кв. м жилья, установленная Приказом Минстроя России от 20.12.2017 №1691/пр поРоссийской Федерации на первое полугодие 2018 года</t>
  </si>
  <si>
    <t xml:space="preserve">Предоставление социальных выплат молодым семьям на прибретение (строительство) жилья в рамках реализации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</si>
  <si>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ФБ = (Численность молодых семей, нуждающихся в улучшении жилищных условий на 01.04.2018 + суммарное прогнозное увеличение численности молодых семей, нуждающихся в улучшении жилищных условий за период 2018-2023 гг.) × Нормативная  площадь жилого помещения для семьи из 3-х чел. (54 кв. м) × Стоимость 1 кв. м жилья, установленная Приказом Минстроя России от 11.04. 2018 № 224/пр для региона × 0,35. Бюджет региона рассчитан в соответствии с распоряжением Правительства Российской Федерации от 12.07.2017 №1476-р (15 процентов)</t>
  </si>
  <si>
    <t>Приобретение оборудования для исследований</t>
  </si>
  <si>
    <t>Объединены два мероприятия: Приобретение оборудования для исследования качества природных и грунтовых вод и Приобретение уникального оборудования отечественного и зарубежного производства для проведение генетических исследований</t>
  </si>
  <si>
    <t>Обьединены 6 мероприятий по приобретению вертолетов МТВ (4 ед.), танкеров (2 ед.) и парома</t>
  </si>
  <si>
    <t>Обновление парка вертолетного и морского транспорта</t>
  </si>
  <si>
    <t>Учтены 4 мероприятия (скрыты), по которым при наличии средств из консолидированного бюдлжета значение по графе "всего" было равно 0. Поэтому "всего" было расчитано путем добавления значений из графы "консолидированный бюджет"</t>
  </si>
  <si>
    <t>Объединены 2 мероприятия: Организация для школ Приморского края, являющихся государственными и муниципальными учреждениями образования, выделенного канала связи для доступа к информационным системам в сфере образования и Обеспечение подключения образовательных организаций к сети Интернет с фильтрацией контента</t>
  </si>
  <si>
    <t>Комплексное развитие информационной системы оказания государственных и муниципальных услуг в электронном виде и в части предоставления государственных и муниципальных услуг в электронном виде и обеспечения межведомственного электронного взаимодействия</t>
  </si>
  <si>
    <t>итоговая сумма исправлена в соотвествии с уточненными данными региона</t>
  </si>
  <si>
    <t>итогова сумма исправлена в соотвествии с уточненными данными региона</t>
  </si>
  <si>
    <t>Уточнены данные по региону (исх. от Минобр. Камчаткого края). Изменена сумма федерального бюджета</t>
  </si>
  <si>
    <t>Мероприятие "Создание микрофинансовой организации Приморского края в целях повышения доступности кредитных ресурсов для малого бизнеса"</t>
  </si>
  <si>
    <t xml:space="preserve">Мероприятия "Поддержка субъектов малого и среднего предпринимательства", "Имущественная поддержка субъектов малого и среднего предпринимательства" </t>
  </si>
  <si>
    <t>Мероприятие "Поддержка субъектов малого и среднего предпринимательства, осуществляющих деятельность в сфере производства товаров"</t>
  </si>
  <si>
    <t>Мероприятие "Оказание мер государственной поддержки субъектам малого и среднего предпринимательства"</t>
  </si>
  <si>
    <t>Мероприятие "Создание и (или) развитие инфраструктуры поддержки субъектов малого и среднего предпринимательства, направленной на оказание консультационной поддержки"</t>
  </si>
  <si>
    <t>Мероприятие "Оказание комплексной консультационной поддержки, реализация обучающих мероприятий для субъектов малого и среднего предпринимательства и граждан, желающих организовать собственное дело"</t>
  </si>
  <si>
    <t>Мероприятие "Оказание консультационной поддержки субъектам малого и среднего предпринимательства"</t>
  </si>
  <si>
    <t>Мероприятие "Формирование положительного имиджа предпринимательства"</t>
  </si>
  <si>
    <t>Мероприятие "Мероприятия, направленные на укрепление кадрового потенциала субъектов малого и среднего предпринимательства"</t>
  </si>
  <si>
    <t>Мероприятие "Развитие кадрового потенциала, оказание образовательных услуг субъектам малого и среднего предпринимательства"</t>
  </si>
  <si>
    <t>Мероприятие "Содействие развитию молодежного предпринимательства"</t>
  </si>
  <si>
    <t>Мероприятие "Развитие Национальной гарантийной системы на региональном уровне: докапитализация Гарантийного фонда Хабаровского края"</t>
  </si>
  <si>
    <t>Мероприятие "Предоставление гарантий и поручительств"</t>
  </si>
  <si>
    <t>Мероприятие "Поддержка малого предпринимательства в муниципальных образованиях края"</t>
  </si>
  <si>
    <t>Мероприятие "Формирование финансовой поддержки субъектов малого и среднего предпринимательства"</t>
  </si>
  <si>
    <t>Мероприятие "Предоставление финансовой поддержки субъектам малого и среднего предпринимательства органами местного самоуправления"</t>
  </si>
  <si>
    <t>Мероприятие "Создание Центров оказания услуг для бизнеса в целях предоставления субъектам МСП услуг по принципу «одного окна», необходимых для осуществления предпринимательской деятельности "</t>
  </si>
  <si>
    <t>Мероприятие "Обеспечение деятельности Центра поддержки предпринимательства"</t>
  </si>
  <si>
    <t>Мероприятие "Создание и (или) обеспечение деятельности центра поддержки предпринимательства на базе НО "Фонд развития экономики и прямых инвестиций Чукотского автономного округа"</t>
  </si>
  <si>
    <t>Мероприятие "Создание и развитие сельско-хозяйственных потребительских кооперативов, крестьянских (фермерских) хозяйств, семейных животноводческих ферм (предоставление субсидии на содействие достижению целевых показателей региональных программ развития агропромышленного комплекса ("единая субсидия")"</t>
  </si>
  <si>
    <t>Создание организации по поддержке поддержке и развитию экспортной деятельности региона</t>
  </si>
  <si>
    <t>Мероприятие "Создание и развитие Центра поддержки экспорта"</t>
  </si>
  <si>
    <t>Мероприятие "Создание структурной единицы в составе Правительства Камчатского края, отвечающей за поддержку и развитие экспортной деятельности региона"</t>
  </si>
  <si>
    <t>Мероприятие "Создание и обеспечение деятельности экспортно-ориентированного центра"
В исходных файлах ЕАО это мероприятие было в блоке МСП!</t>
  </si>
  <si>
    <t>Мероприятие "Создание Центра поддержки экспорта"</t>
  </si>
  <si>
    <t>Мероприятия "Анализ перспектив развития экспорта региона", "Создание и ведение публичного реестра экспортеров"</t>
  </si>
  <si>
    <t>Мероприятие "Создание и ведение публичного реестра экспортеров"</t>
  </si>
  <si>
    <t>Мероприятие "Создание реестра действующих экспортеров, создание реестра потенциальных экспортеров, отбраны потенциальные экспортеры на сопровождение, составлены планы экспортных мероприятий по каждой компании на сопровождении)"</t>
  </si>
  <si>
    <t>Мероприятия "Организация дней международного бизнеса", "Мероприятия, направленнные на популяризацию экспортной деятельности (круглые столы, конференции, форумы и др.)"</t>
  </si>
  <si>
    <t>Мероприятия "Создание выставочного центра", "Организация и проведение Восточного авиационно-космического салона (дальневосточный авиасалон)", "Участие в Восточном экономическом форуме"</t>
  </si>
  <si>
    <t>Мероприятие "Продвижение инвестиционного и экспортного потенциала Магаданской области, в т.ч.:
- популяризация экспортной деятельности;
- увеличение экспортного потенциала Магаданской области;
- презентация Магаданской области за рубежом"</t>
  </si>
  <si>
    <t>Мероприятия "Создание и продвижение регионального бренда", "Обеспечение участия бизнеса в поездках руководства региона за рубеж"</t>
  </si>
  <si>
    <t>Мероприятие "Авансирование затрат экспортно ориентированным предприятиям на участие в международных выставочно-ярмарочных мероприятиях "</t>
  </si>
  <si>
    <t>Мероприятия "Проведение презентаций экспортного потенциала Сахалинской области в рамках участия официальных делегаций региона в международных мероприятия", "Организация проведения бизнес-миссий Сахалинской области за рубежом", "Организация визитов делегаций Сахалинской области за рубеж", "Разработка регионального бренда (знак качества Сахалинской области, бренд "Сделано в регионе № 65")"</t>
  </si>
  <si>
    <t>Мероприятие "Реализация мероприятий по поддержке экспортеров и  по продвижению продукции приморских производителей на международные рынки Центром развития экспорта Приморского края"</t>
  </si>
  <si>
    <t>Мероприятие "Поддержка экспорта"</t>
  </si>
  <si>
    <t>Мероприятие "Организация обучения представителей органов исполнительной власти и начинающих экспортеров региона"</t>
  </si>
  <si>
    <t>Мероприятие "Развитие кадрового потенциала в сфере международных и внешнеэкономических связей"</t>
  </si>
  <si>
    <t>Реконструкция автомобильной дороги подъезд к с. Пашково, км.5-км. 15 в Облученском районе ЕАО (2 комплекса)</t>
  </si>
  <si>
    <t>Реконструкция автомобильной дороги подъезд к с. Пашково, км.5-км. 15 в Облученском районе ЕАО (3 комплекса)</t>
  </si>
  <si>
    <t>На основании финансовой модели проекта о заключении концессионного соглашения  о создании эксплуатации технологического комплекса элементов обустройства автомобильных дорог, предназначенного для обеспечения безопасности дорожного движения на территории Еврейской автономной области от 19.04.2018 № 1, разработанной в соответствии с государственным контрактом  от 30.12.2016г. № 75, была выведена прогнозная сумма стоимости данного мероприятия на период с 2018 по 2030 годы.В соответствии с концессионным соглашением № 1 о  создании эксплуатации технологического комплекса элементов обустройства автомобильных дорог, предназначенного для обеспечения безопасности дорожного движения на территории Еврейской автономной области от 19.04.2018. создание, реконструкция, а также комплекс работ по содержанию и техническому обслуживаниюи сопровождению программного обеспечения технологического комплекса элементов обустройства автомобильных дорог, предназначенный для обеспечения безопасности дорожного движения на территории Еврейской автономной области (в составе не менее 38 приборов,) осуществляется концессионером (ООО "Безопасные дороги ЕАО"). Финансирование данного мероприятия из средств областного и федерального бюджетов не предусмотрено.</t>
  </si>
  <si>
    <t>2019-2026</t>
  </si>
  <si>
    <t>2018 - 2025</t>
  </si>
  <si>
    <t>Капитальный ремонт объектов физкультуры и спорта</t>
  </si>
  <si>
    <t>1.18.</t>
  </si>
  <si>
    <t>1.19.</t>
  </si>
  <si>
    <t>1.20.</t>
  </si>
  <si>
    <t>1.21.</t>
  </si>
  <si>
    <t xml:space="preserve">Минтруд Российской Федерации, министерство социальной защиты населения Амурской области </t>
  </si>
  <si>
    <t>1.22.</t>
  </si>
  <si>
    <t>1.23.</t>
  </si>
  <si>
    <t>ФБ = 400 000 руб. ×  на количество семей, получивших поддержку (единиц) × 6 лет</t>
  </si>
  <si>
    <t>ФБ = 200 000 ×  на количество семей, получивших поддержку (единиц) × 6 лет</t>
  </si>
  <si>
    <t>Данные обновлены. Скорректирована итоговая сумма.</t>
  </si>
  <si>
    <t>уровень софинансирования 92%</t>
  </si>
  <si>
    <t>ИТОГО ПО ДФО</t>
  </si>
  <si>
    <t>Минфин России, Минстрой России, субъекты ДФО</t>
  </si>
  <si>
    <t>ФБ=Объем ипотечных жилищных кредитов в базовом году*(средневзвешенная процентая ставка по ипотечным жилищным кредитам в регионе -8%)/100*6лет</t>
  </si>
  <si>
    <t>24 480 млн.руб.х(10,66%-8%/100)х6= 3 907 млн.руб.</t>
  </si>
  <si>
    <t>Расчет не приведен</t>
  </si>
  <si>
    <t>Представить расчет</t>
  </si>
  <si>
    <t>ПК мероприятия не представил. Показатель по доступности жилья (отношение средней рыночной стоимости квартиры 54 кв. м. к  доходу семьи из 3-х человек) представлен без динамики.</t>
  </si>
  <si>
    <t>ПК сформировать мероприятие</t>
  </si>
  <si>
    <t>2019 -2024</t>
  </si>
  <si>
    <t>32,0 млрд. рублей х (10,3% - 8,0%) х 6 лет = 4,42 млрд. рублей.
Объем ипотечных жилищных кредитов рассчитан: в 2016 г. - 14,1 млрд. рублей (7 708 шт.), 2017 г. - 21,3 млрд. рублей (10 711 шт.). Темп рост (2017/2016) - 21,5 : 14,1 = 152 % (рост в 1,5 раза).  Планируемый объем в базовом году: 21,3 х 1,5 = 32,0 млрд. рублей</t>
  </si>
  <si>
    <t>СО мероприятие не предложено к реализации</t>
  </si>
  <si>
    <t>Минстрой России, субъекты ДФО</t>
  </si>
  <si>
    <t>(3625 семей + 3000 семей)х54х52 940х0,2=
3 787 857 000 руб.</t>
  </si>
  <si>
    <t>Уточнить данные в целом по мероприятию</t>
  </si>
  <si>
    <t>ПК мероприятия не предложено к реализации. Показатель по доступности жилья (отношение средней рыночной стоимости квартиры 54 кв. м. к  доходу семьи из 3-х человек) представлен без динамики</t>
  </si>
  <si>
    <t>АО мероприятие не предложено к реализации.</t>
  </si>
  <si>
    <t>АО сформировать мероприятие</t>
  </si>
  <si>
    <t>МО расчет не представлен.
Регион отмечает, что правилами предоставления молодым семьям социальных выплат на приобретение (строительство) жилья (Постановление Правительства РФ от 17.12.2010 № 1050), выплата составляет 30-35% от расчетной стоимости жилья</t>
  </si>
  <si>
    <t>СО мероприятие не предложено к реализации.</t>
  </si>
  <si>
    <t>СО сформировать мероприятие</t>
  </si>
  <si>
    <t>10281х90х52940х0,5х0,17х6=24982274826 руб.</t>
  </si>
  <si>
    <t>КК мероприятие не предложено к реализации.</t>
  </si>
  <si>
    <t>КК сформировать мероприятие</t>
  </si>
  <si>
    <t>ПК мероприятия не предложено к реализации. Показатель по доступности жилья (отношение средней рыночной стоимости квартиры 54 кв. м. к  доходу семьи из 3-х человек) представлен без динамики.</t>
  </si>
  <si>
    <t>ХК мероприятие не предложено к реализации.</t>
  </si>
  <si>
    <t>ХК сформировать мероприятие</t>
  </si>
  <si>
    <t>МО мероприятие не предложено к реализации.</t>
  </si>
  <si>
    <t>МО сформировать мероприятие</t>
  </si>
  <si>
    <t>4309*90*62951*0,5*0,17*6 = 12450643,9 тыс руб.</t>
  </si>
  <si>
    <t>Субсидирование процентной ставки по жилищным (ипотечным) кредитам для специалистов приоритетных отраслей с привлечением внебюджетных источников («корпоративная ипотека») (20% от стоимости жилья, но не более 20% стоимости  жилого помещения нормативной площади по стоимости 1 кв. м, установленной Приказом Минстроя России от 11.04. 2018 № 224/пр для региона)</t>
  </si>
  <si>
    <t xml:space="preserve">ФБ = Суммарная прогнозная численность специалистов приоритетных отраслей за период 2018-2023 гг. × 0,1 (доля потенциальных пользователей мерой поддержки) × Средний размер домохозяйства × 18 кв. м (норматив площади жилья на 1 чел.) × Стоимость 1 кв. м жилья, установленная Приказом Минстроя России от 11.04. 2018 № 224/пр для региона </t>
  </si>
  <si>
    <t>РСЯ мероприятие не предложено к реализации</t>
  </si>
  <si>
    <t>РСЯ сформировать мероприятие</t>
  </si>
  <si>
    <t>ЧАО мероприятие не предложено к реализации.</t>
  </si>
  <si>
    <t>Развитие инженерной и транспортной инфраструктуры необходимой для увеличения объемов жилищного строительства</t>
  </si>
  <si>
    <r>
      <t>В рамках ГП РС(Я) «Обеспечение качественным жильем и повышение качества жилищно-коммунальных услуг на 2018-2022 годы» действуют мероприятия по обеспечению инженерной инфраструктурой участнов под ИЖС. Потребность на обеспечение инженерной инфраструктурой з</t>
    </r>
    <r>
      <rPr>
        <b/>
        <sz val="12"/>
        <color theme="1"/>
        <rFont val="Times New Roman"/>
        <family val="1"/>
        <charset val="204"/>
      </rPr>
      <t>он ИЖЗ, выданных семьям имеющим 3 и более детей</t>
    </r>
    <r>
      <rPr>
        <sz val="12"/>
        <color theme="1"/>
        <rFont val="Times New Roman"/>
        <family val="1"/>
        <charset val="204"/>
      </rPr>
      <t xml:space="preserve"> по состоянию на 01.01.2018 г. соствляет 7300 млн.руб.</t>
    </r>
  </si>
  <si>
    <t>Расчет не приведен. Пояснения по мероприятиям отсутствуют</t>
  </si>
  <si>
    <t>АО сформировать мероприятие, в том числе по обеспечению инфруструктурой земельных участков для многодетных</t>
  </si>
  <si>
    <t>МО сформировать мероприятие, в том числе по обеспечению инфруструктурой земельных участков для многодетных</t>
  </si>
  <si>
    <t>По данным СО расчет произведен в соответствии с представленными муниципальными образованиями потребностями к земельным участкам, предназначенным под жилищное строительство</t>
  </si>
  <si>
    <t>Стимулирование развития конкуренции на строительном рынке</t>
  </si>
  <si>
    <t>Мероприятия субъекктами ДФО не предложены</t>
  </si>
  <si>
    <t>Предлагается исключить данное мероприятие</t>
  </si>
  <si>
    <t>По данным РСЯ мероприятие предложено к реализации в 2024г.
Требуется уточнение по финансированию мероприятия в 2018-2019 гг.</t>
  </si>
  <si>
    <t>КК представлены пояснения: затраты на привлечение экспертов в области рзработки и реализации механизмов участия граждан в формировании комфортной городской среды во всех мо - участниках приоритетного проекта за весь период</t>
  </si>
  <si>
    <t>ПК мероприятия не предложено к реализации Показатели Указа № 204 по развитию городской среды регионом не предложены</t>
  </si>
  <si>
    <t>По данным ХК: ежегодный ремонт 168 дворовых территорий и 1 парка изходя из стоимости работ 365, 592 млн. рублей в год.</t>
  </si>
  <si>
    <t>По данным СО плановые расходы с 2019 года индексируются на 4%</t>
  </si>
  <si>
    <t>ГП ЕАО "Формирование комфортной городской среды в Еврейской
автономной области" на 2018 - 2022 годы (433-пп от 18.10.2017)</t>
  </si>
  <si>
    <t>По данным РСЯ: аварийными после 01.01.2012 года признано 1 345,6 тыс. кв.м. жилья. По ценам 2016 года для переселения такого объема аварийного жилья требуется 96 980,08 млн.руб.</t>
  </si>
  <si>
    <t>ПК мероприятия не предложено к реализации, однако показатель по сокращению доли аварийного и ветхого жилье указан с динамикой к снижению</t>
  </si>
  <si>
    <t>ПК сформировать  мероприятия</t>
  </si>
  <si>
    <t>По данным ХК: ликвидация 180,0 тыс. кв. метров аварийного жилищного фонда. (180,0 тыс. кв. метров х 50,0 тыс. рублей, исходя из средней стоимости строительства  жилых домов по программе переселения из аварийного жилья в 2014-2017 годах)</t>
  </si>
  <si>
    <t>РСЯ мероприятия не предложены к реализации, однако показатели Указа № 204 по развитию городской среды регионом предложены</t>
  </si>
  <si>
    <t>РСЯ сформировать мероприятия</t>
  </si>
  <si>
    <t>По данным КК расчет произведен на основании поданных омс бюджетных заявок для формирования инвестиционной программы Камчатского края и затраты по инвестиционным мероприятиям ресурсоснабжающих организаций</t>
  </si>
  <si>
    <t>2018-20250</t>
  </si>
  <si>
    <t xml:space="preserve">Газификация населенных пунктов и обеспечение надежности газового хозяйства </t>
  </si>
  <si>
    <t>субъекты ДФО</t>
  </si>
  <si>
    <t>Стоимость строительства 1 км газопровода посчитана в соответствии со стоимостью строительства объекта-аналога, указанной в проектно-сметной документации с положительным заключением государственной экспертизы</t>
  </si>
  <si>
    <t>Необходимо строительство газопровода. Доведение уровня добычи и поставки потребителям Камчатского края природного газа до требуемых объемов возможна не ранее чем через 5-7 лет, в связи с чем увеличение уровня газификации потребителей до 2024 не прогнозируется и будет оставаться 0,15 %</t>
  </si>
  <si>
    <t>СО сформировать мероприятия, так как предложен рост  показателя по газификации региона</t>
  </si>
  <si>
    <t>ЕАО мероприятие не предложено к реализации.</t>
  </si>
  <si>
    <t>4.11.</t>
  </si>
  <si>
    <t>Минстрой России, субъект ДФО</t>
  </si>
  <si>
    <t xml:space="preserve">Стоимость 1 кв. м жилья, установленная Приказом   Минстроя России от 11.04. 2018 № 224/пр для региона.                                  Федеральный бюджет предусмотрен на период 2018-2020 годы согласно Федерального  Закона РФ от 05.12.2017 № 362-ФЗ "О федеральном бюджете на 2018 год и на плановый переиод 2019 и 20200 годов" </t>
  </si>
  <si>
    <t>Прочие мероприятия в сфере физкультуры и спорта</t>
  </si>
  <si>
    <r>
      <t xml:space="preserve">Формирование эффективной системы выявления и развития способностей и талантов у детей
</t>
    </r>
    <r>
      <rPr>
        <sz val="12"/>
        <rFont val="Times New Roman"/>
        <family val="1"/>
        <charset val="204"/>
      </rPr>
      <t>сумма итого разнится с суммой консолидироанного бюджета субъекта ДФО. Не удалось связаться с исполнителем</t>
    </r>
  </si>
  <si>
    <t>Департамент социальной политики Чукотского автономного округа</t>
  </si>
  <si>
    <t>Обеспечение жильем и улучшение жилищных условий  специалистов здравоохранения*</t>
  </si>
  <si>
    <t xml:space="preserve">Выплата на приобретение жилья по ипотечным жилищным кредитам = первоначальный взнос в размере 30% от стоимости жилья, но не более 1 500,0 тыс.рублей и ежемесячного платежа по процентам в размере 50% от суммы ежемесячного платежа, но не более 10,0 тыс.рублей для 6 человек в год × 6 лет 
</t>
  </si>
  <si>
    <t>Строительство 7 объектов, один из них школа в г. Анадырь со сметной стоимостью 1400 млн. рублей и 6 объектов с предварительной стоимостью (ПСД отсутствует)</t>
  </si>
  <si>
    <t>Строительство 6 пристроек к детским садам. Два из них (подтвержденные) со стоимостью 39,305 млн. рублей за каждый объект. 3 объекта со стоимостью по 60 млн. рублей и 1 объект со стоимостью 40 млн. руб.</t>
  </si>
  <si>
    <t>Обеспечение жильем и улучшение жилищных условий  специалистов образования*</t>
  </si>
  <si>
    <t>Субсидирование процентной ставки по жилищным (ипотечным) кредитам для специалистов приоритетных отраслей с привлечением внебюджетных источников («корпоративная ипотека») (20% от стоимости жилья, но не более 20% стоимости  жилого помещения нормативной площади по стоимости 1 кв. м, установленной Приказом Минстроя России от 11.04.2018 № 224/пр для региона)*</t>
  </si>
  <si>
    <r>
      <t xml:space="preserve">ФБ = Суммарная прогнозная численность специалистов приоритетных отраслей за период 2018-2023 гг. </t>
    </r>
    <r>
      <rPr>
        <sz val="10"/>
        <color theme="1"/>
        <rFont val="Times New Roman"/>
        <family val="1"/>
        <charset val="204"/>
      </rPr>
      <t xml:space="preserve">× 0,1 (доля потенциальных пользователей мерой поддержки) × Средний размер домохозяйства × 18 кв. м (норматив площади жилья на 1 чел.) × Стоимость 1 кв. м жилья, установленная Приказом Минстроя России от 11.04.2018 № 224/пр для региона </t>
    </r>
  </si>
  <si>
    <t>Создание механизмов развития комфортной городской среды, комплексного развития городов и других населенных пунктов с учетом индекса качества городской среды</t>
  </si>
  <si>
    <t>Повышение качества и долговечности жилищного строительства посредством внедрения передовых технологий в проектировании и строительстве</t>
  </si>
  <si>
    <t>Разработка проектно-сметной документации на строительство (реконструкцию) полигонов твёрдых коммунальных отходов</t>
  </si>
  <si>
    <t xml:space="preserve">2018-2020 </t>
  </si>
  <si>
    <t>Департамент промышленной и сельскохозяйственной политики Чукотского автономного округа</t>
  </si>
  <si>
    <t>Объем финансирования рассчитан проектно-сметным расчетом</t>
  </si>
  <si>
    <t>Сохранение биологического разнообразия, в том числе посредством создания не менее 24 новых особо охраняемых природных территорий (создание регионального природного парка «Земля кулика-лопатня»)</t>
  </si>
  <si>
    <t xml:space="preserve">Механизм финансирования, источники и  размер финансовых средств, необходимых для создания регионального природного Парка Чукотского автономного округа «Земля кулика-лопатня» на сегодняшний день не установлен </t>
  </si>
  <si>
    <t xml:space="preserve">Кардинальное снижение уровня загрязнения атмосферного воздуха в крупных промышленных центрах, в том числе уменьшение не менее чем на 20 процентов совокупного объема выбросов загрязняющих веществ в атмосферный воздух в наиболее загрязненных городах (реализация инвестиционного проекта "Перевод на газовое топливо котлоагрегатов Анадырской ТЭЦ в городе Анадырь Чукотского автономного округа") </t>
  </si>
  <si>
    <t xml:space="preserve">Акционерное общество "Чукотэнерго", Департамент промышленной и сельскохозяйственной политики Чукотского автономного округа </t>
  </si>
  <si>
    <t xml:space="preserve">Заключение контрактов в области развития и эксплуатации дорожной сети с использованием механизма инфраструктурной ипотеки  </t>
  </si>
  <si>
    <t>Правительство Чукотского автономного округа</t>
  </si>
  <si>
    <t>Субсидии пищевым предприятиям на модернизацию оборудования</t>
  </si>
  <si>
    <t>Стоимость мероприятий направленных на модернизацию пищевых производств</t>
  </si>
  <si>
    <t>Субсидия на финансовое обеспечение затрат на приобретение и установку мобильных кочевых жилых домов для оленеводческих бригад</t>
  </si>
  <si>
    <t>ФОИВ, Правительство чукотского автономного округа</t>
  </si>
  <si>
    <t>Стоимость мероприятий направленных на модернизацию кочевых жилых домов</t>
  </si>
  <si>
    <t xml:space="preserve"> Приобретение и доставка специализированной техники</t>
  </si>
  <si>
    <t>Стоимость мероприятий направленных на модернизацию специализированной техники</t>
  </si>
  <si>
    <t xml:space="preserve">Модернизация основных фондов в сфере ЖКХ, компенсация организациям ЖКХ затрат по уплате лизинговых платежей по договорам финансовой аренды (лизинга) техники и оборудования </t>
  </si>
  <si>
    <t>ОИВ, ОМС, предприятия ЖК</t>
  </si>
  <si>
    <t>Объем финансирования сформирован из планового периода 2018-2020 и объявленной потребности предприятий с предварительной оценкой расходов на приобретение</t>
  </si>
  <si>
    <t>Организация опережающего профессионального обучения и профессиональной переподготовки, в том числе за пределами субъекта Российской Федерации, работников организаций, находящихся под риском высвобождения или высвобожденных, принятых из иных организаций после высвобождения в связи с ликвидацией либо сокращением численности или штата работников, а также повышение квалификации работников, участвующих в мероприятиях по повышению эффективности занятости и повышению производительности труда</t>
  </si>
  <si>
    <t>ОБ = Прогнозная численность граждан прошедших обучение за период 2018-2023г.г.х 25 тыс. руб (средняя стоимость обучения). 45х25000=1125 тыс. руб</t>
  </si>
  <si>
    <t>Организация независимой оценки квалификации безработных граждан, имеющих стаж работы по конкретной профессии, специальности, но не имеющих соответствующего документа об образовании</t>
  </si>
  <si>
    <t>Стоимость услуги по независимой оценке квалификации составляет 10000 руб + пособие по безработице в период прохождения процедуры 9800 = 19800 х 15=297 тыс. руб</t>
  </si>
  <si>
    <t>13.19</t>
  </si>
  <si>
    <t>Строительство ВЛ 110 кв «Билибино-Песчанка I цепь с отпайкой на ПС Кекура»</t>
  </si>
  <si>
    <t>Разработана ПСД</t>
  </si>
  <si>
    <t>13.20.</t>
  </si>
  <si>
    <t>Строительство двух одноцепных ВЛ 110 кВ «Билибино-Певек», I цепь</t>
  </si>
  <si>
    <t>ПАО "Русгидро"</t>
  </si>
  <si>
    <t>Разработаны ОБИН, ПСД</t>
  </si>
  <si>
    <t>13.21.</t>
  </si>
  <si>
    <t>ВЛ 220 кВ "Песчанка - Омсукчан", I цепь</t>
  </si>
  <si>
    <t>13.22.</t>
  </si>
  <si>
    <t>Реконструкция объектов в морском порту Беринговский</t>
  </si>
  <si>
    <t>Росморпорт (Минтранс России)</t>
  </si>
  <si>
    <t>13.23.</t>
  </si>
  <si>
    <t>Строительство специализированного угольного терминала в морском порту Беринговский (лагуна Аринай)</t>
  </si>
  <si>
    <t>Создание единого центра обработки данных в органах исполнительной власти Чукотского автономного округа, модернизация существующей инфраструктуры и отказ от устаревшего аппаратного и программного обеспечения в пользу системы виртуализации</t>
  </si>
  <si>
    <t>Аппарат Губернатора и Правительства Чукотского автономного округа</t>
  </si>
  <si>
    <t>Создание систем защиты информации ограниченного доступа в органах исполнительной власти и органов местного самоуправления Чукотского автономного округа</t>
  </si>
  <si>
    <t>Подключение населённых пунктов с численностью  населения от 250 до 500 человек к высокоскоростному интернету на скорости не менее 10 МБ/с в рамках проекта «Устранение цифрового неравенства»</t>
  </si>
  <si>
    <t>ФОИВ, Департамент образования, культуры и спорта Чукотского автономного округа</t>
  </si>
  <si>
    <t>Создание (реконструкция) культурно-досуговых организаций клубного типа на территориях сельских поселений, развитие муниципальных библиотек*</t>
  </si>
  <si>
    <t>Стоимость оборудования для организации одной точки для создания виртуального концертного  зала 5,0 млн.рублей (расчёт сделан по принципу создания кинозалов) и оплата интернет-услуг в год для одной точки 2,16 млн.рублей. Необходимо создать минимум 7 точек - это  районные центры.</t>
  </si>
  <si>
    <t>Поддержка фермерских хозяйств и сельскохозяйственных кооперативов</t>
  </si>
  <si>
    <t>ФОИВ, Департамент промышленной и сельскохозяйственной политики Чукотского автономного округа</t>
  </si>
  <si>
    <t>13.1.</t>
  </si>
  <si>
    <t>Итого по разделу</t>
  </si>
  <si>
    <t xml:space="preserve"> Здравоохранение</t>
  </si>
  <si>
    <r>
      <t xml:space="preserve">ФБ = Объем ипотечных жилищных кредитов в базовом году </t>
    </r>
    <r>
      <rPr>
        <b/>
        <sz val="12"/>
        <color rgb="FF000000"/>
        <rFont val="Times New Roman"/>
        <family val="1"/>
        <charset val="204"/>
      </rPr>
      <t xml:space="preserve">х </t>
    </r>
    <r>
      <rPr>
        <sz val="12"/>
        <color rgb="FF000000"/>
        <rFont val="Times New Roman"/>
        <family val="1"/>
        <charset val="204"/>
      </rPr>
      <t>(Средневзвешенная процентная ставка по ипотечным жилищным кредитам в регионе - 8%)/100 х 6 лет</t>
    </r>
  </si>
  <si>
    <r>
      <t>Предоставление социальных выплат молодым семьям на оплату первоначального взноса при приобретении (строительстве) жилья (20% от стоимости жилья, но не более 20% стоимости жилого помещения нормативной площади по стоимости 1</t>
    </r>
    <r>
      <rPr>
        <b/>
        <sz val="12"/>
        <color rgb="FF000000"/>
        <rFont val="Times New Roman"/>
        <family val="1"/>
        <charset val="204"/>
      </rPr>
      <t xml:space="preserve"> </t>
    </r>
    <r>
      <rPr>
        <sz val="12"/>
        <color rgb="FF000000"/>
        <rFont val="Times New Roman"/>
        <family val="1"/>
        <charset val="204"/>
      </rPr>
      <t xml:space="preserve">кв. м, установленной Приказом Минстроя России от 11.04. 2018 </t>
    </r>
    <r>
      <rPr>
        <b/>
        <sz val="12"/>
        <color rgb="FF000000"/>
        <rFont val="Times New Roman"/>
        <family val="1"/>
        <charset val="204"/>
      </rPr>
      <t xml:space="preserve">№ </t>
    </r>
    <r>
      <rPr>
        <sz val="12"/>
        <color rgb="FF000000"/>
        <rFont val="Times New Roman"/>
        <family val="1"/>
        <charset val="204"/>
      </rPr>
      <t>224/пр для региона)*</t>
    </r>
  </si>
  <si>
    <r>
      <t xml:space="preserve">ФБ = (Численность молодых семей, нуждающихся в улучшении жилищных условий на 01.04.2018 </t>
    </r>
    <r>
      <rPr>
        <b/>
        <sz val="12"/>
        <color rgb="FF000000"/>
        <rFont val="Times New Roman"/>
        <family val="1"/>
        <charset val="204"/>
      </rPr>
      <t xml:space="preserve">+ </t>
    </r>
    <r>
      <rPr>
        <sz val="12"/>
        <color rgb="FF000000"/>
        <rFont val="Times New Roman"/>
        <family val="1"/>
        <charset val="204"/>
      </rPr>
      <t xml:space="preserve">суммарное прогнозное увеличение численности молодых семей, нуждающихся в улучшении жилищных условий за период 2018-2023 гг.) </t>
    </r>
    <r>
      <rPr>
        <b/>
        <sz val="12"/>
        <color rgb="FF000000"/>
        <rFont val="Times New Roman"/>
        <family val="1"/>
        <charset val="204"/>
      </rPr>
      <t xml:space="preserve">х </t>
    </r>
    <r>
      <rPr>
        <sz val="12"/>
        <color rgb="FF000000"/>
        <rFont val="Times New Roman"/>
        <family val="1"/>
        <charset val="204"/>
      </rPr>
      <t xml:space="preserve">Нормативная площадь жилого помещения для семьи из 3-х чел. (54 кв. м) </t>
    </r>
    <r>
      <rPr>
        <b/>
        <sz val="12"/>
        <color rgb="FF000000"/>
        <rFont val="Times New Roman"/>
        <family val="1"/>
        <charset val="204"/>
      </rPr>
      <t xml:space="preserve">х </t>
    </r>
    <r>
      <rPr>
        <sz val="12"/>
        <color rgb="FF000000"/>
        <rFont val="Times New Roman"/>
        <family val="1"/>
        <charset val="204"/>
      </rPr>
      <t xml:space="preserve">Стоимость 1 кв. м жилья, установленная Приказом Минстроя России от 11.04.2018 </t>
    </r>
    <r>
      <rPr>
        <b/>
        <sz val="12"/>
        <color rgb="FF000000"/>
        <rFont val="Times New Roman"/>
        <family val="1"/>
        <charset val="204"/>
      </rPr>
      <t xml:space="preserve">№ </t>
    </r>
    <r>
      <rPr>
        <sz val="12"/>
        <color rgb="FF000000"/>
        <rFont val="Times New Roman"/>
        <family val="1"/>
        <charset val="204"/>
      </rPr>
      <t xml:space="preserve">224/пр для региона </t>
    </r>
    <r>
      <rPr>
        <b/>
        <sz val="12"/>
        <color rgb="FF000000"/>
        <rFont val="Times New Roman"/>
        <family val="1"/>
        <charset val="204"/>
      </rPr>
      <t xml:space="preserve">х </t>
    </r>
    <r>
      <rPr>
        <sz val="12"/>
        <color rgb="FF000000"/>
        <rFont val="Times New Roman"/>
        <family val="1"/>
        <charset val="204"/>
      </rPr>
      <t>0,2</t>
    </r>
  </si>
  <si>
    <r>
      <t xml:space="preserve">Возмещение части затрат на приобретение (строительство) жилья при рождении второго и последующих детей (50% стоимости, но не более 50% стоимости жилого помещения нормативной площади, рассчитанной по стоимости 1 кв. м, установленной Приказом Минстроя России от 11.04. 2018 </t>
    </r>
    <r>
      <rPr>
        <b/>
        <sz val="12"/>
        <color rgb="FF000000"/>
        <rFont val="Times New Roman"/>
        <family val="1"/>
        <charset val="204"/>
      </rPr>
      <t xml:space="preserve">№ </t>
    </r>
    <r>
      <rPr>
        <sz val="12"/>
        <color rgb="FF000000"/>
        <rFont val="Times New Roman"/>
        <family val="1"/>
        <charset val="204"/>
      </rPr>
      <t>224/пр для региона*</t>
    </r>
  </si>
  <si>
    <r>
      <t xml:space="preserve">ФБ </t>
    </r>
    <r>
      <rPr>
        <b/>
        <sz val="12"/>
        <color rgb="FF000000"/>
        <rFont val="Times New Roman"/>
        <family val="1"/>
        <charset val="204"/>
      </rPr>
      <t xml:space="preserve">= </t>
    </r>
    <r>
      <rPr>
        <sz val="12"/>
        <color rgb="FF000000"/>
        <rFont val="Times New Roman"/>
        <family val="1"/>
        <charset val="204"/>
      </rPr>
      <t xml:space="preserve">Численность детей родившихся вторыми и последующими в 2016 г х Нормативная площадь жилого помещения для семьи из 5 чел (90 кв. м) х Стоимость 1 кв. м жилья, установленная Приказом Минстроя России от 11 04 2018 </t>
    </r>
    <r>
      <rPr>
        <b/>
        <sz val="12"/>
        <color rgb="FF000000"/>
        <rFont val="Times New Roman"/>
        <family val="1"/>
        <charset val="204"/>
      </rPr>
      <t xml:space="preserve">№ </t>
    </r>
    <r>
      <rPr>
        <sz val="12"/>
        <color rgb="FF000000"/>
        <rFont val="Times New Roman"/>
        <family val="1"/>
        <charset val="204"/>
      </rPr>
      <t>224/пр для региона х 0.5 х 0,17 (доля потенциальных пользователей данной мерой поддержки) х</t>
    </r>
    <r>
      <rPr>
        <b/>
        <sz val="12"/>
        <color rgb="FF000000"/>
        <rFont val="Times New Roman"/>
        <family val="1"/>
        <charset val="204"/>
      </rPr>
      <t xml:space="preserve"> </t>
    </r>
    <r>
      <rPr>
        <sz val="12"/>
        <color rgb="FF000000"/>
        <rFont val="Times New Roman"/>
        <family val="1"/>
        <charset val="204"/>
      </rPr>
      <t>6 лет</t>
    </r>
  </si>
  <si>
    <r>
      <t xml:space="preserve">ФБ </t>
    </r>
    <r>
      <rPr>
        <b/>
        <sz val="12"/>
        <color rgb="FF000000"/>
        <rFont val="Times New Roman"/>
        <family val="1"/>
        <charset val="204"/>
      </rPr>
      <t xml:space="preserve">= </t>
    </r>
    <r>
      <rPr>
        <sz val="12"/>
        <color rgb="FF000000"/>
        <rFont val="Times New Roman"/>
        <family val="1"/>
        <charset val="204"/>
      </rPr>
      <t xml:space="preserve">Суммарная прогнозная численность специалистов приоритетных отраслей за период 2018-2023 гг х 0,1 (доля потенциальных пользователей мерой поддержки) х Средний размер домохозяйства х 18 кв. м (норматив площади жилья на 1 чел </t>
    </r>
    <r>
      <rPr>
        <b/>
        <sz val="12"/>
        <color rgb="FF000000"/>
        <rFont val="Times New Roman"/>
        <family val="1"/>
        <charset val="204"/>
      </rPr>
      <t xml:space="preserve">) </t>
    </r>
    <r>
      <rPr>
        <sz val="12"/>
        <color rgb="FF000000"/>
        <rFont val="Times New Roman"/>
        <family val="1"/>
        <charset val="204"/>
      </rPr>
      <t>х Стоимость 1</t>
    </r>
    <r>
      <rPr>
        <b/>
        <sz val="12"/>
        <color rgb="FF000000"/>
        <rFont val="Times New Roman"/>
        <family val="1"/>
        <charset val="204"/>
      </rPr>
      <t xml:space="preserve"> </t>
    </r>
    <r>
      <rPr>
        <sz val="12"/>
        <color rgb="FF000000"/>
        <rFont val="Times New Roman"/>
        <family val="1"/>
        <charset val="204"/>
      </rPr>
      <t>кв. м жилья, установленная Приказом Минстроя России от 11.04.2018 № 224/пр для региона</t>
    </r>
  </si>
  <si>
    <r>
      <t>278</t>
    </r>
    <r>
      <rPr>
        <b/>
        <sz val="12"/>
        <color theme="1"/>
        <rFont val="Times New Roman"/>
        <family val="1"/>
        <charset val="204"/>
      </rPr>
      <t>*</t>
    </r>
  </si>
  <si>
    <r>
      <t>ФБ = 400 000 руб. ×</t>
    </r>
    <r>
      <rPr>
        <b/>
        <sz val="12"/>
        <color theme="1"/>
        <rFont val="Times New Roman"/>
        <family val="1"/>
        <charset val="204"/>
      </rPr>
      <t xml:space="preserve"> </t>
    </r>
    <r>
      <rPr>
        <sz val="12"/>
        <color theme="1"/>
        <rFont val="Times New Roman"/>
        <family val="1"/>
        <charset val="204"/>
      </rPr>
      <t xml:space="preserve"> на количество семей, получивших поддержку (единиц) × 6 лет</t>
    </r>
  </si>
  <si>
    <r>
      <t>ФБ = 200 000 ×</t>
    </r>
    <r>
      <rPr>
        <b/>
        <sz val="12"/>
        <color theme="1"/>
        <rFont val="Times New Roman"/>
        <family val="1"/>
        <charset val="204"/>
      </rPr>
      <t xml:space="preserve"> </t>
    </r>
    <r>
      <rPr>
        <sz val="12"/>
        <color theme="1"/>
        <rFont val="Times New Roman"/>
        <family val="1"/>
        <charset val="204"/>
      </rPr>
      <t xml:space="preserve"> на количество семей, получивших поддержку (единиц) × 6 лет</t>
    </r>
  </si>
  <si>
    <r>
      <t xml:space="preserve">1) </t>
    </r>
    <r>
      <rPr>
        <u/>
        <sz val="12"/>
        <color theme="1"/>
        <rFont val="Times New Roman"/>
        <family val="1"/>
        <charset val="204"/>
      </rPr>
      <t>Создание и эксплуатация цифровых ресурсов (</t>
    </r>
    <r>
      <rPr>
        <sz val="12"/>
        <color theme="1"/>
        <rFont val="Times New Roman"/>
        <family val="1"/>
        <charset val="204"/>
      </rPr>
      <t xml:space="preserve">в расчете на 1 школьника составят от 873 руб. в 2019 г. с учетом индексации в 2024 году 1043 руб * 97 000 школьников ) 558,6млн. рублей. 2) </t>
    </r>
    <r>
      <rPr>
        <u/>
        <sz val="12"/>
        <color theme="1"/>
        <rFont val="Times New Roman"/>
        <family val="1"/>
        <charset val="204"/>
      </rPr>
      <t>Включение в штат школ позиций IT-специалистов</t>
    </r>
    <r>
      <rPr>
        <sz val="12"/>
        <color theme="1"/>
        <rFont val="Times New Roman"/>
        <family val="1"/>
        <charset val="204"/>
      </rPr>
      <t xml:space="preserve">, (не менее 1 на школу (297 шт.ед. к 2021 году).Фонд оплаты труда с начислениями определяется  из средней заработной платы в субъекте 35 170 рублей  в 2018 году с учетом индексации по годам) 931,8 млн.рублей 3) </t>
    </r>
    <r>
      <rPr>
        <u/>
        <sz val="12"/>
        <color theme="1"/>
        <rFont val="Times New Roman"/>
        <family val="1"/>
        <charset val="204"/>
      </rPr>
      <t xml:space="preserve">Переподготовка завучей и методистов </t>
    </r>
    <r>
      <rPr>
        <sz val="12"/>
        <color theme="1"/>
        <rFont val="Times New Roman"/>
        <family val="1"/>
        <charset val="204"/>
      </rPr>
      <t xml:space="preserve">(0 человек ежегодно, затраты на одного 140 тыс. рублей с учетом индексации по годам) 86,4 млн. рублей 4) </t>
    </r>
    <r>
      <rPr>
        <u/>
        <sz val="12"/>
        <color theme="1"/>
        <rFont val="Times New Roman"/>
        <family val="1"/>
        <charset val="204"/>
      </rPr>
      <t>Грантовая поддержка двухлетних проектов ученических инициатив</t>
    </r>
    <r>
      <rPr>
        <sz val="12"/>
        <color theme="1"/>
        <rFont val="Times New Roman"/>
        <family val="1"/>
        <charset val="204"/>
      </rPr>
      <t xml:space="preserve"> (1 млн. на проект, кол-во проектов от 10 в 2019 до 25 в 2024 году) 112,1 млн. рублей 5) </t>
    </r>
    <r>
      <rPr>
        <u/>
        <sz val="12"/>
        <color theme="1"/>
        <rFont val="Times New Roman"/>
        <family val="1"/>
        <charset val="204"/>
      </rPr>
      <t>Грантовая поддержка сетевых проектов и каникулярных образовательных программ(</t>
    </r>
    <r>
      <rPr>
        <sz val="12"/>
        <color theme="1"/>
        <rFont val="Times New Roman"/>
        <family val="1"/>
        <charset val="204"/>
      </rPr>
      <t xml:space="preserve"> 29 грантов к 2024 году (от 3 до 6 ежегодно) сумма гранта 2 млн. рублей с учетом индексации) 64,6 млн. рублей 6) </t>
    </r>
    <r>
      <rPr>
        <u/>
        <sz val="12"/>
        <color theme="1"/>
        <rFont val="Times New Roman"/>
        <family val="1"/>
        <charset val="204"/>
      </rPr>
      <t xml:space="preserve">Внедрение лучших практик по технологическому образованию </t>
    </r>
    <r>
      <rPr>
        <sz val="12"/>
        <color theme="1"/>
        <rFont val="Times New Roman"/>
        <family val="1"/>
        <charset val="204"/>
      </rPr>
      <t>( сумма гранта 10 млн. рублей в 2019 г. и учет индексации, количество школ 75 школ к 2024 году) 831,4 млн. рублей</t>
    </r>
  </si>
  <si>
    <r>
      <t xml:space="preserve">1) </t>
    </r>
    <r>
      <rPr>
        <u/>
        <sz val="12"/>
        <color theme="1"/>
        <rFont val="Times New Roman"/>
        <family val="1"/>
        <charset val="204"/>
      </rPr>
      <t>Патронат каждого ребенка раз в месяц</t>
    </r>
    <r>
      <rPr>
        <sz val="12"/>
        <color theme="1"/>
        <rFont val="Times New Roman"/>
        <family val="1"/>
        <charset val="204"/>
      </rPr>
      <t xml:space="preserve"> </t>
    </r>
    <r>
      <rPr>
        <u/>
        <sz val="12"/>
        <color theme="1"/>
        <rFont val="Times New Roman"/>
        <family val="1"/>
        <charset val="204"/>
      </rPr>
      <t>(</t>
    </r>
    <r>
      <rPr>
        <sz val="12"/>
        <color theme="1"/>
        <rFont val="Times New Roman"/>
        <family val="1"/>
        <charset val="204"/>
      </rPr>
      <t xml:space="preserve">из расчета 6 визитов в день на одного специалиста потребует дополнительное введение ставок специалистов в количестве 285 шт.ед.  Фонд отпаты труда с начислениями определяется исходя из средней заработной платы в субъекте 35 170 рублей в 2018 году с учетом индексации по годам.) 1 114 млн.рублей 2) </t>
    </r>
    <r>
      <rPr>
        <u/>
        <sz val="12"/>
        <color theme="1"/>
        <rFont val="Times New Roman"/>
        <family val="1"/>
        <charset val="204"/>
      </rPr>
      <t>Финансирование административных, хозяйственных и других сопутствующих расходов при оказании услуг патроната</t>
    </r>
    <r>
      <rPr>
        <sz val="12"/>
        <color theme="1"/>
        <rFont val="Times New Roman"/>
        <family val="1"/>
        <charset val="204"/>
      </rPr>
      <t xml:space="preserve"> из расчета 30% от средств на фонд оплаты труда вводимых ставок педагогов 3) </t>
    </r>
    <r>
      <rPr>
        <u/>
        <sz val="12"/>
        <color theme="1"/>
        <rFont val="Times New Roman"/>
        <family val="1"/>
        <charset val="204"/>
      </rPr>
      <t xml:space="preserve">Прохождение программы переподготовки </t>
    </r>
    <r>
      <rPr>
        <sz val="12"/>
        <color theme="1"/>
        <rFont val="Times New Roman"/>
        <family val="1"/>
        <charset val="204"/>
      </rPr>
      <t>каждым педагогом в 2019 году и</t>
    </r>
    <r>
      <rPr>
        <u/>
        <sz val="12"/>
        <color theme="1"/>
        <rFont val="Times New Roman"/>
        <family val="1"/>
        <charset val="204"/>
      </rPr>
      <t xml:space="preserve"> повышения квалификации </t>
    </r>
    <r>
      <rPr>
        <sz val="12"/>
        <color theme="1"/>
        <rFont val="Times New Roman"/>
        <family val="1"/>
        <charset val="204"/>
      </rPr>
      <t xml:space="preserve">в 2022 из расчета 165 тыс. на 1 педагога. 4) </t>
    </r>
    <r>
      <rPr>
        <u/>
        <sz val="12"/>
        <color theme="1"/>
        <rFont val="Times New Roman"/>
        <family val="1"/>
        <charset val="204"/>
      </rPr>
      <t>Введение в эксплуатацию электронной системы учета психолого-педагогического патроната и ее содержани</t>
    </r>
    <r>
      <rPr>
        <sz val="12"/>
        <color theme="1"/>
        <rFont val="Times New Roman"/>
        <family val="1"/>
        <charset val="204"/>
      </rPr>
      <t>е 258,8 млн. рублей за весь период</t>
    </r>
  </si>
  <si>
    <r>
      <t xml:space="preserve">1) </t>
    </r>
    <r>
      <rPr>
        <u/>
        <sz val="12"/>
        <color theme="1"/>
        <rFont val="Times New Roman"/>
        <family val="1"/>
        <charset val="204"/>
      </rPr>
      <t xml:space="preserve">Постдипломное методическое сопровождение молодых педагогов и программы стажировок молодых педагогов </t>
    </r>
    <r>
      <rPr>
        <sz val="12"/>
        <color theme="1"/>
        <rFont val="Times New Roman"/>
        <family val="1"/>
        <charset val="204"/>
      </rPr>
      <t xml:space="preserve"> (240 педагогов за период 2019-2024 одов и расходы 100 тыс. на одного в 2019 году с индексацией) 26,9 млн.рублей 2) </t>
    </r>
    <r>
      <rPr>
        <u/>
        <sz val="12"/>
        <color theme="1"/>
        <rFont val="Times New Roman"/>
        <family val="1"/>
        <charset val="204"/>
      </rPr>
      <t>Переподготовка управленческих команд (директор и заместители) (</t>
    </r>
    <r>
      <rPr>
        <sz val="12"/>
        <color theme="1"/>
        <rFont val="Times New Roman"/>
        <family val="1"/>
        <charset val="204"/>
      </rPr>
      <t xml:space="preserve"> за период в 50 % школ и во всех учреждениях СПО всего 158  команд за 2019-2024 годы 360 тыс. расходы на одну команду с учетом индексации по годам) 63 млн. рублей 3) </t>
    </r>
    <r>
      <rPr>
        <u/>
        <sz val="12"/>
        <color theme="1"/>
        <rFont val="Times New Roman"/>
        <family val="1"/>
        <charset val="204"/>
      </rPr>
      <t>Гранты педагогическим коллективам на разработку, апробацию, методическое сопровождение общеобразовательных программ, направленных на развитие личностных и метапредметных компетенций у педагогов</t>
    </r>
    <r>
      <rPr>
        <sz val="12"/>
        <color theme="1"/>
        <rFont val="Times New Roman"/>
        <family val="1"/>
        <charset val="204"/>
      </rPr>
      <t xml:space="preserve"> (всего 30 грантов за 2019-2024 годы размер грантов от 1 млн. рублей в 2019 году с учетом индексации) 33 млн. рублей</t>
    </r>
  </si>
  <si>
    <r>
      <t xml:space="preserve">1) </t>
    </r>
    <r>
      <rPr>
        <u/>
        <sz val="12"/>
        <color theme="1"/>
        <rFont val="Times New Roman"/>
        <family val="1"/>
        <charset val="204"/>
      </rPr>
      <t>подключение школ к интернету со скоростью, позволяющей не менее чем половине школьников одновременно активно использовать современные ресурсы Сети (</t>
    </r>
    <r>
      <rPr>
        <sz val="12"/>
        <color theme="1"/>
        <rFont val="Times New Roman"/>
        <family val="1"/>
        <charset val="204"/>
      </rPr>
      <t xml:space="preserve">стоимость подключения 1 школы не менее 300 тыс. рублей, по годам учет индексации, 30 школ подключение ежегодно, к 2024 году 60 % школ)+расходы на оплату трафика и обеспечние одновременной работы 1,2 тыс. руб в расчете на 1 школьника) 295,1 млн. рублей 2) </t>
    </r>
    <r>
      <rPr>
        <u/>
        <sz val="12"/>
        <color theme="1"/>
        <rFont val="Times New Roman"/>
        <family val="1"/>
        <charset val="204"/>
      </rPr>
      <t>формирование в действующих школах элементов современной образовательной среды средствами дизайна и оснащения оборудованием и мебелью (</t>
    </r>
    <r>
      <rPr>
        <sz val="12"/>
        <color theme="1"/>
        <rFont val="Times New Roman"/>
        <family val="1"/>
        <charset val="204"/>
      </rPr>
      <t xml:space="preserve">стоимость 1 школы 10 млн.рублей 25 школ ежегодно) 1 500 млн. рублей; 3) </t>
    </r>
    <r>
      <rPr>
        <u/>
        <sz val="12"/>
        <color theme="1"/>
        <rFont val="Times New Roman"/>
        <family val="1"/>
        <charset val="204"/>
      </rPr>
      <t xml:space="preserve">обеспечение подвоза сельских учащихся к базовым крупным школам </t>
    </r>
    <r>
      <rPr>
        <sz val="12"/>
        <color theme="1"/>
        <rFont val="Times New Roman"/>
        <family val="1"/>
        <charset val="204"/>
      </rPr>
      <t>(приобретение автобусов)  192 автобуса за 2019-2024 годы и ремонт не менее 100 школьных автобусов ежегодно) 464,6 млн. рублей .</t>
    </r>
  </si>
  <si>
    <r>
      <t xml:space="preserve">1) </t>
    </r>
    <r>
      <rPr>
        <u/>
        <sz val="12"/>
        <color theme="1"/>
        <rFont val="Times New Roman"/>
        <family val="1"/>
        <charset val="204"/>
      </rPr>
      <t xml:space="preserve">На стипендии и гранты, путевки во всероссийские региональные детские центры </t>
    </r>
    <r>
      <rPr>
        <sz val="12"/>
        <color theme="1"/>
        <rFont val="Times New Roman"/>
        <family val="1"/>
        <charset val="204"/>
      </rPr>
      <t xml:space="preserve">для 5% детей в возрасте 10–17 лет  к 2024 году  ( всего 11 862 ребенка к 2024 году ,60 тыс. рублей средняя стоимость и учет индексации) 806,5 млн. рублей 2) </t>
    </r>
    <r>
      <rPr>
        <u/>
        <sz val="12"/>
        <color theme="1"/>
        <rFont val="Times New Roman"/>
        <family val="1"/>
        <charset val="204"/>
      </rPr>
      <t>Финансирование обучения и пребывания талантливых детей в образовательных центрах по модели «Сириус» (</t>
    </r>
    <r>
      <rPr>
        <sz val="12"/>
        <color theme="1"/>
        <rFont val="Times New Roman"/>
        <family val="1"/>
        <charset val="204"/>
      </rPr>
      <t>всего 2100 детей за 2019-20204 годы, 125 тыс. руб. на 1 ребенка и учет индексации) 297,2 млн. рублей 3) Создание двух технопарков "Кванториум" 2020 год и 2022 год (содержание не менее 27 млн. в год на один технопарк и учет индексации, закупка оборудования 190 млн. рублей) 611,7 млн. рублей</t>
    </r>
  </si>
  <si>
    <r>
      <t>Реконструкция родильного дома в г.Магадане под гинекологическое отделение на 50 коек со строительством акушерского корпуса на</t>
    </r>
    <r>
      <rPr>
        <sz val="12"/>
        <color rgb="FF00B0F0"/>
        <rFont val="Times New Roman"/>
        <family val="1"/>
        <charset val="204"/>
      </rPr>
      <t xml:space="preserve"> 80</t>
    </r>
    <r>
      <rPr>
        <sz val="12"/>
        <rFont val="Times New Roman"/>
        <family val="1"/>
        <charset val="204"/>
      </rPr>
      <t xml:space="preserve"> коек </t>
    </r>
  </si>
  <si>
    <r>
      <t xml:space="preserve">ФБ = Суммарная прогнозная численность специалистов приоритетных отраслей за период 2018-2023 гг. </t>
    </r>
    <r>
      <rPr>
        <sz val="12"/>
        <color theme="1"/>
        <rFont val="Times New Roman"/>
        <family val="1"/>
        <charset val="204"/>
      </rPr>
      <t xml:space="preserve">× 0,1 (доля потенциальных пользователей мерой поддержки) × Средний размер домохозяйства × 18 кв. м (норматив площади жилья на 1 чел.) × Стоимость 1 кв. м жилья, установленная Приказом Минстроя России от 11.04. 2018 № 224/пр для региона </t>
    </r>
  </si>
  <si>
    <r>
      <t>Единовременная выплата при рождении первого ребенка (в размере 150 000 рублей)</t>
    </r>
    <r>
      <rPr>
        <b/>
        <sz val="12"/>
        <rFont val="Times New Roman"/>
        <family val="1"/>
        <charset val="204"/>
      </rPr>
      <t>**</t>
    </r>
  </si>
  <si>
    <r>
      <t>ФБ = Численность родившихся детей первыми в регионе в базовом году × 150 тыс. руб. × 6 лет =</t>
    </r>
    <r>
      <rPr>
        <b/>
        <sz val="12"/>
        <rFont val="Times New Roman"/>
        <family val="1"/>
        <charset val="204"/>
      </rPr>
      <t xml:space="preserve"> 2353 чел. *150 тыс.руб *6 лет =2117700 тыс.руб</t>
    </r>
  </si>
  <si>
    <r>
      <t>ФБ = Численность родившихся детей вторыми в регионе в базовом году × 453, 026 тыс. руб. (размер материнского капитала) × коэффициент 1,3 × 6 лет =</t>
    </r>
    <r>
      <rPr>
        <b/>
        <sz val="12"/>
        <rFont val="Times New Roman"/>
        <family val="1"/>
        <charset val="204"/>
      </rPr>
      <t xml:space="preserve"> 2521 чел.*453,26 тыс.руб.*1,3 = 1485468,99 тыс. руб. </t>
    </r>
  </si>
  <si>
    <r>
      <t xml:space="preserve">ФБ = Численность детей родившихся вторыми и последующими в 2016 г. × Нормативная площадь жилого помещения для семьи из 5 чел. (90 кв. м) × Стоимость 1 кв. м жилья, установленная Приказом Минстроя России от 11.04. 2018 № 224/пр для региона × 0,5 × 0,17 (доля потенциальных пользователей данной мерой поддержки) × 6 лет = </t>
    </r>
    <r>
      <rPr>
        <b/>
        <sz val="12"/>
        <rFont val="Times New Roman"/>
        <family val="1"/>
        <charset val="204"/>
      </rPr>
      <t>4309*90*62951*0,5*0,17*6 = 12450643,9 тыс руб.</t>
    </r>
  </si>
  <si>
    <r>
      <t xml:space="preserve">Ежегодное участие в региональном чемпионате «Молодые профессионалы (Worldskills Russia) </t>
    </r>
    <r>
      <rPr>
        <sz val="12"/>
        <color rgb="FFFF0000"/>
        <rFont val="Times New Roman"/>
        <family val="1"/>
        <charset val="204"/>
      </rPr>
      <t xml:space="preserve"> </t>
    </r>
    <r>
      <rPr>
        <sz val="12"/>
        <rFont val="Times New Roman"/>
        <family val="1"/>
        <charset val="204"/>
      </rPr>
      <t>ОГПОБУ «Биробиджанский медицинский колледж» (закупка оборудования, расходных материалов, проезд участников и экспертов, вступительный взнос)</t>
    </r>
  </si>
  <si>
    <r>
      <t>Оборудование открытой спортивной площадки и полосы препятствий для сдачи норм ГТО (</t>
    </r>
    <r>
      <rPr>
        <sz val="12"/>
        <color rgb="FFFF0000"/>
        <rFont val="Times New Roman"/>
        <family val="1"/>
        <charset val="204"/>
      </rPr>
      <t xml:space="preserve"> </t>
    </r>
    <r>
      <rPr>
        <sz val="12"/>
        <rFont val="Times New Roman"/>
        <family val="1"/>
        <charset val="204"/>
      </rPr>
      <t xml:space="preserve">ОГПОБУ «Биробиджанский медицинский колледж») </t>
    </r>
  </si>
  <si>
    <r>
      <t xml:space="preserve">ФБ = Суммарная прогнозная численность специалистов приоритетных отраслей за период 2018-2023 гг. </t>
    </r>
    <r>
      <rPr>
        <sz val="12"/>
        <color theme="1"/>
        <rFont val="Times New Roman"/>
        <family val="1"/>
        <charset val="204"/>
      </rPr>
      <t xml:space="preserve">× 0,1 (доля потенциальных пользователей мерой поддержки) × Средний размер домохозяйства × 18 кв. м (норматив площади жилья на 1 чел.) × Стоимость 1 кв. м жилья, установленная Приказом Минстроя России от 11.04.2018 № 224/пр для региона </t>
    </r>
  </si>
  <si>
    <t>Итого</t>
  </si>
  <si>
    <t>9.22.</t>
  </si>
  <si>
    <t>9.23.</t>
  </si>
  <si>
    <t>9.24.</t>
  </si>
  <si>
    <r>
      <rPr>
        <b/>
        <sz val="12"/>
        <color theme="1"/>
        <rFont val="Times New Roman"/>
        <family val="1"/>
        <charset val="204"/>
      </rPr>
      <t>Мероприятия по обеспечению инфруструктурой земельных участков для многодетных.</t>
    </r>
    <r>
      <rPr>
        <sz val="12"/>
        <color theme="1"/>
        <rFont val="Times New Roman"/>
        <family val="1"/>
        <charset val="204"/>
      </rPr>
      <t xml:space="preserve">
 По состоянию на 01.05.2018 инфраструктурному обеспечению подлежат 14 585 земельных участков. 
Укрупненная расчетная стоимость обеспечения 1 земельного участка линиями электропередач и дорогами составляет 368,0 тыс. рублей. Общая потребность в денежных средствах составляет  14585 х 368= 5367,28 млн.рублей. В краевом бюджете до 2020 года предусмотрено 595,89 млн. рублей. Средства краевого бюджета на период 2021-2024 годов учтены на уровне средств 2020 года - 183,36 млн. рублей. Планируемый объем средств краевого бюджета до 2024 г.  составит 595,89 + (183,36 х 4) = 1329,33 млн. рублей.  Средства муниципальных образований края на период 2018-2024 г. ориентировочно составят 66,4 млн. рублей, из них подтверждены 11,4 млн. рублей. Средства консолидированного бюджета ХК составят 1329,33+66,4=1395,73 млн. рублей, в том числе подтвержденные - 595,89 + 66,4 = 607,29 млн. рублей .Потребность в софинансировании из ФБ составляет 5367,28-1395,73 = 3971,55 млн. рублей.</t>
    </r>
  </si>
  <si>
    <t>По данным СО расчет произведен (Общая площадь аварийного жилищного фонда + площадь потенциально аварийного жилищного фонда) х стоимость 1 кв. метра, утвержденную постановлением Правмительства Сахалинской области от 06.08.2013 № 428.
Данные для расчета не приведены</t>
  </si>
  <si>
    <t>7.19</t>
  </si>
  <si>
    <t>7.20</t>
  </si>
  <si>
    <t>7.21</t>
  </si>
  <si>
    <t>7.22</t>
  </si>
  <si>
    <t xml:space="preserve">1550 детей х 150 000 рублей х 6 лет </t>
  </si>
  <si>
    <t>1454 х 453,026 тыс. руб. (размер материнского капитала) х коэффициент 1,3 х 6 лет</t>
  </si>
  <si>
    <t>Суммарная потребность в кадрах 525 чел.</t>
  </si>
  <si>
    <t>В Камчатском крае Госпрограмма разработана на период 2018-2022 годы. Численность участников и членов их семей - 1500 человек.</t>
  </si>
  <si>
    <t>ФБ= 3342 многодетных семей (число многодетных семей в Камчатском крае по состоянию на 01.01.2018 г.) х 62912,7 руб. (среднемесячная начисленная зарплата по Камчатскому краю за январь-февраль 2018 г) х 1,5 работающего родителя х 0,13 х 6 лет х 12 месяцев = 246 млн. руб.х 12 месяцев = 2952,0 млн. руб.</t>
  </si>
  <si>
    <t>Предоставление ежемесячных, ежегодных и единовременных денежных выплат установленных Законом Камчатского края от 16.12.2009 № 352 «О мерах социальной поддержки многодетных семей в Камчатском крае» и постановлением Правительства Камчатского края от 12.10.2012 № 466-П «О предоставлении мер социальной поддержки многодетных семей, проживающих в Камчатском крае». На 01.04.2018 в Камчатском крае меры социальной поддержки предоставлялись 3255 многодетным семьям, воспитывающим 10789 детей</t>
  </si>
  <si>
    <t>Постановлением Правительства Камчатского края от 03.12.2012 № 540-П «Об установлении размера ежемесячной денежной выплаты семьям, проживающим в Камчатском крае, при рождении третьего и последующего ребенка или последующих детей до достижения ребенком возраста трех лет» с 01.07.2017 установлен размер ежемесячной денежной выплаты 21 124,0 рублей.  В январе-апреле 2018 года ежемесячная денежная выплата впервые назначена на 153 детей. Всего с 01.01.2013 по 30.04.2018 выплата предоставлялась на 3 295 детей.</t>
  </si>
  <si>
    <t>В соответствии с Законом Камчатского края от 05.102012 № 109 «Об обеспечении полноценным питанием беременных женщин, кормящих матерей, а также детей в возрасте до трех лет, проживающих в Камчатском крае" предоставляются ежемесячные денежные выплаты для обеспечения полноценным питанием беременных женщин, кормящих матерей, а также детей в возрасте до трех лет, проживающих в Камчатском крае в размере от 1 390,0 до 2 482,0 руб. По состоянию на 01.05.2018 выплаты предоставлялись 10919 получателям</t>
  </si>
  <si>
    <t xml:space="preserve">Предоставление в соответствии с Законом Камчатского края от 06.06.2011 № 615 «О краевом материнском (семейном) капитале» краевого материнского (семейного) капитала в связи с рождением 1-го ребенка - 115 732,0 руб., 3-го ребенка -137 721,0 руб., 4-го ребенка - 207 160,0 руб., 5-го ребенка - 275 441,0 руб., 6-го и последующих детей - 344 880,0 руб. В 2017 году средствами краевого материнского (семейного) капитала распорядилось 596 семей
</t>
  </si>
  <si>
    <t>исправлено, после поступления скорректированных данных ЧАО</t>
  </si>
  <si>
    <t>ФБ = Численность многодетных семей в регионе в базовом году × Среднемесячная начисленная з/п по региону в янв.-февр. 2018 г. × 1,5 работающего родителя × 0,13 × 6 лет                                                                  ФБ = Численность многодетных семей в регионе в базовом году (2 155 семей) × Среднемесячная начисленная з/п по региону в янв.-февр. 2018 г. (35 540,70 руб.) × 1,5 работающего родителя × 0,13 × 6 лет</t>
  </si>
  <si>
    <t xml:space="preserve">ФБ = Суммарная прогнозная потребность работодателей в кадрах, привлекаемых в рамках программы трудовой мобильности, за период 2018-2023 гг. × 1000 тыс. руб. × Предельный уровень софинансирования из федерального бюджета  
РБ = Суммарная прогнозная потребность работодателей в кадрах, привлекаемых в рамках программы трудовой мобильности, за период 2018-2023 гг. × 1000 тыс. руб. × (1- Предельный уровень софинансирования из федерального бюджета)                                                                         Внебюджетные источники = Суммарная прогнозная потребность работодателей в кадрах, привлекаемых в рамках программы трудовой мобильности, за период 2018-2023 гг. × 1000 тыс. руб. × (1- Предельный уровень софинансирования из федерального бюджета)                                                                           Еврейская автономная область не включена в перечень субъектов Российской Федерации, привлечение трудовых ресурсов в которые является приоритетным (распоряжение правительства Российской Федерации от 20.04.2015 № 696-р). В связи с чем до 2018 года включительно, на территории области программы повышения мобильности трудовых ресурсов не разрабатывались. В настоящее время в адрес Первого Заместителя Министра труда и социальной защиты Российской Федерации А.В. Вовченко направлено обращение от правительства области о включении Еврейской автономной области в вышеуказанный перечень. Определен работодатель, готовый принять участие в реализации региональной программы повышения мобильности трудовых ресурсов в 2019 году.  Из других субъектов Российской Федерации планируется привлечь 11 человек для трудоустройства на ООО «Дальневосточный графит».         </t>
  </si>
  <si>
    <t>ФБ = Прогнозная (плановая) численность участников Государственной программы за период 2018-2023 гг. (277 человек)  и членов их семей (360 человек) (в сумме 637)   × 0,56 (доля заявителей) × 500 тыс. руб. +  Прогнозная (плановая) численность участников Государственной программы за период 2018-2023 гг. (277 человек)  и членов их семей (360 человек) (в сумме 637 человек)× 0,44 (доля членов семей заявителей) × 250 тыс. руб. = (277 участников + 360 членов семей) х 0,56 х 500 тыс. рублей + (277 участников +360 членов семей) х 0,44 х 250,0 тыс. рублей = 248,43 млн. руб.</t>
  </si>
  <si>
    <t>ФБ = Численность родившихся детей первыми в регионе в базовом году × 150 тыс. руб. × 6 лет                                                                                   (718 детей) × 150 тыс. руб. × 6 лет</t>
  </si>
  <si>
    <t>ФБ = Численность родившихся детей вторыми в регионе в базовом году × 453, 026 тыс. руб. (размер материнского капитала) × коэффициент 1,3 × 6 лет                                                                                           (746 детей) × 453, 026 тыс. руб. (размер материнского капитала) × коэффициент 1,3 × 6 лет</t>
  </si>
  <si>
    <t>1.1</t>
  </si>
  <si>
    <t>1.2</t>
  </si>
  <si>
    <t>1.3</t>
  </si>
  <si>
    <t>1.4</t>
  </si>
  <si>
    <t>Финансовая помощь предприятиям Дальнего Востока для привлечения специалистов в рамках программы трудовой мобильности (с увеличением размера выплат 
с 225 тыс. до 1 млн руб. на одного работника)</t>
  </si>
  <si>
    <t>1.5</t>
  </si>
  <si>
    <t>Выплата пособий на обустройство (подъемных) участникам Государственной программы по оказанию содействия добровольному переселению в Российскую Федерацию соотечественников, проживающих за рубежом, при переезде в регионы Дальнего Востока 
(с увеличением размера выплат с 240 до 500 тыс. руб. заявителю и с 120 до 250 тыс. членам семьи)</t>
  </si>
  <si>
    <t>Управление МВД России по Приморскому краю</t>
  </si>
  <si>
    <t>ФБ = Прогнозная (плановая) численность участников Государственной программы за период 2018-2023 гг. и членов их семей × 0,56 (доля заявителей) × 500 тыс. руб. +  прогнозная (плановая) численность участников Государственной программы за период 
2018-2023 гг. и членов их семей × 0,44 (доля членов семей заявителей) × 250 тыс. руб.</t>
  </si>
  <si>
    <t>1.6</t>
  </si>
  <si>
    <t>ФБ+КБ = численность получателей в базовом году х размер выплат х количество выплат х 3 года
(2018-2020 годы)</t>
  </si>
  <si>
    <t>1.7</t>
  </si>
  <si>
    <t>КБ = 300 (численность получателей в базовом году)  х 12,5 тыс. руб. (средняя стоимость обучения)</t>
  </si>
  <si>
    <t>1.8</t>
  </si>
  <si>
    <t>Предоставление регионального материнского (семейного) капитала при рождении (усыновлении) третьего и последующего ребенка (детей)</t>
  </si>
  <si>
    <t>КБ = (2600 (численность получателей в базовом году) х 169858,00 (размер выплаты в базовом году) + 5741200,00 (оплата услуг по доставке)) х 6 лет</t>
  </si>
  <si>
    <t>1.9</t>
  </si>
  <si>
    <t xml:space="preserve">Ежемесячная денежная выплата в связи с рождением (усыновлением) первого ребенка </t>
  </si>
  <si>
    <t>ФБ = (2098 (среднемесячная численность получателей в базовом году)  х 13553,00 (размер выплаты в базовом году) ) х 12 мес. х 6 лет</t>
  </si>
  <si>
    <t>1.10</t>
  </si>
  <si>
    <t xml:space="preserve">Ежемесячная денежная выплата в случае рождения (усыновления) третьего ребенка или последующих детей </t>
  </si>
  <si>
    <t>ФБ+КБ = ((7889 (среднемесячная численность получателей в базовом году)  х 13860,00 (размер выплаты в базовом году) ) х 12 мес. + 18369380,00 (оплата услуг по доставке)) х 6 лет</t>
  </si>
  <si>
    <t>1.11</t>
  </si>
  <si>
    <t>Единовременное пособие при рождении ребенка</t>
  </si>
  <si>
    <t>ФБ = (4390 (численность получателей в базовом году)  х 20120,98 (средний размер выплаты в базовом году) + 221380,00 (оплата услуг по доставке)) х 6 лет</t>
  </si>
  <si>
    <t>1.12</t>
  </si>
  <si>
    <t>Ежемесячное пособие по уходу за ребенком</t>
  </si>
  <si>
    <t>ФБ = ((14392 (среднемесячная численность получателей в базовом году)  х 5858,54 (средний размер выплаты в базовом году)) х 12 мес.  + 1926060 (оплата услуг по доствке)) х 6 лет</t>
  </si>
  <si>
    <t>1.13</t>
  </si>
  <si>
    <t>Пособие на ребенка, предоставляемое ежемесячно</t>
  </si>
  <si>
    <t>КБ = ((42115 (среднемесячная численность получателей в базовом году)  х 599,65 (средний размер выплаты в базовом году)) х 12 мес. + 730763,00 (оплата услуг по доставке)) х 6 лет</t>
  </si>
  <si>
    <t>1.14</t>
  </si>
  <si>
    <t xml:space="preserve">Меры социальной поддержки многодетных семей
</t>
  </si>
  <si>
    <t>КБ = ((2350 (среднемесячная численность получателей в базовом году) х 483,48,(средний размер выплаты в базовом году)) х 12 мес. + 190880,00 (оплата услуг по доставке)) х 6 лет</t>
  </si>
  <si>
    <t>1.15</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</si>
  <si>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</si>
  <si>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ФБ = ((120 (среднемесячная численность получателей в базовом году)  х 14796,78 (средний размер выплаты в базовом году)) х 12 мес. + 34330,00 (оплата услуг по доставке)) х 6 лет</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</si>
  <si>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</si>
  <si>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</si>
  <si>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</si>
  <si>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</si>
  <si>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</si>
  <si>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</si>
  <si>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</si>
  <si>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</si>
  <si>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</si>
  <si>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</si>
  <si>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</si>
  <si>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</si>
  <si>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</si>
  <si>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</si>
  <si>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</si>
  <si>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</si>
  <si>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</si>
  <si>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</si>
  <si>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</si>
  <si>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</si>
  <si>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</si>
  <si>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</si>
  <si>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</si>
  <si>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</si>
  <si>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</si>
  <si>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</si>
  <si>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</si>
  <si>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</si>
  <si>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</si>
  <si>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</si>
  <si>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</si>
  <si>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</si>
  <si>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</si>
  <si>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</si>
  <si>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</si>
  <si>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</si>
  <si>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</si>
  <si>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</si>
  <si>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</si>
  <si>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</si>
  <si>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</si>
  <si>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</si>
  <si>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</si>
  <si>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</si>
  <si>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</si>
  <si>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</si>
  <si>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</si>
  <si>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</si>
  <si>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</si>
  <si>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</si>
  <si>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</si>
  <si>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</si>
  <si>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</si>
  <si>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</si>
  <si>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</si>
  <si>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</si>
  <si>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</si>
  <si>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</si>
  <si>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</si>
  <si>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</si>
  <si>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</si>
  <si>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</si>
  <si>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</si>
  <si>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</si>
  <si>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</si>
  <si>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</si>
  <si>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</si>
  <si>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</si>
  <si>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</si>
  <si>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</si>
  <si>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</si>
  <si>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</si>
  <si>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</si>
  <si>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</si>
  <si>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</si>
  <si>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</si>
  <si>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</si>
  <si>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</si>
  <si>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</si>
  <si>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</si>
  <si>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</si>
  <si>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</si>
  <si>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</si>
  <si>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</si>
  <si>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</si>
  <si>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</si>
  <si>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</si>
  <si>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</si>
  <si>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</si>
  <si>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</si>
  <si>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r>
      <t xml:space="preserve">ФБ = Численность родившихся детей вторыми в регионе в базовом году × 453, 026 тыс. руб. (размер материнского капитала) × коэффициент 1,3 × 6 лет </t>
    </r>
    <r>
      <rPr>
        <b/>
        <i/>
        <sz val="12"/>
        <rFont val="Times New Roman"/>
        <family val="1"/>
        <charset val="204"/>
      </rPr>
      <t xml:space="preserve"> 
</t>
    </r>
    <r>
      <rPr>
        <i/>
        <sz val="12"/>
        <rFont val="Times New Roman"/>
        <family val="1"/>
        <charset val="204"/>
      </rPr>
      <t>(4938 детей*453,026 тыс. руб.*1,3*6 лет)</t>
    </r>
  </si>
  <si>
    <r>
      <t xml:space="preserve">ФБ = Численность родившихся детей первыми в регионе в базовом году × 150 тыс. руб. × 6 лет   </t>
    </r>
    <r>
      <rPr>
        <b/>
        <i/>
        <sz val="12"/>
        <rFont val="Times New Roman"/>
        <family val="1"/>
        <charset val="204"/>
      </rPr>
      <t xml:space="preserve">  
</t>
    </r>
    <r>
      <rPr>
        <i/>
        <sz val="12"/>
        <rFont val="Times New Roman"/>
        <family val="1"/>
        <charset val="204"/>
      </rPr>
      <t>(4233 детей*150 тыс. руб.*6 лет)</t>
    </r>
  </si>
  <si>
    <r>
      <t xml:space="preserve">ФБ = Численность многодетных семей в регионе в базовом году × Среднемесячная начисленная з/п по региону в янв.-февр. 2018 г. × 1,5 работающего родителя × 0,13 × 6 лет
</t>
    </r>
    <r>
      <rPr>
        <i/>
        <sz val="12"/>
        <rFont val="Times New Roman"/>
        <family val="1"/>
        <charset val="204"/>
      </rPr>
      <t xml:space="preserve"> (25126 семей *60489,6 рублей среднемесячная зарплата в РС(Я) за январь-февраль 2018 *1,5*0,13*6 лет*12 мес)</t>
    </r>
  </si>
  <si>
    <t>Данные уточнены</t>
  </si>
  <si>
    <t>Данные уточнены. Исключены внебюджетные источники, так как помощь предоставляется работодателю. Уровень софинансирования 95%</t>
  </si>
  <si>
    <r>
      <t xml:space="preserve">ФБ = Прогнозная (плановая) численность участников Государственной программы за период 2018-2023 гг. и членов их семей × 0,56 (доля заявителей) × 500 тыс. руб. +  Прогнозная (плановая) численность участников Государственной программы за период 2018-2023 гг. и членов их семей × 0,44 (доля членов семей заявителей) × 250 тыс. руб.
</t>
    </r>
    <r>
      <rPr>
        <i/>
        <sz val="12"/>
        <rFont val="Times New Roman"/>
        <family val="1"/>
        <charset val="204"/>
      </rPr>
      <t>(50 чел.*500 тыс.рублей* 6 лет+50 *250 тыс.рублей * 6 лет)</t>
    </r>
  </si>
  <si>
    <t>4.12.</t>
  </si>
  <si>
    <t>4.13.</t>
  </si>
  <si>
    <t>Региональные мероприятия по предоставлению материнского капитала</t>
  </si>
  <si>
    <t>Предоставление мер поддержки семей при рождении (усыновлении) второго ребенка</t>
  </si>
  <si>
    <t>Предоставление ежемесячной выплаты семьям при рождении (усыновлении) третьего и последующих детей</t>
  </si>
  <si>
    <t>Ежемесячные пособия на детей, в т.ч. по уходу</t>
  </si>
  <si>
    <t>Социальные выплаты молодым семьям с целью улучшения жилищных условий</t>
  </si>
  <si>
    <t>Прочие меры социальной поддержки граждан</t>
  </si>
  <si>
    <t>Реализация мер по улучшению жилищных условий других категорий граждан</t>
  </si>
  <si>
    <t>Подготовка кадров в сфере физической культуры и спорта</t>
  </si>
  <si>
    <t>ФБ = Численность многодетных семей в регионе в базовом году × Среднемесячная начисленная з/п по региону в янв.-февр. 2018 г. × 1,5 работающего родителя × 0,13 × 12 мес. х 6 лет</t>
  </si>
  <si>
    <t>ФБ = Прогнозная (плановая) численность участников Государственной программы за период 2018 - 2023 гг. и членов их семей) × 0,56 (доля заявителей) × 500 тыс. рублей + (прогнозная (плановая) численность участников Государственной программы за период 2018 - 2023 гг. и членов их семей) × 0,44 (доля членов семей заявителей) × 250 тыс. рублей, КБ - в рамках государственной программы Амурской области "Экономическое развитие и инновационная экономика Амурской области на 2014 - 2020 годы"</t>
  </si>
  <si>
    <t>Строительство (реконструкция), капитальный ремонт учреждений физической культуры и спорта в рамках Плана социального развития центров экономического роста Амурской области, Комплексного плана социально-экономического развития Амурской области до 2025 года</t>
  </si>
  <si>
    <t xml:space="preserve">Численность рожденных вторых детей в базовом году составляет 385 </t>
  </si>
  <si>
    <t>Численность многодетных семей в базовом году составляет 1284, средняя ЗП в регионе за январь-февраль 2018 г. 77 416 руб.</t>
  </si>
  <si>
    <t>Планируемая численность привлеченных работников : 2018- 14, 2019- 15, 2020- 15, 2021- 15,2022-15,2023-15,2024-15 человек. Итого за весь период 104 человека</t>
  </si>
  <si>
    <t>Планируемая численность соотечественников : 2018- 360, 2019- 360, 2020- 360, 2021-300, 2022 - 300, 2023 - 300 человек. Итого за период 1980 человек, в том числе 1109 заявителей и 871 членов семей</t>
  </si>
  <si>
    <t>Значение скорретировано. Добавлено финансирование из регионального бюджета</t>
  </si>
  <si>
    <t>итоговая сумма исправлена после поступления от региона скорректированных данных</t>
  </si>
  <si>
    <t xml:space="preserve">4 233 детей *  150 тыс. руб.* 6 лет </t>
  </si>
  <si>
    <t xml:space="preserve">4 938 детей * 453,026 тыс. руб. * 1,3 * 6 лет </t>
  </si>
  <si>
    <r>
      <t xml:space="preserve">ФБ = Численность родившихся детей первыми в регионе в базовом году × 150 тыс. руб. × 6 лет 
20 116 детей × 150 тыс. руб. × 6 лет   </t>
    </r>
    <r>
      <rPr>
        <b/>
        <i/>
        <sz val="12"/>
        <rFont val="Times New Roman"/>
        <family val="1"/>
        <charset val="204"/>
      </rPr>
      <t xml:space="preserve">  
</t>
    </r>
  </si>
  <si>
    <t>2 521 детей * 453,026 тыс. руб. * 1,3 * 6 лет</t>
  </si>
  <si>
    <t xml:space="preserve">Исключены внебюджетные источники, так как помощь предоставляется предприятиям. </t>
  </si>
  <si>
    <t>включены мероприятия из списка 4-9,11,13,18-22,28.  (где указано наименование школы и количество мест мероприятия отнесены к строительству)</t>
  </si>
  <si>
    <t xml:space="preserve">Ежегодное выделение субсидии на развитие образования муниципальным образованиям Сахалинской области. В  2018 году за счет средств ФБ и областного бюджетов будет выполнен кап. ремонт спортзалов в 2-ух общеобразовательных организаций,  капитальный ремонт  - в 21.  
</t>
  </si>
  <si>
    <t xml:space="preserve">Ниже комментарии Социального департамента  </t>
  </si>
  <si>
    <t>Строительство (реконструкция) и ремонт системы водоснабжения (водозаборов, водоводов, сетей, очистных сооружений, водосбросов) и  водотведения, ремонт и очистка водохранилищ</t>
  </si>
  <si>
    <t>Строительство (реконструкция) объектов по хранению, переработке, утилизации и обезвреживанию твердых коммунальных отходов, эффективное обращение с отходами</t>
  </si>
  <si>
    <t>5.5.1.</t>
  </si>
  <si>
    <t>5.5.7.</t>
  </si>
  <si>
    <t>5.5.3.</t>
  </si>
  <si>
    <t>5.5.2.</t>
  </si>
  <si>
    <t>5.5.4.</t>
  </si>
  <si>
    <t>5.5.5.</t>
  </si>
  <si>
    <t>5.5.6.</t>
  </si>
  <si>
    <t>5.5.8.</t>
  </si>
  <si>
    <t>Рассчитано ФАНУ "Востокгосплан на основе данных социального департамента и предельного уровня софинансирования из федерального бюджета</t>
  </si>
  <si>
    <t>Скорректировано ФАНУ "Востокгосплан". Исполнительуведомлен. Обратной связи нет</t>
  </si>
  <si>
    <t>Рассчитано на основе данных социального дапартамента</t>
  </si>
  <si>
    <t>данные мероприятия обязательны!!!!! Включить в перечень с пояснениями для расчета стоимости (по аналогии с мероприятиями 1.1 и 1.2). Для расчета использовать формулу:
ФБ = Численность многодетных семей в регионе в базовом году × Среднемесячная начисленная з/п по региону в янв.-февр. 2018 г. × 1,5 работающего родителя × 0,13 × 6 лет × 12 мес.</t>
  </si>
  <si>
    <t>Министерство труда и социальной защиты РФ; Правительство Сахалинской области</t>
  </si>
  <si>
    <t>ФБ = Суммарная прогнозная потребность работодателей в кадрах, привлекаемых в рамках программы трудовой мобильности, за период 2018-2024 гг. × 1000 тыс. руб. × Предельный уровень софинансирования из федерального бюджета = 62 × 1000 тыс. рублей × 43% = 26660 тыс. рублей;   
РБ = Суммарная прогнозная потребность работодателей в кадрах, привлекаемых в рамках программы трудовой мобильности, за период 2018-2024 гг. × 1000 тыс. руб. × Предельный уровень софинансирования из регионального бюджета) = 62 × 1000 × 57% = 35340 тыс. рублей.</t>
  </si>
  <si>
    <t>* Предложения о потребности в средствах финансовой поддержки на компенсацию расходов из расчета 1 млн. рублей работодателями - участниками программы не внесены. При условии сохранения механизма предоставления из бюджета компенсации расходов, понесенных работодателем на предоставление мер поддержки работнику, увеличение размера финансовой поддержки будет являться сдерживающим фактором реализации программы из-за недостаточности оборотных средств на предоставление мер поддержки работникам в указанном размере. Необходим пересмотр расчета субсидии исходя из финансовой возможности работодателя по предоставлению мер поддержки в предстоящем году с учетом компенсационного характера финансовой помощи. Реализуется программа до 2019 года. Продление реализации программы с 2020 года зависит от работодателей, изъявивших желание для участия в ней.</t>
  </si>
  <si>
    <t>Министерство внутренних дел РФ; Правительство Сахалинской области</t>
  </si>
  <si>
    <t xml:space="preserve">ФБ = Прогнозная (плановая) численность участников Государственной программы за период 2018-2024 гг. и членов их семей × 0,56 (доля заявителей) × 500 тыс. рублей +  Прогнозная (плановая) численность участников Государственной программы за период 2018-2024 гг. и членов их семей × 0,44 (доля членов семей заявителей) × 250 тыс. рублей = 350 × 0,56 × 500 + 700 × 0,44 × 250 = 175000 тыс. рублей
</t>
  </si>
  <si>
    <t>* Региональная программы переселения реализуется до 2020 года. В настоящее время Правительством Сахалинской области принято решение о продлении региональной программы переселения до 2025 года. Проект программы переселения будет направлен на согласование в МВД России в июне 2018 года.</t>
  </si>
  <si>
    <t>нет предложений от региона</t>
  </si>
  <si>
    <t>ГДЕ ЕЩЕ 10 млрд рублей? Нужна ли федеральная поддержка?</t>
  </si>
  <si>
    <t>Предоставление единовременной денежной выплаты на компенсацию расходов, связанных с погашением ипотечного жилищного кредита (займа), семьям в случае рождения (усыновления, удочерения) второго ребенка</t>
  </si>
  <si>
    <t xml:space="preserve">Общий объем финансирования на 6 лет </t>
  </si>
  <si>
    <t xml:space="preserve">Предоставление регионального материнского (семейного) капитала  </t>
  </si>
  <si>
    <t>Общий объем финансирования на срок реализации меры социальной поддержки</t>
  </si>
  <si>
    <t>Социальная поддержка студенческих семей</t>
  </si>
  <si>
    <t>Социальная поддержка многодетных семей</t>
  </si>
  <si>
    <t xml:space="preserve">Социальная поддержка семей, имеющих детей-инвалидов (предоставление мер социальной поддержки в виде единовременных и ежемесячных денежных выплат, в том числе при выезде на спецлечение за пределы Сахалинской области, а также на улучшение жилищных условий)  </t>
  </si>
  <si>
    <t>Предоставление мер социальной поддержки малоимущим семьям (предоставление ежемесячного пособия на детей в возрасте до 18 лет и адресной продовольственной помощи (ежеквартально)</t>
  </si>
  <si>
    <t xml:space="preserve">Предоставление единовременной денежной выплаты на приобретение жилого помещения многодетным семьям, имеющим четырех и более детей, признанным нуждающимися в улучшении жилищных условий </t>
  </si>
  <si>
    <t>Объем финансирования на 6 лет</t>
  </si>
  <si>
    <t>Социальная поддержка беременных женщин</t>
  </si>
  <si>
    <t>Социальная поддержка семей с детьми до 3-х лет</t>
  </si>
  <si>
    <t xml:space="preserve">Компенсации расходов по оплате ежемесячных взносов за жилое помещение в многоквартирном арендном доме </t>
  </si>
  <si>
    <t>Предоставление государственного социальной помощи на основании социального контракта</t>
  </si>
  <si>
    <t>Социальная поддержка семей с детьми на первоначальный взнос по договорам займана приобретение (строительство) жилого помещения</t>
  </si>
  <si>
    <t>Предоставление социальной выплаты многодетным семьям на улучшение жилищных условий</t>
  </si>
  <si>
    <t>Предоставление социальных выплат гражданам выехавшим из районов Крайнего Севера и приравненных к ним местностей на прибретение жилья в рамках реализации основного мероприятия "Выполнение государственных обязательств по обеспечению жильем категорий граждан, установленных федеральным законодательством"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</si>
  <si>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ФБ = 15 660 (численность многодетных семей в регионе в базовом году) × 41 695 рублей (среднемесячная начисленная ЗП по краю в янв.-февр. 2018 г.) × 1,5 работающего родителя × 0,13 × 6 лет х 12 мес.</t>
  </si>
  <si>
    <t>КБ = 3 304 (численность родившихся детей третьими и последующими в регионе в базовом году) × 200 тыс. руб. × 6 лет</t>
  </si>
  <si>
    <t>Краевой матринский (семейный) капитал при рождении третьего и последующего ребенка в размере 200 тыс. рублей</t>
  </si>
  <si>
    <t xml:space="preserve"> Строительство (реконструкция)  7 объектов водоснабжения в г. Хабаровске, пос. Красная речка г. Хабаровска, р.п. переяславка р-на им. Лазо, р.п. Ванино и пос. Токи Ванинского муниципального района, с. Троицкое Нанайского района, г.п. "Город Бикин" и строительство (реконструкция) 8 объектов водоотведения и очистных сооружений в г. Хабаровске, пос. Красная речка и Горький в г. Хабаровске, с. Рощино Хабаровского муниципального района, г.п. "Город Бикин", с. Троицкое Нанайского района и  г. Комсомольск-на-Амуре.                    Общая стоимость строительства - 13 732,30 млн. рублей.</t>
  </si>
  <si>
    <t xml:space="preserve"> Строительство (реконструкция)  7 объектов водоснабжения в г. Хабаровске, пос. Красная речка г. Хабаровска, р.п. переяславка р-на им. Лазо, р.п. Ванино и пос. Токи Ванинского муниципального района, с. Троицкое Нанайского района, г.п. "Город Бикин" и строительство (реконструкция) 8 объектов водоотведения и очистных сооружений в г. Хабаровске, пос. Красная речка и Горький в г. Хабаровске, с. Рощино Хабаровского муниципального района, г.п. "Город Бикин", с. Троицкое Нанайского района и  г. Комсомольск-на-Амуре.                                                                                Общая стоимость строительства - 13 732,30 млн. рублей.</t>
  </si>
  <si>
    <t>2.2.1</t>
  </si>
  <si>
    <t>2.13.</t>
  </si>
  <si>
    <t>2.14.</t>
  </si>
  <si>
    <t>2.15.</t>
  </si>
  <si>
    <t>Данные уточнены (количество детей - 385)</t>
  </si>
  <si>
    <t>Пояснения Востокгосплана</t>
  </si>
  <si>
    <t>Численность рожденных вторых детей в базовом году составляет 385 (уточнено с регионом)</t>
  </si>
  <si>
    <t>Ошибка исправлена. Ранее указывался объем финансирвоания "всего" 21 000 млн руб., в т.ч. Из федерального бюджета 525 млн руб. Исправлено на 1694,04 млн руб. всего, в т.ч. из ФБ (та же сумма)</t>
  </si>
  <si>
    <t>(3529,28*8%)/100%*6</t>
  </si>
  <si>
    <t>ФБ = Объем ипотечных жилищных кредитов в базовом году × (Средневзвешенная процентная ставка по ипотечным жилищным кредитам в регионе - 8%)/100 × 6 лет (3529,28*8%)/100%*6</t>
  </si>
  <si>
    <t>Ответ региона: "Потребность в финансировании (в т.ч. Из федерального бюджета) отсутствует? Федеральные не предусмотрены, нет заявок"</t>
  </si>
  <si>
    <t>Ответ региона: "Федеральные средства не предусмотрены, нет заявок".</t>
  </si>
  <si>
    <t xml:space="preserve">Информация по потребности в ресурсах из ФБ уточняется исполнителем из региона. </t>
  </si>
  <si>
    <t xml:space="preserve">ФБ = Численность родившихся детей вторыми в регионе в базовом году × 453, 026 тыс. руб. (размер материнского капитала) × коэффициент 1,3 × 6 лет
3652 детей * 453,026 тыс. руб. * 1,3 * 6 лет </t>
  </si>
  <si>
    <t>Не указан период. Информация уточняется специалистом из региона</t>
  </si>
  <si>
    <t>Не указан период. (Информация уточняется специалистом из региона)</t>
  </si>
  <si>
    <t>Не указан период. Указана цель, а не наименование мероприятия.  (Информация уточняется специалистом из региона)</t>
  </si>
  <si>
    <t>Объем потребности из федерального бюджета испольнители из регионов уточнили.</t>
  </si>
  <si>
    <t>Исполнители из региона уточнили структуру финансирования по источникам.</t>
  </si>
  <si>
    <t>Информация по объему потребности из ФБ уточняется исполнителями из региона</t>
  </si>
  <si>
    <t>Ответ из региона: "Мероприятие не планируется реализовывать в регионе"</t>
  </si>
  <si>
    <t>В целях реализации документов территориального планирования Чукотского автономного округа, необходима финансовая поддержка окружному бюджету в размере 90 000,0 тыс. рублей из средств федерального бюджета на проведение работ по подготовке сведений о границах территориальных зон – карт (планов) объектов землеустройства для ведения Единого государственного реестра недвижимости</t>
  </si>
  <si>
    <t>Регион представил информацию</t>
  </si>
  <si>
    <t xml:space="preserve">Для ликвидации 16,3 тыс. кв. м аварийного жилья при стоимости строительства 120204,00 руб за 1 кв.м = 1,9593252 млрд. </t>
  </si>
  <si>
    <t>Информация уточнена исполнителем из региона</t>
  </si>
  <si>
    <t xml:space="preserve">Предварительная оценка необходимых средств на строительство очистных сооружений в г. Певек, Анадырь, с. Канчалан и пгт Угольные Копи. </t>
  </si>
  <si>
    <t>Запрос о потребности в федеральных средствах напарвлен в регион. Ответ не поступил</t>
  </si>
  <si>
    <t>В регион направлена информация о необходимости указания подтвержденного финансирования из ФБ</t>
  </si>
  <si>
    <t>Ожидается информация от региона</t>
  </si>
  <si>
    <t>добавлено 8.06</t>
  </si>
  <si>
    <t>Финансирование вставлено</t>
  </si>
  <si>
    <r>
      <t xml:space="preserve">Итого ДФО </t>
    </r>
    <r>
      <rPr>
        <b/>
        <sz val="12"/>
        <color rgb="FFFF0000"/>
        <rFont val="Times New Roman"/>
        <family val="1"/>
        <charset val="204"/>
      </rPr>
      <t>по своду</t>
    </r>
  </si>
  <si>
    <r>
      <t xml:space="preserve">Итого ДФО </t>
    </r>
    <r>
      <rPr>
        <b/>
        <sz val="12"/>
        <color rgb="FFFF0000"/>
        <rFont val="Times New Roman"/>
        <family val="1"/>
        <charset val="204"/>
      </rPr>
      <t>по вкладкам</t>
    </r>
  </si>
  <si>
    <t>Дельта 
("Всего" - сумма по  источникам)</t>
  </si>
  <si>
    <t>Замечания</t>
  </si>
  <si>
    <t>1.</t>
  </si>
  <si>
    <t>Вставить Расчет в соответствии с формулой (исходные данные региона)</t>
  </si>
  <si>
    <t>Вставить Расчет в соответствии с формулой (исходные данные региона), указать подствержденные средства ФБ (453,026) тыс. руб- размер материнского капитала на 1 ребенка</t>
  </si>
  <si>
    <t xml:space="preserve">ФБ = Численность многодетных семей в регионе в базовом году × Среднемесячная начисленная з/п по региону в янв.-март 2018 г. × 1,5 работающего родителя × 0,13 × 6 лет × 12 мес. </t>
  </si>
  <si>
    <t>Формулы в ячейках G10 и H10 неверны. Вставить Расчет в соответствии с формулой (исходные данные региона)</t>
  </si>
  <si>
    <t>Почему "ВСЕГО"=ФБ=РБ ? Сумма подтвержденных средств равна?</t>
  </si>
  <si>
    <t>Капитальный ремонт спортивных объектов</t>
  </si>
  <si>
    <t>Строительство и реконструкцию спортивных объектов</t>
  </si>
  <si>
    <t xml:space="preserve"> ЗДАВООХРАНЕНИЕ</t>
  </si>
  <si>
    <t>2.1</t>
  </si>
  <si>
    <t>2.2</t>
  </si>
  <si>
    <t>Приобретение медицинского оборудования и оснащения медицинских учрежедений Приморского края</t>
  </si>
  <si>
    <t>2.3</t>
  </si>
  <si>
    <t>3.1</t>
  </si>
  <si>
    <t>3.2</t>
  </si>
  <si>
    <t>3.3</t>
  </si>
  <si>
    <t>3.4</t>
  </si>
  <si>
    <t>3.5</t>
  </si>
  <si>
    <t>3.6</t>
  </si>
  <si>
    <t>3.7</t>
  </si>
  <si>
    <t>3.8</t>
  </si>
  <si>
    <t>4.</t>
  </si>
  <si>
    <t>Капитальный ремонт объектов коммунального хозяйства</t>
  </si>
  <si>
    <t>Не относится к демографии, возможно необходимо интегрировать в другой раздел Жилье и городская среда"</t>
  </si>
  <si>
    <t>Разработка ПСД и строительство  объектов коммунального хозяйства</t>
  </si>
  <si>
    <t>5.</t>
  </si>
  <si>
    <t>5.1</t>
  </si>
  <si>
    <t>Строительство (реконструкция) объектов водоснабжения, канализации и очистных сооружений</t>
  </si>
  <si>
    <t>5.2</t>
  </si>
  <si>
    <t>Капитальный ремонт объектов водоснабжения, канализации и очистных сооружений</t>
  </si>
  <si>
    <t>5.3</t>
  </si>
  <si>
    <t>Строительство (реконструкция) комплексов по переработке и утилизации твердых бытовых отходов</t>
  </si>
  <si>
    <t>5.4</t>
  </si>
  <si>
    <t>Защита от наводнений населенных пунктов Приморского края</t>
  </si>
  <si>
    <t>5.5</t>
  </si>
  <si>
    <t>Строительство (реконструкция) гидротехнических и противопаводковых сооружений</t>
  </si>
  <si>
    <t>5.6</t>
  </si>
  <si>
    <t>Капитальный ремонт противопаводковых сооружений</t>
  </si>
  <si>
    <t>5.7</t>
  </si>
  <si>
    <t>Строительство (реконструкция)объектов  по утилизации (переработке) и обезвреживанию промышленных отходов</t>
  </si>
  <si>
    <t>6.</t>
  </si>
  <si>
    <t xml:space="preserve">Строительство и реконструкция автомобильных дорог </t>
  </si>
  <si>
    <t>6.3</t>
  </si>
  <si>
    <t>Работа по предупреждению дорожно-транспортных происшествий, а также обеспечение краевых образовательных  и профессиональных организаций программами, учебно-методическими материалами, печатными и электронными учебными и научными пособиями по обучению безопасному поведению на улицах и дорогах</t>
  </si>
  <si>
    <t xml:space="preserve">7. </t>
  </si>
  <si>
    <t xml:space="preserve">8. </t>
  </si>
  <si>
    <t>8.1</t>
  </si>
  <si>
    <t>8.2</t>
  </si>
  <si>
    <t>дублируется с мероприятием 11</t>
  </si>
  <si>
    <t>8.3</t>
  </si>
  <si>
    <t>Обеспечение качественными современными информационно-телекоммуникационными технологиями отдаленных районов Приморского края</t>
  </si>
  <si>
    <t>дублируется с мероприятием 10</t>
  </si>
  <si>
    <t>8.4</t>
  </si>
  <si>
    <t>8.5</t>
  </si>
  <si>
    <t>8.6</t>
  </si>
  <si>
    <t>8.7</t>
  </si>
  <si>
    <t>8.8</t>
  </si>
  <si>
    <t>8.9</t>
  </si>
  <si>
    <t>8.10</t>
  </si>
  <si>
    <t>9.</t>
  </si>
  <si>
    <t>9.1</t>
  </si>
  <si>
    <t>9.7</t>
  </si>
  <si>
    <t>9.8</t>
  </si>
  <si>
    <t>9.9</t>
  </si>
  <si>
    <t>9.10</t>
  </si>
  <si>
    <t>9.11</t>
  </si>
  <si>
    <t>9.12</t>
  </si>
  <si>
    <t xml:space="preserve">Строительство (реконструкция) объектов культуры </t>
  </si>
  <si>
    <t>9.13</t>
  </si>
  <si>
    <t>не имеет отношения к демографии</t>
  </si>
  <si>
    <t>9.14</t>
  </si>
  <si>
    <t>не имее отношения к демографии</t>
  </si>
  <si>
    <t>9.15</t>
  </si>
  <si>
    <t>9.16</t>
  </si>
  <si>
    <t>9.17</t>
  </si>
  <si>
    <t>9.18</t>
  </si>
  <si>
    <t>9.19</t>
  </si>
  <si>
    <t>10.</t>
  </si>
  <si>
    <t>10.1</t>
  </si>
  <si>
    <t>10.2</t>
  </si>
  <si>
    <t>10.3</t>
  </si>
  <si>
    <t>10.4</t>
  </si>
  <si>
    <t>10.5</t>
  </si>
  <si>
    <t>10.6</t>
  </si>
  <si>
    <t>10.7</t>
  </si>
  <si>
    <t>10.8</t>
  </si>
  <si>
    <t>10.9</t>
  </si>
  <si>
    <t>10.10</t>
  </si>
  <si>
    <t>10.11</t>
  </si>
  <si>
    <t>10.12</t>
  </si>
  <si>
    <t>10.13</t>
  </si>
  <si>
    <t>10.14</t>
  </si>
  <si>
    <t>10.15</t>
  </si>
  <si>
    <t>10.16</t>
  </si>
  <si>
    <t>10.17</t>
  </si>
  <si>
    <t>10.18</t>
  </si>
  <si>
    <t>Строительство фельшерско-акушерских пунктов и врачебных амбулаторий в сельских населенных пунктах</t>
  </si>
  <si>
    <t>3.18.</t>
  </si>
  <si>
    <t>3.19.</t>
  </si>
  <si>
    <t>3.20.</t>
  </si>
  <si>
    <t>3.21.</t>
  </si>
  <si>
    <t>8.8.8.</t>
  </si>
  <si>
    <t>Приобретение Мобильного ФП в с.Березняки</t>
  </si>
  <si>
    <t>Финансирование уточнено</t>
  </si>
  <si>
    <t>Финансирование уточнено у региона</t>
  </si>
  <si>
    <t>6.7.</t>
  </si>
  <si>
    <t>Мероприятие Приморского края 10.4 "Реализация мероприятий по поддержке экспортеров и  по продвижению продукции приморских производителей на международные рынки Центром развития экспорта Приморского края" перенесено в Международную кооперацию и экспорт</t>
  </si>
  <si>
    <t>Мероприятие Приморского края 10.4 "Реализация мероприятий по поддержке экспортеров и  по продвижению продукции приморских производителей на международные рынки Центром развития экспорта Приморского края" перенесено из МСП в Международную кооперацию и экспорт</t>
  </si>
  <si>
    <t>Мероприятие ЕАО 9.4 "Создание и обеспечение деятельности экспортно-ориентированного центра" перенесено из МСП в Экспорт</t>
  </si>
  <si>
    <t>8738 детей х 150 000 рублей х 6 лет</t>
  </si>
  <si>
    <t>8110 детей х 453,026 тыс. руб. * 1,3 *6 лет</t>
  </si>
  <si>
    <t>ФБ = 14715 х 39,1105 руб. * 1,5 * 0,13 * 6 лет * 12 мес</t>
  </si>
  <si>
    <t>2015-2021</t>
  </si>
  <si>
    <t>Неверный расчет. Не посчитано по формуле</t>
  </si>
  <si>
    <t>В формуле, представленной регионом ошибка (вместо умножения на 0,56 стоял +)</t>
  </si>
  <si>
    <t>Строительство и реконструкция спортивных объектов</t>
  </si>
  <si>
    <r>
      <t xml:space="preserve">ФБ = Суммарная прогнозная потребность работодателей в кадрах, привлекаемых в рамках программы трудовой мобильности, за период 2018-2023 гг. × 1000 тыс. руб. 
</t>
    </r>
    <r>
      <rPr>
        <i/>
        <sz val="12"/>
        <color rgb="FFFF0000"/>
        <rFont val="Times New Roman"/>
        <family val="1"/>
        <charset val="204"/>
      </rPr>
      <t>(30 чел.  годовая потребность * 1 млн.рублей * 6 лет)</t>
    </r>
  </si>
  <si>
    <r>
      <t xml:space="preserve">ФБ = Суммарная прогнозная потребность работодателей в кадрах, привлекаемых в рамках программы трудовой мобильности, за период 2018-2023 гг. × 1000 тыс. руб. 
</t>
    </r>
    <r>
      <rPr>
        <i/>
        <sz val="12"/>
        <rFont val="Times New Roman"/>
        <family val="1"/>
        <charset val="204"/>
      </rPr>
      <t>(30 чел.  годовая потребность * 1 млн.рублей * 6 лет)</t>
    </r>
  </si>
  <si>
    <t xml:space="preserve">Для информации: В столбце ("в т.ч. подтверждено (предусмотрено)") указаны планируемые выплаты в соответствии с установленным размером материнского капитала </t>
  </si>
  <si>
    <t>Откорректирован федеральный бюджет</t>
  </si>
  <si>
    <t>Региональные мероприятия по обеспечению лекарственными препаратами больных и пациентов (первичная профилактика артериальной гипертенции, вторичной профилактики больных, перенесших острые сосудистые катастрофы (инфаркт, инсульт и др.), больных с хроническими вирусными гепатитами, орфанными заболеваниями, онкологических больных</t>
  </si>
  <si>
    <t>2.16.</t>
  </si>
  <si>
    <t>Регионом Откорректирован федеральный бюджет</t>
  </si>
  <si>
    <t>Откорректирован федеральный бюджет и областной бюджет (областной бюджет в части предусмотренных средств)</t>
  </si>
  <si>
    <t>Откорректирован федеральный бюджет и областной бюджет</t>
  </si>
  <si>
    <t>Регионом откорректирован федеральный бюджет</t>
  </si>
  <si>
    <t>Регионом откорректирован федеральный бюджет и областной бюджет (областной бюджет в части предусмотренных средств)</t>
  </si>
  <si>
    <t>Регионом откорректирован федеральный бюджет и областной бюджет</t>
  </si>
  <si>
    <t>3.22</t>
  </si>
  <si>
    <t>3.23</t>
  </si>
  <si>
    <t>3.24</t>
  </si>
  <si>
    <t>3.25</t>
  </si>
  <si>
    <t>3.26</t>
  </si>
  <si>
    <t>3.27</t>
  </si>
  <si>
    <t>3.28</t>
  </si>
  <si>
    <t>3.29</t>
  </si>
  <si>
    <r>
      <t>ФБ = Численность родившихся детей первыми в регионе в базовом году × 150 тыс. руб. × 6 лет</t>
    </r>
    <r>
      <rPr>
        <b/>
        <sz val="10"/>
        <rFont val="Times New Roman"/>
        <family val="1"/>
        <charset val="204"/>
      </rPr>
      <t xml:space="preserve">                                                                                   (718 детей) × 150 тыс. руб. × 6 лет</t>
    </r>
  </si>
  <si>
    <r>
      <t xml:space="preserve">ФБ = Численность родившихся детей вторыми в регионе в базовом году × 453, 026 тыс. руб. (размер материнского капитала) × коэффициент 1,3 × 6 лет                                                                                          </t>
    </r>
    <r>
      <rPr>
        <b/>
        <sz val="10"/>
        <rFont val="Times New Roman"/>
        <family val="1"/>
        <charset val="204"/>
      </rPr>
      <t xml:space="preserve"> (746 детей) × 453, 026 тыс. руб. (размер материнского капитала) × коэффициент 1,3 × 6 лет</t>
    </r>
  </si>
  <si>
    <r>
      <t>ФБ = Численность многодетных семей в регионе в базовом году × Среднемесячная начисленная з/п по региону в янв.-февр. 2018 г. × 1,5 работающего родителя × 0,13 × 6 лет</t>
    </r>
    <r>
      <rPr>
        <b/>
        <sz val="10"/>
        <rFont val="Times New Roman"/>
        <family val="1"/>
        <charset val="204"/>
      </rPr>
      <t xml:space="preserve">                                                                  ФБ = Численность многодетных семей в регионе в базовом году (2 155 семей) × Среднемесячная начисленная з/п по региону в янв.-февр. 2018 г. (35 540,70 руб.) × 1,5 работающего родителя × 0,13 × 6 лет</t>
    </r>
  </si>
  <si>
    <r>
      <t xml:space="preserve">ФБ = Суммарная прогнозная потребность работодателей в кадрах, привлекаемых в рамках программы трудовой мобильности, за период 2018-2023 гг. × 1000 тыс. руб. × Предельный уровень софинансирования из федерального бюджета  
РБ = Суммарная прогнозная потребность работодателей в кадрах, привлекаемых в рамках программы трудовой мобильности, за период 2018-2023 гг. × 1000 тыс. руб. × (1- Предельный уровень софинансирования из федерального бюджета)                                                                         Внебюджетные источники = Суммарная прогнозная потребность работодателей в кадрах, привлекаемых в рамках программы трудовой мобильности, за период 2018-2023 гг. × 1000 тыс. руб. × (1- Предельный уровень софинансирования из федерального бюджета)                                                                         </t>
    </r>
    <r>
      <rPr>
        <b/>
        <sz val="10"/>
        <rFont val="Times New Roman"/>
        <family val="1"/>
        <charset val="204"/>
      </rPr>
      <t xml:space="preserve">  Еврейская автономная область не включена в перечень субъектов Российской Федерации, привлечение трудовых ресурсов в которые является приоритетным (распоряжение правительства Российской Федерации от 20.04.2015 № 696-р). В связи с чем до 2018 года включительно, на территории области программы повышения мобильности трудовых ресурсов не разрабатывались. В настоящее время в адрес Первого Заместителя Министра труда и социальной защиты Российской Федерации А.В. Вовченко направлено обращение от правительства области о включении Еврейской автономной области в вышеуказанный перечень. Определен работодатель, готовый принять участие в реализации региональной программы повышения мобильности трудовых ресурсов в 2019 году.  Из других субъектов Российской Федерации планируется привлечь 11 человек для трудоустройства на ООО «Дальневосточный графит».         </t>
    </r>
  </si>
  <si>
    <t>Скорректировано регионом</t>
  </si>
  <si>
    <r>
      <t xml:space="preserve">ФБ = Численность родившихся детей первыми в регионе в базовом году × 150 тыс. руб. × 6 лет
</t>
    </r>
    <r>
      <rPr>
        <b/>
        <sz val="10"/>
        <rFont val="Times New Roman"/>
        <family val="1"/>
        <charset val="204"/>
      </rPr>
      <t>(718 детей) × 150 тыс. руб. × 6 лет</t>
    </r>
  </si>
  <si>
    <r>
      <t xml:space="preserve">ФБ = Численность родившихся детей вторыми в регионе в базовом году × 453, 026 тыс. руб. (размер материнского капитала) × коэффициент 1,3 × 6 лет
</t>
    </r>
    <r>
      <rPr>
        <b/>
        <sz val="10"/>
        <rFont val="Times New Roman"/>
        <family val="1"/>
        <charset val="204"/>
      </rPr>
      <t>(746 детей) × 453, 026 тыс. руб. (размер материнского капитала) × коэффициент 1,3 × 6 лет</t>
    </r>
  </si>
  <si>
    <r>
      <t xml:space="preserve">ФБ = Численность многодетных семей в регионе в базовом году × Среднемесячная начисленная з/п по региону в янв.-февр. 2018 г. × 1,5 работающего родителя × 0,13 × 6 лет
</t>
    </r>
    <r>
      <rPr>
        <b/>
        <sz val="10"/>
        <rFont val="Times New Roman"/>
        <family val="1"/>
        <charset val="204"/>
      </rPr>
      <t>ФБ = Численность многодетных семей в регионе в базовом году (2 155 семей) × Среднемесячная начисленная з/п по региону в янв.-февр. 2018 г. (35 540,70 руб.) × 1,5 работающего родителя × 0,13 × 6 лет</t>
    </r>
  </si>
  <si>
    <t>Прочие мероприятия в сфере физкультуры и спорта (реконструкция, содержание объектов,  приобретение спортивного оборудования и инвентаря оснащение центров тестирования ГТО)</t>
  </si>
  <si>
    <t>Скорретировано регионом</t>
  </si>
  <si>
    <r>
      <t xml:space="preserve">ФБ = Объем ипотечных жилищных кредитов в базовом году × (Средневзвешенная процентная ставка по ипотечным жилищным кредитам в регионе - 8%)/100 × 6 лет                                             </t>
    </r>
    <r>
      <rPr>
        <b/>
        <sz val="10"/>
        <rFont val="Times New Roman"/>
        <family val="1"/>
        <charset val="204"/>
      </rPr>
      <t>(расчет:(724*8%)/100*6)</t>
    </r>
  </si>
  <si>
    <r>
      <t xml:space="preserve">ФБ = (Численность молодых семей, нуждающихся в улучшении жилищных условий на 01.04.2018 + суммарное прогнозное увеличение численности молодых семей, нуждающихся в улучшении жилищных условий за период 2018-2023 гг.) × Нормативная  площадь жилого помещения для семьи из 3-х чел. (54 кв. м) × Стоимость 1 кв. м жилья, установленная Приказом Минстроя России от 11.04. 2018 № 224/пр для региона × 0,2  </t>
    </r>
    <r>
      <rPr>
        <b/>
        <sz val="10"/>
        <rFont val="Times New Roman"/>
        <family val="1"/>
        <charset val="204"/>
      </rPr>
      <t xml:space="preserve">                                                                                     (расчет: 93*30*54*31713руб*0,2)</t>
    </r>
  </si>
  <si>
    <r>
      <t xml:space="preserve">ФБ = Численность детей родившихся вторыми и последующими в 2016 г. × Нормативная площадь жилого помещения для семьи из 5 чел. (90 кв. м) × Стоимость 1 кв. м жилья, установленная Приказом Минстроя России от 11.04. 2018 № 224/пр для региона × 0,5 × 0,17 (доля потенциальных пользователей данной мерой поддержки) × 6 лет                                                  </t>
    </r>
    <r>
      <rPr>
        <b/>
        <sz val="10"/>
        <rFont val="Times New Roman"/>
        <family val="1"/>
        <charset val="204"/>
      </rPr>
      <t xml:space="preserve">(расчет: (1407*90*31714 руб*0,5*0,17)*6)              </t>
    </r>
  </si>
  <si>
    <r>
      <t xml:space="preserve">ФБ = Суммарная прогнозная численность специалистов приоритетных отраслей за период 2018-2023 гг. </t>
    </r>
    <r>
      <rPr>
        <sz val="10"/>
        <color indexed="8"/>
        <rFont val="Times New Roman"/>
        <family val="1"/>
        <charset val="204"/>
      </rPr>
      <t xml:space="preserve">× 0,1 (доля потенциальных пользователей мерой поддержки) × Средний размер домохозяйства × 18 кв. м (норматив площади жилья на 1 чел.) × Стоимость 1 кв. м жилья, установленная Приказом Минстроя России от 11.04. 2018 № 224/пр для региона </t>
    </r>
    <r>
      <rPr>
        <b/>
        <sz val="10"/>
        <color indexed="8"/>
        <rFont val="Times New Roman"/>
        <family val="1"/>
        <charset val="204"/>
      </rPr>
      <t>(расчет:600*0.1*3*18*31713 руб)</t>
    </r>
  </si>
  <si>
    <t>Обеспечение инфраструктурой ЗУ предоставляемых семьям, имеющим 3-х и более детей (электрические сети) , обеспечение инфраструктурой ЗУ предназначенных для жилищного строительства.</t>
  </si>
  <si>
    <t>Конкуренция на строительном рынке области избыточна.</t>
  </si>
  <si>
    <t>Строительсво жилья для обеспечение жильем детей сирот и лиц приравненных к ним. (софинансироние 99/1%)</t>
  </si>
  <si>
    <t>Управление архитектуры и строительства правительства области</t>
  </si>
  <si>
    <t>Строительство  40-квартирных жилых домов, необходимо обеспечить 990 граждан. Необходимо построить 25 домов. Стоимость ПСД - 6,8 млн.рублей. стоимость строительсва 100 млн. рублей - 1 дом.</t>
  </si>
  <si>
    <t>Финансирование скорректировано регионом. Добавлено мероприятие 5.1.10</t>
  </si>
  <si>
    <t>5.1.10.</t>
  </si>
  <si>
    <t>Реконструкция автомобильного моста через реку Бира ул.Димитрова, г,Биробиджан, ЕАО</t>
  </si>
  <si>
    <t>Управление автомобильных дорог и транспорта правительства Еврейской автономной области</t>
  </si>
  <si>
    <t>Сумма скорректирована регионом</t>
  </si>
  <si>
    <t>Бывшее мероприятие 6.1 - Активная политика занятости населения и материальная поддержка безработных граждан - ИСКЛЮЧЕНО регионом</t>
  </si>
  <si>
    <t>Потребность в финансировании скорректирована регионом</t>
  </si>
  <si>
    <t>год скорректирован регионом</t>
  </si>
  <si>
    <t>Капитальный ремонт МКУ "Поселенческий Дом культуры" с. Партизанское, Смидовиский район , ЕАО</t>
  </si>
  <si>
    <t>8.8.9.</t>
  </si>
  <si>
    <t>Капитальный ремонт МКУ "Центр культуры и досуга" п. Николаевка, Смидовичский район, ЕАО</t>
  </si>
  <si>
    <t>8.8.10.</t>
  </si>
  <si>
    <t>Капитальный ремонт МКУ "Цент культуры и досуга" п. Приамурский, Смидовичский район, ЕАО</t>
  </si>
  <si>
    <t>8.8.11.</t>
  </si>
  <si>
    <t>Капитальный ремонт МБУ  Городской Дворец Культуры, г.Биробиджан , ЕАО</t>
  </si>
  <si>
    <t>Мероприятия добавлены регионом</t>
  </si>
  <si>
    <t>Капитальный ремонт МКУ "Центральная клубная система" с. Калинино, Ленинский район, ЕАО</t>
  </si>
  <si>
    <t>Капитальный ремонт МКУ "Централизованная клубная система" с. Дежнево, Ленинский район, ЕАО</t>
  </si>
  <si>
    <t>Капитальный ремонт МКУ "Межпоселенческий цент культуры и досуга" в с. Амурзет, Октябрьский район , ЕАО</t>
  </si>
  <si>
    <t>Капитальный ремонт МКУ "Межпоселенческая библиотека" в с. Амурзет, Октябрьский раон, ЕАО</t>
  </si>
  <si>
    <t>Капитальный ремонт МКУ "Районный краеведческий музей" в с. Амурзет, Октябрьский район, ЕАО</t>
  </si>
  <si>
    <t>МКУ "Дом культуры в с. Птичник, Биробиджанский район, ЕАО</t>
  </si>
  <si>
    <t>Капитальный ремонт МКУ "Районная библиотека"с. Валдгейм, Биробиджанский район, ЕАО</t>
  </si>
  <si>
    <t>Финансирование скорректировано регионом</t>
  </si>
  <si>
    <t>8.12.</t>
  </si>
  <si>
    <t xml:space="preserve">Приобретение оборудования
 для муниципального автономного учреждения культуры «Районный Дом культуры с. Ленинское», Лениский район , ЕАО
</t>
  </si>
  <si>
    <t>Мероприятие добавлено регионом</t>
  </si>
  <si>
    <t>8.13.</t>
  </si>
  <si>
    <t>8.14.</t>
  </si>
  <si>
    <t>2021 - 2024</t>
  </si>
  <si>
    <t>Замечание добавлено регионом</t>
  </si>
  <si>
    <t>Комментарий добавлен регионом</t>
  </si>
  <si>
    <t>Финансирование скорректировано регионом. Пояснения добавлены регионом</t>
  </si>
  <si>
    <t>Мероприятие перенесено из МСП в Экспорт</t>
  </si>
  <si>
    <t>Мероприятие Перенесено из МСП в Экспорт</t>
  </si>
  <si>
    <t>2.1.28.</t>
  </si>
  <si>
    <t>Капитальный ремонт здания ОГБУЗ "Валдгеймская ЦРБ" системы слива, отопления, горячего и холодного водоснабжения.</t>
  </si>
  <si>
    <t>Система не ремонтировалась 35 лет. Находится в аварийном состоянии. Не завершенное строительство с 1994г. (здание в 3-х уровнях без крыши)</t>
  </si>
  <si>
    <t>2.1.29.</t>
  </si>
  <si>
    <t>Завершение строительства отделения реабилитации неврологических больных</t>
  </si>
  <si>
    <t>2.1.30.</t>
  </si>
  <si>
    <t>Капитальный ремонт кровли ОГКУЗ "Дом ребенка специализированный"</t>
  </si>
  <si>
    <t>2.1.31.</t>
  </si>
  <si>
    <t>Капитальный ремонт фасада ОГКУЗ "Дом ребенка специализированный" (утепление сайдингом в три слоя)</t>
  </si>
  <si>
    <t>2.1.32.</t>
  </si>
  <si>
    <t>Реконструкция педиатрического отделения  ОГБУЗ "Николаевская районная больница"</t>
  </si>
  <si>
    <t>2.1.33.</t>
  </si>
  <si>
    <t>Капитальный ремонт детской поликлиники ОГБУЗ "Николаевская районная больница"</t>
  </si>
  <si>
    <t>2.1.34.</t>
  </si>
  <si>
    <t>Строительство периметрального ограждения с видеонаблюдением и освещением в ОГБУЗ "Николаевская районная больница"</t>
  </si>
  <si>
    <t>2.1.35.</t>
  </si>
  <si>
    <t>Реконструкция крыши прачечной и паталогоанатомического отделения ОГБУЗ "Николаевская районная больница"</t>
  </si>
  <si>
    <t>2.1.36.</t>
  </si>
  <si>
    <t>Строительство второй (резервной) линии  электропередач в ОГБУЗ "Николаевская районная больница"</t>
  </si>
  <si>
    <t>2.1.37.</t>
  </si>
  <si>
    <t>Строительство гаража в ОГБУЗ "Николаевская районная больница"</t>
  </si>
  <si>
    <t>2.1.38.</t>
  </si>
  <si>
    <t>Капитальный ремонт амбулатории п. Хинганск ОГБУЗ "Облученская РБ"</t>
  </si>
  <si>
    <t>2.1.39.</t>
  </si>
  <si>
    <t>Строительство корпуса инфекционного отделения ОГБУЗ "Облученская РБ"</t>
  </si>
  <si>
    <t>2.1.40.</t>
  </si>
  <si>
    <t>Капитальный ремонт зданий ОГБУЗ "Октябрьская ЦРБ"</t>
  </si>
  <si>
    <t>2.1.41.</t>
  </si>
  <si>
    <t>Реконструкция часть административного здания ОГБУЗ "Бюро судебно-медицинской экспертизы"</t>
  </si>
  <si>
    <t>2.1.42.</t>
  </si>
  <si>
    <t>Реконструкция и капитальный ремонт  ОГБУЗ "Теплоозерская ЦРБ"</t>
  </si>
  <si>
    <t>2.1.43.</t>
  </si>
  <si>
    <t>Капитальный ремонт амбулаторий п.Кульдур ОГБУЗ "Теплоозерская ЦРБ"</t>
  </si>
  <si>
    <t>20108-2019</t>
  </si>
  <si>
    <t>2.1.44.</t>
  </si>
  <si>
    <t>Строительство амбулатрии п.Известковый и п.Бира ОГБУЗ "Теплоозерская ЦРБ"</t>
  </si>
  <si>
    <t>2.1.45.</t>
  </si>
  <si>
    <t>Строительство продуктового склада  для ОГКУЗ "Противотуберкулезный диспансер"</t>
  </si>
  <si>
    <t xml:space="preserve"> Предписания пожарной инспекции и решения судов. Стоимость мероприятия предваритальная, оперативная. </t>
  </si>
  <si>
    <t>2.1.46.</t>
  </si>
  <si>
    <t>Строительство гаража на 5 автомобилей для ОГКУЗ "Противотуберкулезный диспансер"</t>
  </si>
  <si>
    <t>2.1.47.</t>
  </si>
  <si>
    <t>Строительство рентгенологического архива для хранения пленки более 500 кг для ОГКУЗ "Противотуберкулезный диспансер"</t>
  </si>
  <si>
    <t>2.1.48.</t>
  </si>
  <si>
    <t>Строительство административного корпуса для ОГКУЗ "Противотуберкулезный диспансер"</t>
  </si>
  <si>
    <t>2.1.49.</t>
  </si>
  <si>
    <t>Строительство архива для хранения документации для ОГКУЗ Противотуберкулезный диспансер</t>
  </si>
  <si>
    <t>2.1.50.</t>
  </si>
  <si>
    <t>Строительство пищеблока для ОГКУЗ Противотуберкулезный диспансер</t>
  </si>
  <si>
    <t>2.2.12.</t>
  </si>
  <si>
    <t>Оснащение бактериологической лаборатории ОГБУЗ "Инфекционная больница"</t>
  </si>
  <si>
    <t>2.2.13.</t>
  </si>
  <si>
    <t>Приобретение 1цифрового переносного ренгенаппарата ОГБУЗ "Инфекционная больница"</t>
  </si>
  <si>
    <t>2.2.14.</t>
  </si>
  <si>
    <t>Приобретение  аппарата УЗИ (ОГБУЗ "Октябрьская ЦРБ")</t>
  </si>
  <si>
    <t>2.2.15.</t>
  </si>
  <si>
    <t>Приобретение медицинской мебели для ОГБУЗ "Октябрьская ЦРБ"</t>
  </si>
  <si>
    <t>2.2.16.</t>
  </si>
  <si>
    <t>Приобретение мед.оборудования для ОГБУЗ "Валдгеймская ЦРБ", всего, в т.ч.:</t>
  </si>
  <si>
    <t>Одинадцати параметровый стриковый анализатор мочи Docvreader - 3 ед.</t>
  </si>
  <si>
    <t>Автоматический анализатор МИКРОС СС – 20 плюс - 3 ед.</t>
  </si>
  <si>
    <t>Переносной анализатор электролитов для измерения ионов калия, натрия и хлора Spotchem EL - 1 ед.</t>
  </si>
  <si>
    <t>Автоматический биохимический анализатор Super z - 1 ед.</t>
  </si>
  <si>
    <t>Проявочная автоматическая машина Мини – Мед М-Т - 1 ед.</t>
  </si>
  <si>
    <t>Автоматический анализатор глюкозы Экотвекти - 3 ед.</t>
  </si>
  <si>
    <t>Микроскоп бинокулярный Микмед - 6 - 5 ед.</t>
  </si>
  <si>
    <t>Переносной цифровой флюорограф для обследования пациентов на дому - 2 ед.</t>
  </si>
  <si>
    <t>Аппарат Милта - РД - 1 ед.</t>
  </si>
  <si>
    <t>Ультрозвуковой ингалятор Вулкан - 3 - 1 ед.</t>
  </si>
  <si>
    <t>2.2.17.</t>
  </si>
  <si>
    <t>Приобретение мед.оборудования для ОГБУЗ "Николаевская районная больница", всего, в т.ч.:</t>
  </si>
  <si>
    <t>Приобретение флюорографа крупнокадрового в амбулаторию п.Приамурский ОГБУЗ "Николаевская районная больница"- 1шт.</t>
  </si>
  <si>
    <t>Стерилизатор паровой ГК-100   2шт.</t>
  </si>
  <si>
    <t>Аппарат  рентгеновский на три рабочих места с возможностью томографии</t>
  </si>
  <si>
    <t>Аппаратура проявочная для рентгеновской пленки</t>
  </si>
  <si>
    <t>Маммограф</t>
  </si>
  <si>
    <t>Измеритель скорости кровотока ультразвуковой</t>
  </si>
  <si>
    <t>Комплекс для регистрации и обработки биосигналов  с принадлежностями</t>
  </si>
  <si>
    <t>Аппарат ультразвуковой диагностический медицинский с доплеровским каналом (датчик конвексный, линейный, кардиологический)</t>
  </si>
  <si>
    <t>Аппарат для мойки и дезинфекции жестких и гибких эндоскопов</t>
  </si>
  <si>
    <t>эзофагогастродуоденоскоп</t>
  </si>
  <si>
    <t>Гибкий фиброгастродуоденоскоп для детей</t>
  </si>
  <si>
    <t>Гибкий колоноскоп (комплект)</t>
  </si>
  <si>
    <t>Анализатор биохимический</t>
  </si>
  <si>
    <t>Автоанализатор гематологический</t>
  </si>
  <si>
    <t>Анализатор мочи - 2 шт.</t>
  </si>
  <si>
    <t>Анализатор фотометрический иммуноферментный (фотометр)</t>
  </si>
  <si>
    <t>Гемоглобинометр фотометрический</t>
  </si>
  <si>
    <t>Колориметр фотоэлектрический - 2шт.</t>
  </si>
  <si>
    <t>Гемокоагулометр полуавтоматический двухканальный</t>
  </si>
  <si>
    <t>Зэкспресс-анализатор мочи-2 шт.</t>
  </si>
  <si>
    <t>Анализатор доплеровский сердечно-сосудистой деятельности матери и плода - 2 шт.</t>
  </si>
  <si>
    <t>Кольпоскоп - 3 шт.</t>
  </si>
  <si>
    <t>Стоматологическая установка с компрессором -2 шт.</t>
  </si>
  <si>
    <t>Аппарат электрохирургический гинекологический высокочастотный для резекции и коагуляции</t>
  </si>
  <si>
    <t>2.2.18.</t>
  </si>
  <si>
    <t>Приобретение мед.оборудования для ОГБУЗ "Облученская районная больница", всего, в т.ч.:</t>
  </si>
  <si>
    <t>Приобретение электрокардиогррафа 3- или 6- канальный- 5 ед.</t>
  </si>
  <si>
    <t>Приобретение автоматического дефибриллятора  - 4 ед.</t>
  </si>
  <si>
    <t>Приобретение экспресс-анализатора кардиомаркеров портативный  - 5 ед.</t>
  </si>
  <si>
    <t>Приобретение кресла гинекологическог  - 1 ед.</t>
  </si>
  <si>
    <t>Приобретение щита спинального иммобилизационного с фиксатором головы и ременной системой (комплект) - 4 ед.</t>
  </si>
  <si>
    <t>Приобретение стерилизатора сухожарового - 4 ед.</t>
  </si>
  <si>
    <t>Приобретение портативного аппарата для искусственной вентиляции легких  - 4 ед.</t>
  </si>
  <si>
    <t>Приобретение кислородного ингалятоора любого типа  - 4 ед.</t>
  </si>
  <si>
    <t>Приобретение медицинского холодильника для хранения биопрепаратов (вакцин)  - 4 ед.</t>
  </si>
  <si>
    <t>Приобретение экспресс-анализатора уровня холестерина в крови портативного - 2 ед.</t>
  </si>
  <si>
    <t>Приобретение спирометра портативного с одноразовыми мундштуками  - 4 ед.</t>
  </si>
  <si>
    <t>Приобретение кресла Барани - 1 ед.</t>
  </si>
  <si>
    <t>Приобретение весов медицинских электронных - 1 ед.</t>
  </si>
  <si>
    <t>Приобретение аппарата искусственой вентиляции легких для новорожденных - 1 ед.</t>
  </si>
  <si>
    <t>Приобретение инкубатора интенсивной терапии для новорожденных ИДН - 02 - "УОМЗ" - 1 ед.</t>
  </si>
  <si>
    <t>Приобретение термостата электрического "ТС-1/80 СПУ" - 2 ед.</t>
  </si>
  <si>
    <t>Приобретение термостата "ТСУ-1/80 СПУ" с охлаждением - 1 ед.</t>
  </si>
  <si>
    <t>Приобретение аспиратора для автоматического отбора проб воздушного аэрозоля тип ПУ-1б - 1 ед.</t>
  </si>
  <si>
    <t>Приобретение холодильника фармацевтического ХФ 400 - 2 ед.</t>
  </si>
  <si>
    <t>Приобретение эндоскопическаой передвижной приборной стойки - 1 ед.</t>
  </si>
  <si>
    <t>Приобретение заправочного оборудования на рампы для кислородных баллонов с медицинским кислородом 98%  - 1 комплект</t>
  </si>
  <si>
    <t>2.2.19.</t>
  </si>
  <si>
    <t>Приобретение мед.оборудования для ОГБУЗ "Онкологический диспансер", всего, в т.ч.:</t>
  </si>
  <si>
    <t>CV-170 Центр видеоинформационный - 1 ед.</t>
  </si>
  <si>
    <t>Видеоколоноскоп CF-H170L - 2 ед.</t>
  </si>
  <si>
    <t>GIF-H170 Видеоскоп гастроинтестинальный - 1 ед.</t>
  </si>
  <si>
    <t>TC-NE Подставка для оборудования - 1 ед.</t>
  </si>
  <si>
    <t>OEV262H Монитор медицинский высокого разрешения - 1 ед.</t>
  </si>
  <si>
    <t>Аспиратор KV-6 - 1 ед.</t>
  </si>
  <si>
    <t>Gif-HQ190 Видеоскоп гастроинтестинальный  - 1 ед.</t>
  </si>
  <si>
    <t>BF-H190 Бронховидеоскоп - 1 ед.</t>
  </si>
  <si>
    <t>Бесперебойник на клематику МРТ - 1 ед.</t>
  </si>
  <si>
    <t>Охлаждающая голова МРТ - 1 ед.</t>
  </si>
  <si>
    <t>Бесперебойник для КТ - 1 ед.</t>
  </si>
  <si>
    <t>Биохимический автоматический анализатор на 50-100 исследований - 1 ед.</t>
  </si>
  <si>
    <t>Каагулограф - 1 ед.</t>
  </si>
  <si>
    <t>Мочевая станция - 1 ед.</t>
  </si>
  <si>
    <t>Дозаторы 100-1000 мкл - 2 ед.</t>
  </si>
  <si>
    <t>Дозаторы 10-100 мкл - 2 ед.</t>
  </si>
  <si>
    <t>Дозаторы 5-100 мкл - 2 ед.</t>
  </si>
  <si>
    <t>Соэметр автоматический - 1 ед.</t>
  </si>
  <si>
    <t>Лабораторный инкубатор (термостат) - 1 ед.</t>
  </si>
  <si>
    <t>Микротом ротационный автоматический - 1 ед.</t>
  </si>
  <si>
    <t>Модульные архивные системы - 1 ед.</t>
  </si>
  <si>
    <t>Водяная баня для расправления срезов - 1 ед.</t>
  </si>
  <si>
    <t>Нагревательный столик - 1 ед.</t>
  </si>
  <si>
    <t>в потр-ти МО есть еще оборудование без стоимости!</t>
  </si>
  <si>
    <t>2.2.20.</t>
  </si>
  <si>
    <t>Приобретение мед.оборудования для ОГКУЗ "Центр профилактики и борьбы со СПИД", всего, в т.ч.:</t>
  </si>
  <si>
    <t>цитофлуориметр проточный, одноплатформенный с регистрацией не менее 6 параметров клеток, включая 4 параметра флуоресценции, , с возможностью подключения к ЛИС и к другим специализированным программам и модульным приспособлениям</t>
  </si>
  <si>
    <t xml:space="preserve"> автоматический пробоподготовщик для проточного цитофлуориметра</t>
  </si>
  <si>
    <t>полуавтоматический комплект оборудование для ИФА (спектрофотометр иммуноферментный для микропланшет, промывающее устройство для иммунологических микропланшетов)</t>
  </si>
  <si>
    <t>термоциклер для амплификации нуклеиновых кислот  для ПЦР в реальном времени с возможностью подключения к ЛИС</t>
  </si>
  <si>
    <t>высокооборотная центрифуга на 14 тысяч оборотов с ротором на 24 микропробирки</t>
  </si>
  <si>
    <t>ламинарный шкаф не ниже 2-го класса биологической безопасности</t>
  </si>
  <si>
    <t xml:space="preserve">медицинский холодильни  низкотемпературный на – 70 град. С </t>
  </si>
  <si>
    <t xml:space="preserve">10 штук микродозаторов переменного объема одно и восьмиканальных </t>
  </si>
  <si>
    <t>2-х принтера штрихкода и 2-х сканера штрихкода</t>
  </si>
  <si>
    <t>2.2.21.</t>
  </si>
  <si>
    <t>Приобретение мед.оборудования для ОГБУЗ "Теплоозерская ЦРБ", всего, в т.ч.:</t>
  </si>
  <si>
    <t xml:space="preserve">оснащение офтальмологического кабинета - 25 ед. медиц.изделий </t>
  </si>
  <si>
    <t>Приказ минздрава России от 12.11.2012 № 902н "Об утверждении Порядка оказания медицинской помощи взрослому населению при заболеваниях глаза, его придаточного аппарата и орбиты"</t>
  </si>
  <si>
    <t xml:space="preserve">Оснащение оториноларингологического кабинета - 18 ед. медиц.изделий </t>
  </si>
  <si>
    <t>Приказ Минздрава России от 12.11.2012 № 905н " Об утверждении порядка оказания медицинской помощи населению по профилю "оториноларингология"</t>
  </si>
  <si>
    <t>Оснащение  кабинета врача-профпатолога - вибротестер 1 ед.</t>
  </si>
  <si>
    <t>Приказ Минздрава России от 13.11.2012 № 911н " Об утверждении порядка оказания медицинской помощи при острых и хронических прфессиональных заболеваниях"</t>
  </si>
  <si>
    <t>Оснащение терапевтического отделения (вкл.терапевтич.кабинет)- 44 ед.мед.изд.</t>
  </si>
  <si>
    <t>Порядок оказания медицинской помощи по  профилю "терапия". Приказ Минздрава России от 15.11.2012 №923 н</t>
  </si>
  <si>
    <t>Оснащение дневного стационара- 12 ед.мед.изд.</t>
  </si>
  <si>
    <t>Оснащение кабинета врача акушера-гинеколога- 7 ед.мед.изд.</t>
  </si>
  <si>
    <t>Порядок оказания медицинской помощи по профилю "акушерство-гинекология"   Приказ Минздрава России от 01.11.2012 №572Н</t>
  </si>
  <si>
    <t>Оснащение кабинета функциональной дигностики- 3 ед.мед.изд.</t>
  </si>
  <si>
    <t>Оснащение кабинета ультразвуковой дигностики- 2 ед.мед.изд. (видеопринтер, ПК с принтером)</t>
  </si>
  <si>
    <t xml:space="preserve">Оснащение диагностической лаборатории- 11 ед.мед.изд. </t>
  </si>
  <si>
    <t xml:space="preserve">Оснащение рентгеновского кабинета- 7 ед.мед.изд. </t>
  </si>
  <si>
    <t xml:space="preserve">Оснащение гинекологического отделения- 51 ед.мед.изд. </t>
  </si>
  <si>
    <t xml:space="preserve">Оснащение кабинета врача-хирурга- 13 ед.мед.изд. </t>
  </si>
  <si>
    <t>Порядок оказания медицинской помощи взрослому населению по профилю "хирургия". Приказ Минздрава России от 15.11.2012 " 922н</t>
  </si>
  <si>
    <t xml:space="preserve">Оснащение хирургического отделения- 41 ед.мед.изд. </t>
  </si>
  <si>
    <t xml:space="preserve">Оснащение операционного блока- 10 ед.мед.изд. </t>
  </si>
  <si>
    <t>Оснащение стоматологического кабинета (рабочее место для врача стоматолога)</t>
  </si>
  <si>
    <t>Порядок  оказания медицинской помощи взрослому населению при стоматологических заболеваниях. Приказ Минздравсоцразвития России от 07.12.2012. №1496н</t>
  </si>
  <si>
    <t>Оснащение педиатрического отделения (вкл. кабинет врача-педиатра) - бактериц.облучатель 1 ед., кровать функцион. - 7 ед., весы электронные 2 ед.</t>
  </si>
  <si>
    <t>Порядок оказания педиатрической помощи. Приказ Минздравсоцразвития России от 16.04.2012 № 366 н</t>
  </si>
  <si>
    <t>Оснащение потделения анестезиологии-реанимации - 6 ед. мед.изд.</t>
  </si>
  <si>
    <t>Порядок оказания медицинской помощи взрослому населению по профилю "анестезиология и реаниматология. Приказ  Минздрава России от 15.11.2012 № 919н</t>
  </si>
  <si>
    <t>Оснащение кабинета врача общей (семейной) практики  - 19 ед. мед.изд.</t>
  </si>
  <si>
    <t>Приказ Минздрава России  №753 от 01.12.2005</t>
  </si>
  <si>
    <t>Оснащение кабинета врача-отоларинголога  - 11 ед. мед.изд.</t>
  </si>
  <si>
    <t>Оснащение кабинета врача-офтальмолога  - 12 ед. мед.изд.</t>
  </si>
  <si>
    <t>Оснащение физиотерапевтического кабинета - 31 ед. мед.изд.</t>
  </si>
  <si>
    <t>Оснащение эндоскопического кабинета - 13 ед. мед.изд.</t>
  </si>
  <si>
    <t>2.2.22.</t>
  </si>
  <si>
    <t>Приобретение мед.оборудования и мед.мебели для ОГКУЗ "Противотуберкулезный диспансер", всего, в т.ч.:</t>
  </si>
  <si>
    <t>Аппарат рентгеновский стационарный на два рабочих места с функциями рентгенографии и томографии, цифровой, с двумя цифровыми детекторами – 1 шт</t>
  </si>
  <si>
    <t xml:space="preserve"> Переносной ультразвуковой аппарат с комплектом датчиков для исследований – 1 шт</t>
  </si>
  <si>
    <t>Диагностическая система для выполнения спировелоэргометрии с дозированной физической нагрузкой – 1шт</t>
  </si>
  <si>
    <t>Электронный пневмотахометр с регистрацией петли поток-объёма – 1 шт</t>
  </si>
  <si>
    <t>Автоматическая установка для дезинфекции эндоскопов – 2 шт</t>
  </si>
  <si>
    <t>Бронхоскопы (фибро-видео) – 4 шт</t>
  </si>
  <si>
    <t xml:space="preserve"> Видео стойка для проведения фибробронхоскопии – 1 шт</t>
  </si>
  <si>
    <t>Гастроскопы (фибро-видео)</t>
  </si>
  <si>
    <t>Лампа бактерицидная</t>
  </si>
  <si>
    <t>Наркозный аппарат – 1 шт</t>
  </si>
  <si>
    <t>Вакуум аспиратор 5 шт</t>
  </si>
  <si>
    <t>Аргон-плазменный коагулятор – 1 ш</t>
  </si>
  <si>
    <t>Пульсоксиметр – 1 шт</t>
  </si>
  <si>
    <t>Система для хранения эндоскопов – 2 шт</t>
  </si>
  <si>
    <t>Ригидный бронхоскоп -2 шт</t>
  </si>
  <si>
    <t>Система для подачи кислорода -1 шт</t>
  </si>
  <si>
    <t>Кабина для сбора мокроты - 3 шт</t>
  </si>
  <si>
    <t>Холодильники для хранения медикаментов - 5 шт</t>
  </si>
  <si>
    <t>медицинская мебель</t>
  </si>
  <si>
    <t>персональные компьютеры -30 шт</t>
  </si>
  <si>
    <t>Оснащение серверной  оборудованием для организации передачи медицинских данных и ведения электронных регистров, электронных листков нетрудоспособности. (оснащение серверной програмно-аппаратными средствами, приобретение средств защиты персональных данных, лицезий и тд.)</t>
  </si>
  <si>
    <t>Приобретение оборудования для прачки (промышленные стиральные машины - 3 шт, сушильные машины - 2 шт, коландер -1 шт, центрифуга - 2 шт</t>
  </si>
  <si>
    <t xml:space="preserve">Приобретение технологического оборудования (весы электронные до 50 кг - 2 шт, сковорода электрическая промышленая - 30 л -1, 60 л - 1 шт,  овощерезка промышленная-2 шт, мясорубка промышленная-1 шт, шкаф духовой электрический - 1 шт, котел варочный 50 л - 1 шт, плита электрическая 3-ех комфорочная -1 шт, картофелечистка - 1 шт, промышленный холодильник (ШХ-серии) - 7 шт, морозильные камеры (обьем 500л - 4 шт), холодильники бытовые - 6 шт, столы обеденные -40 шт,  стул - 150 шт </t>
  </si>
  <si>
    <t>2.4.16.</t>
  </si>
  <si>
    <t>Приобретение автомобиля (микроавтобуса) для ОГКУЗ "Дом ребенка специализированный"</t>
  </si>
  <si>
    <t>2.4.17.</t>
  </si>
  <si>
    <t>Разработка ПСД на реконструкцию педиатрического отделения ОГБУЗ "Николаевская районная больница"</t>
  </si>
  <si>
    <t>2.4.18.</t>
  </si>
  <si>
    <t>Разработка ПСД на капитальный ремонт детской поликлиники ОГБУЗ "Николаевская районная больница"</t>
  </si>
  <si>
    <t>2.4.19.</t>
  </si>
  <si>
    <t>Разработка ПСД на строительство гаража ОГБУЗ "Николаевская районная больница"</t>
  </si>
  <si>
    <t>2.4.20.</t>
  </si>
  <si>
    <t>Разработка ПСД на реконструкцию крыши прачечной и паталогоанатомического отделения ОГБУЗ "Николаевская районная больница"</t>
  </si>
  <si>
    <t>2.4.21.</t>
  </si>
  <si>
    <t>Замена деевянных окон на пластиковые 85 шт. ОГБУЗ "Николаевская районная больница"</t>
  </si>
  <si>
    <t>2.4.22.</t>
  </si>
  <si>
    <t>Разработка ПСД на благоустройство территории ОГБУЗ "Николаевская районная больница" и амбулатории п.Приамурский</t>
  </si>
  <si>
    <t>2.4.23.</t>
  </si>
  <si>
    <t>Благоустройство территории ОГБУЗ "Николаевская районная больница" и амбулатории п.Приамурский</t>
  </si>
  <si>
    <t>2.4.24.</t>
  </si>
  <si>
    <t>Разработка ПСД на строительство здания инфекционного отделения на территории ОГБУЗ "Облученская РБ"</t>
  </si>
  <si>
    <t>2.4.25.</t>
  </si>
  <si>
    <t>Разработка ПСД на капитальный ремонт ОГБУЗ " Октябрьская ЦРБ"</t>
  </si>
  <si>
    <t>2.4.26.</t>
  </si>
  <si>
    <t>Разработка ПСД на капитальный ремонт, реконструкцию и строительства ОГБУЗ "Теплоозерская ЦРБ"</t>
  </si>
  <si>
    <t>2.4.27.</t>
  </si>
  <si>
    <t>Разработка ПСД на строительство продуктового склада, рентген хранихища пленки, гаража на 5 авто, административного корпуса, архива для хранения документации для ОГКУЗ "Противотуберкулезный диспансер"</t>
  </si>
  <si>
    <t>2.4.28.</t>
  </si>
  <si>
    <t>Приобретение автомобильного транспорта для ОГКУЗ "Противотуберкулезный диспансер"(санитарный автомобиль УАЗ санитарный -1 шт, легковой автомобиль УАЗ-ПАТРИОТ-1 шт, легковой автомобиль -1 шт, г.Биробиджан, ЕАО</t>
  </si>
  <si>
    <t>Изменилось после корректировок</t>
  </si>
  <si>
    <t>Скорректирован регионом ФБ и КБ</t>
  </si>
  <si>
    <t>Изменилось после внесения новых мероприятий</t>
  </si>
  <si>
    <t>Добавлено еще 16 мероприятий</t>
  </si>
  <si>
    <t>Добавлены мероприятия "Замена деевянных окон на пластиковые 85 шт. ОГБУЗ "Николаевская районная больница" и "Благоустройство территории ОГБУЗ "Николаевская районная больница" и амбулатории п.Приамурский"</t>
  </si>
  <si>
    <t>добавлено еще 13 мероприятий</t>
  </si>
  <si>
    <t>Добавлены значкения ФБ. Убраны значения "в .т.ч. подтвержденов" в КБ субъекта.</t>
  </si>
  <si>
    <t>значения скорректированы регионом</t>
  </si>
  <si>
    <t>фин-е только из КБ субъекта</t>
  </si>
  <si>
    <t>фин-е только из КБ субъекта. Добавлено значение подтвержденного 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</si>
</sst>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0.0"/>
    <numFmt numFmtId="165" formatCode="#,##0.0"/>
    <numFmt numFmtId="166" formatCode="0.000"/>
    <numFmt numFmtId="167" formatCode="0.0000"/>
    <numFmt numFmtId="168" formatCode="#,##0.000"/>
    <numFmt numFmtId="169" formatCode="_-* #,##0.00_р_._-;\-* #,##0.00_р_._-;_-* &quot;-&quot;??_р_._-;_-@_-"/>
    <numFmt numFmtId="170" formatCode="0.0%"/>
    <numFmt numFmtId="171" formatCode="0.00000"/>
    <numFmt numFmtId="172" formatCode="#,##0\ _₽"/>
    <numFmt numFmtId="173" formatCode="_-* #,##0\ _₽_-;\-* #,##0\ _₽_-;_-* &quot;-&quot;??\ _₽_-;_-@_-"/>
    <numFmt numFmtId="174" formatCode="_-* #,##0.0\ _₽_-;\-* #,##0.0\ _₽_-;_-* &quot;-&quot;??\ _₽_-;_-@_-"/>
    <numFmt numFmtId="175" formatCode="_-* #,##0.000\ _₽_-;\-* #,##0.000\ _₽_-;_-* &quot;-&quot;??\ _₽_-;_-@_-"/>
  </numFmts>
  <fonts count="70"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i/>
      <sz val="11"/>
      <color theme="1"/>
      <name val="Times New Roman"/>
      <family val="1"/>
      <charset val="204"/>
    </font>
    <font>
      <sz val="10"/>
      <name val="Arial Cyr"/>
      <charset val="204"/>
    </font>
    <font>
      <sz val="11"/>
      <name val="Times New Roman"/>
      <family val="1"/>
      <charset val="204"/>
    </font>
    <font>
      <b/>
      <sz val="11"/>
      <name val="Times New Roman"/>
      <family val="1"/>
      <charset val="204"/>
    </font>
    <font>
      <sz val="11"/>
      <color rgb="FF000000"/>
      <name val="Times New Roman"/>
      <family val="1"/>
      <charset val="204"/>
    </font>
    <font>
      <u/>
      <sz val="11"/>
      <color theme="1"/>
      <name val="Times New Roman"/>
      <family val="1"/>
      <charset val="204"/>
    </font>
    <font>
      <b/>
      <sz val="11"/>
      <color rgb="FF000000"/>
      <name val="Times New Roman"/>
      <family val="1"/>
      <charset val="204"/>
    </font>
    <font>
      <sz val="11"/>
      <color theme="1"/>
      <name val="Calibri"/>
      <family val="2"/>
      <charset val="204"/>
      <scheme val="minor"/>
    </font>
    <font>
      <b/>
      <sz val="14"/>
      <color theme="1"/>
      <name val="Times New Roman"/>
      <family val="1"/>
      <charset val="204"/>
    </font>
    <font>
      <sz val="14"/>
      <color theme="1"/>
      <name val="Times New Roman"/>
      <family val="1"/>
      <charset val="204"/>
    </font>
    <font>
      <b/>
      <sz val="10"/>
      <color theme="1"/>
      <name val="Times New Roman"/>
      <family val="1"/>
      <charset val="204"/>
    </font>
    <font>
      <b/>
      <sz val="10"/>
      <name val="Times New Roman"/>
      <family val="1"/>
      <charset val="204"/>
    </font>
    <font>
      <sz val="10"/>
      <color theme="1"/>
      <name val="Times New Roman"/>
      <family val="1"/>
      <charset val="204"/>
    </font>
    <font>
      <sz val="10"/>
      <name val="Times New Roman"/>
      <family val="1"/>
      <charset val="204"/>
    </font>
    <font>
      <sz val="10"/>
      <color theme="1"/>
      <name val="Calibri"/>
      <family val="2"/>
      <charset val="204"/>
      <scheme val="minor"/>
    </font>
    <font>
      <sz val="10"/>
      <color indexed="8"/>
      <name val="Times New Roman"/>
      <family val="1"/>
      <charset val="204"/>
    </font>
    <font>
      <sz val="10"/>
      <color rgb="FFFF0000"/>
      <name val="Times New Roman"/>
      <family val="1"/>
      <charset val="204"/>
    </font>
    <font>
      <sz val="10"/>
      <color rgb="FF000000"/>
      <name val="Times New Roman"/>
      <family val="1"/>
      <charset val="204"/>
    </font>
    <font>
      <b/>
      <sz val="10"/>
      <color rgb="FF000000"/>
      <name val="Times New Roman"/>
      <family val="1"/>
      <charset val="204"/>
    </font>
    <font>
      <u/>
      <sz val="12"/>
      <color theme="1"/>
      <name val="Calibri"/>
      <family val="2"/>
      <charset val="204"/>
      <scheme val="minor"/>
    </font>
    <font>
      <b/>
      <u/>
      <sz val="12"/>
      <color theme="1"/>
      <name val="Times New Roman"/>
      <family val="1"/>
      <charset val="204"/>
    </font>
    <font>
      <b/>
      <sz val="9"/>
      <color indexed="81"/>
      <name val="Tahoma"/>
      <family val="2"/>
      <charset val="204"/>
    </font>
    <font>
      <sz val="9"/>
      <color indexed="81"/>
      <name val="Tahoma"/>
      <family val="2"/>
      <charset val="204"/>
    </font>
    <font>
      <b/>
      <i/>
      <sz val="10"/>
      <name val="Times New Roman"/>
      <family val="1"/>
      <charset val="204"/>
    </font>
    <font>
      <sz val="11"/>
      <color theme="1"/>
      <name val="Calibri"/>
      <family val="2"/>
      <scheme val="minor"/>
    </font>
    <font>
      <sz val="9"/>
      <name val="Times New Roman"/>
      <family val="1"/>
      <charset val="204"/>
    </font>
    <font>
      <sz val="10"/>
      <color rgb="FF00B0F0"/>
      <name val="Times New Roman"/>
      <family val="1"/>
      <charset val="204"/>
    </font>
    <font>
      <b/>
      <sz val="10"/>
      <color theme="1"/>
      <name val="Calibri"/>
      <family val="2"/>
      <charset val="204"/>
      <scheme val="minor"/>
    </font>
    <font>
      <i/>
      <sz val="10"/>
      <name val="Times New Roman"/>
      <family val="1"/>
      <charset val="204"/>
    </font>
    <font>
      <i/>
      <sz val="10"/>
      <color theme="1"/>
      <name val="Calibri"/>
      <family val="2"/>
      <charset val="204"/>
      <scheme val="minor"/>
    </font>
    <font>
      <sz val="12"/>
      <color theme="1"/>
      <name val="Calibri"/>
      <family val="2"/>
      <scheme val="minor"/>
    </font>
    <font>
      <b/>
      <sz val="12"/>
      <name val="Times New Roman"/>
      <family val="1"/>
      <charset val="204"/>
    </font>
    <font>
      <b/>
      <i/>
      <sz val="12"/>
      <name val="Times New Roman"/>
      <family val="1"/>
      <charset val="204"/>
    </font>
    <font>
      <sz val="12"/>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i/>
      <sz val="12"/>
      <color theme="1"/>
      <name val="Times New Roman"/>
      <family val="1"/>
      <charset val="204"/>
    </font>
    <font>
      <sz val="10"/>
      <color theme="1"/>
      <name val="Times New Roman"/>
      <family val="1"/>
      <charset val="204"/>
    </font>
    <font>
      <sz val="10"/>
      <color theme="1"/>
      <name val="Times New Roman"/>
      <family val="2"/>
      <charset val="204"/>
    </font>
    <font>
      <sz val="12"/>
      <color theme="1"/>
      <name val="Times New Roman"/>
      <family val="2"/>
      <charset val="204"/>
    </font>
    <font>
      <sz val="11"/>
      <color indexed="8"/>
      <name val="Times New Roman"/>
      <family val="1"/>
      <charset val="204"/>
    </font>
    <font>
      <sz val="10"/>
      <color theme="0"/>
      <name val="Times New Roman"/>
      <family val="1"/>
      <charset val="204"/>
    </font>
    <font>
      <b/>
      <sz val="12"/>
      <color rgb="FF000000"/>
      <name val="Times New Roman"/>
      <family val="1"/>
      <charset val="204"/>
    </font>
    <font>
      <sz val="12"/>
      <color rgb="FF000000"/>
      <name val="Times New Roman"/>
      <family val="1"/>
      <charset val="204"/>
    </font>
    <font>
      <sz val="12"/>
      <color indexed="8"/>
      <name val="Times New Roman"/>
      <family val="1"/>
      <charset val="204"/>
    </font>
    <font>
      <sz val="12"/>
      <color rgb="FFFF0000"/>
      <name val="Times New Roman"/>
      <family val="1"/>
      <charset val="204"/>
    </font>
    <font>
      <i/>
      <sz val="12"/>
      <color theme="1"/>
      <name val="Times New Roman"/>
      <family val="1"/>
      <charset val="204"/>
    </font>
    <font>
      <b/>
      <sz val="10"/>
      <color rgb="FFFF0000"/>
      <name val="Times New Roman"/>
      <family val="1"/>
      <charset val="204"/>
    </font>
    <font>
      <b/>
      <sz val="12"/>
      <color rgb="FFFF0000"/>
      <name val="Times New Roman"/>
      <family val="1"/>
      <charset val="204"/>
    </font>
    <font>
      <b/>
      <sz val="12"/>
      <color theme="1"/>
      <name val="Calibri"/>
      <family val="2"/>
      <scheme val="minor"/>
    </font>
    <font>
      <i/>
      <sz val="12"/>
      <color theme="1"/>
      <name val="Calibri"/>
      <family val="2"/>
      <scheme val="minor"/>
    </font>
    <font>
      <i/>
      <sz val="12"/>
      <color indexed="8"/>
      <name val="Times New Roman"/>
      <family val="1"/>
      <charset val="204"/>
    </font>
    <font>
      <i/>
      <sz val="12"/>
      <color rgb="FF000000"/>
      <name val="Times New Roman"/>
      <family val="1"/>
      <charset val="204"/>
    </font>
    <font>
      <b/>
      <sz val="11"/>
      <color indexed="8"/>
      <name val="Times New Roman"/>
      <family val="1"/>
      <charset val="204"/>
    </font>
    <font>
      <i/>
      <sz val="12"/>
      <color rgb="FFFF0000"/>
      <name val="Times New Roman"/>
      <family val="1"/>
      <charset val="204"/>
    </font>
    <font>
      <sz val="12"/>
      <color rgb="FFC00000"/>
      <name val="Times New Roman"/>
      <family val="1"/>
      <charset val="204"/>
    </font>
    <font>
      <sz val="12"/>
      <color rgb="FFFF0000"/>
      <name val="Calibri"/>
      <family val="2"/>
      <scheme val="minor"/>
    </font>
    <font>
      <u/>
      <sz val="12"/>
      <color theme="1"/>
      <name val="Times New Roman"/>
      <family val="1"/>
      <charset val="204"/>
    </font>
    <font>
      <b/>
      <sz val="12"/>
      <color indexed="8"/>
      <name val="Times New Roman"/>
      <family val="1"/>
      <charset val="204"/>
    </font>
    <font>
      <sz val="12"/>
      <color theme="1"/>
      <name val="Calibri"/>
      <family val="2"/>
      <charset val="204"/>
      <scheme val="minor"/>
    </font>
    <font>
      <sz val="12"/>
      <color rgb="FF00B0F0"/>
      <name val="Times New Roman"/>
      <family val="1"/>
      <charset val="204"/>
    </font>
    <font>
      <b/>
      <sz val="12"/>
      <color theme="1"/>
      <name val="Calibri"/>
      <family val="2"/>
      <charset val="204"/>
      <scheme val="minor"/>
    </font>
    <font>
      <i/>
      <sz val="12"/>
      <color theme="1"/>
      <name val="Calibri"/>
      <family val="2"/>
      <charset val="204"/>
      <scheme val="minor"/>
    </font>
    <font>
      <sz val="12"/>
      <color theme="0"/>
      <name val="Times New Roman"/>
      <family val="1"/>
      <charset val="204"/>
    </font>
    <font>
      <sz val="11"/>
      <color rgb="FFFF0000"/>
      <name val="Times New Roman"/>
      <family val="1"/>
      <charset val="204"/>
    </font>
    <font>
      <b/>
      <sz val="10"/>
      <color indexed="8"/>
      <name val="Times New Roman"/>
      <family val="1"/>
      <charset val="204"/>
    </font>
  </fonts>
  <fills count="2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5D9F1"/>
        <bgColor rgb="FFC5D9F1"/>
      </patternFill>
    </fill>
    <fill>
      <patternFill patternType="solid">
        <fgColor theme="9" tint="0.79998168889431442"/>
        <bgColor indexed="64"/>
      </patternFill>
    </fill>
    <fill>
      <patternFill patternType="solid">
        <fgColor rgb="FFFFFFFF"/>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9"/>
        <bgColor indexed="64"/>
      </patternFill>
    </fill>
    <fill>
      <patternFill patternType="solid">
        <fgColor rgb="FFC5D9F1"/>
        <bgColor indexed="64"/>
      </patternFill>
    </fill>
    <fill>
      <patternFill patternType="solid">
        <fgColor rgb="FF00B0F0"/>
        <bgColor indexed="64"/>
      </patternFill>
    </fill>
    <fill>
      <patternFill patternType="solid">
        <fgColor rgb="FF0070C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17">
    <xf numFmtId="0" fontId="0" fillId="0" borderId="0"/>
    <xf numFmtId="0" fontId="4" fillId="0" borderId="0"/>
    <xf numFmtId="0" fontId="10" fillId="0" borderId="0"/>
    <xf numFmtId="0" fontId="27" fillId="0" borderId="0"/>
    <xf numFmtId="0" fontId="34" fillId="0" borderId="0">
      <alignment horizontal="center" vertical="top" wrapText="1"/>
    </xf>
    <xf numFmtId="0" fontId="35" fillId="0" borderId="0">
      <alignment horizontal="center" vertical="top" wrapText="1"/>
    </xf>
    <xf numFmtId="0" fontId="34" fillId="6" borderId="0">
      <alignment horizontal="center" vertical="center"/>
    </xf>
    <xf numFmtId="0" fontId="36" fillId="0" borderId="0">
      <alignment horizontal="center" vertical="center" wrapText="1"/>
    </xf>
    <xf numFmtId="0" fontId="36" fillId="0" borderId="0">
      <alignment horizontal="left" vertical="top" wrapText="1"/>
    </xf>
    <xf numFmtId="0" fontId="36" fillId="0" borderId="0">
      <alignment horizontal="center" vertical="top" wrapText="1"/>
    </xf>
    <xf numFmtId="2" fontId="36" fillId="0" borderId="0">
      <alignment horizontal="center" vertical="top" wrapText="1"/>
    </xf>
    <xf numFmtId="169" fontId="10" fillId="0" borderId="0" applyFont="0" applyFill="0" applyBorder="0" applyAlignment="0" applyProtection="0"/>
    <xf numFmtId="0" fontId="27" fillId="0" borderId="0"/>
    <xf numFmtId="0" fontId="10" fillId="0" borderId="0"/>
    <xf numFmtId="0" fontId="4" fillId="0" borderId="0"/>
    <xf numFmtId="9" fontId="10" fillId="0" borderId="0" applyFont="0" applyFill="0" applyBorder="0" applyAlignment="0" applyProtection="0"/>
    <xf numFmtId="43" fontId="10" fillId="0" borderId="0" applyFont="0" applyFill="0" applyBorder="0" applyAlignment="0" applyProtection="0"/>
  </cellStyleXfs>
  <cellXfs count="1888">
    <xf numFmtId="0" fontId="0" fillId="0" borderId="0" xfId="0"/>
    <xf numFmtId="0" fontId="1" fillId="0" borderId="0" xfId="0" applyFont="1" applyAlignment="1">
      <alignment wrapText="1"/>
    </xf>
    <xf numFmtId="0" fontId="1" fillId="0" borderId="0" xfId="0" applyFont="1" applyAlignment="1">
      <alignment horizontal="right"/>
    </xf>
    <xf numFmtId="0" fontId="1" fillId="0" borderId="0" xfId="0" applyFont="1" applyAlignment="1">
      <alignment horizontal="center"/>
    </xf>
    <xf numFmtId="0" fontId="1" fillId="0" borderId="0" xfId="0" applyFont="1"/>
    <xf numFmtId="0" fontId="1" fillId="0" borderId="0" xfId="0" applyFont="1" applyAlignment="1">
      <alignment horizontal="left"/>
    </xf>
    <xf numFmtId="0" fontId="11" fillId="0" borderId="0" xfId="0" applyFont="1" applyAlignment="1">
      <alignment horizont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2" borderId="1" xfId="0" applyFont="1" applyFill="1" applyBorder="1" applyAlignment="1">
      <alignment horizontal="center"/>
    </xf>
    <xf numFmtId="2" fontId="13" fillId="0" borderId="1" xfId="0" applyNumberFormat="1" applyFont="1" applyBorder="1" applyAlignment="1">
      <alignment horizontal="center"/>
    </xf>
    <xf numFmtId="0" fontId="16" fillId="0" borderId="1" xfId="0" applyFont="1" applyBorder="1" applyAlignment="1">
      <alignment horizontal="left" vertical="top" wrapText="1"/>
    </xf>
    <xf numFmtId="0" fontId="15" fillId="0" borderId="1" xfId="0" applyFont="1" applyBorder="1" applyAlignment="1">
      <alignment horizontal="center" vertical="top" wrapText="1"/>
    </xf>
    <xf numFmtId="0" fontId="16" fillId="0" borderId="5" xfId="0" applyFont="1" applyBorder="1" applyAlignment="1">
      <alignment horizontal="left" vertical="top" wrapText="1"/>
    </xf>
    <xf numFmtId="0" fontId="14" fillId="0" borderId="1" xfId="0" applyFont="1" applyBorder="1" applyAlignment="1">
      <alignment vertical="top" wrapText="1"/>
    </xf>
    <xf numFmtId="0" fontId="13" fillId="0" borderId="1" xfId="0" applyFont="1" applyBorder="1" applyAlignment="1">
      <alignment horizontal="center"/>
    </xf>
    <xf numFmtId="0" fontId="15" fillId="2" borderId="1" xfId="0" applyFont="1" applyFill="1" applyBorder="1" applyAlignment="1">
      <alignment horizontal="center" vertical="center" wrapText="1"/>
    </xf>
    <xf numFmtId="0" fontId="16" fillId="2" borderId="1" xfId="0" applyFont="1" applyFill="1" applyBorder="1" applyAlignment="1">
      <alignment vertical="top" wrapText="1"/>
    </xf>
    <xf numFmtId="0" fontId="15" fillId="2" borderId="1" xfId="0" applyFont="1" applyFill="1" applyBorder="1" applyAlignment="1">
      <alignment horizontal="center"/>
    </xf>
    <xf numFmtId="2" fontId="15" fillId="2" borderId="1" xfId="0" applyNumberFormat="1" applyFont="1" applyFill="1" applyBorder="1" applyAlignment="1">
      <alignment horizontal="center"/>
    </xf>
    <xf numFmtId="0" fontId="16" fillId="2" borderId="1" xfId="0" applyFont="1" applyFill="1" applyBorder="1" applyAlignment="1">
      <alignment horizontal="left" vertical="top" wrapText="1"/>
    </xf>
    <xf numFmtId="0" fontId="15" fillId="2" borderId="1" xfId="0" applyFont="1" applyFill="1" applyBorder="1" applyAlignment="1">
      <alignment horizontal="center" vertical="top" wrapText="1"/>
    </xf>
    <xf numFmtId="0" fontId="15" fillId="2" borderId="1" xfId="0" applyFont="1" applyFill="1" applyBorder="1" applyAlignment="1">
      <alignment horizontal="center" vertical="top"/>
    </xf>
    <xf numFmtId="2" fontId="15" fillId="2" borderId="1" xfId="0" applyNumberFormat="1" applyFont="1" applyFill="1" applyBorder="1" applyAlignment="1">
      <alignment horizontal="center" vertical="top"/>
    </xf>
    <xf numFmtId="2" fontId="1" fillId="2" borderId="1" xfId="0" applyNumberFormat="1" applyFont="1" applyFill="1" applyBorder="1" applyAlignment="1">
      <alignment horizontal="center" vertical="top" wrapText="1"/>
    </xf>
    <xf numFmtId="0" fontId="13" fillId="2" borderId="1" xfId="0" applyFont="1" applyFill="1" applyBorder="1" applyAlignment="1">
      <alignment horizontal="center" vertical="center" wrapText="1"/>
    </xf>
    <xf numFmtId="0" fontId="2" fillId="2" borderId="1" xfId="0" applyFont="1" applyFill="1" applyBorder="1" applyAlignment="1">
      <alignment vertical="top" wrapText="1"/>
    </xf>
    <xf numFmtId="2" fontId="13" fillId="2" borderId="1" xfId="0" applyNumberFormat="1" applyFont="1" applyFill="1" applyBorder="1" applyAlignment="1">
      <alignment horizontal="center"/>
    </xf>
    <xf numFmtId="16" fontId="2" fillId="0" borderId="1" xfId="0" applyNumberFormat="1"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center"/>
    </xf>
    <xf numFmtId="2" fontId="2" fillId="0" borderId="1" xfId="0" applyNumberFormat="1" applyFont="1" applyBorder="1" applyAlignment="1">
      <alignment horizontal="center"/>
    </xf>
    <xf numFmtId="0" fontId="1" fillId="0" borderId="1" xfId="0" applyFont="1" applyBorder="1" applyAlignment="1">
      <alignment horizontal="left"/>
    </xf>
    <xf numFmtId="2" fontId="13" fillId="0" borderId="1" xfId="0" applyNumberFormat="1" applyFont="1" applyFill="1" applyBorder="1" applyAlignment="1">
      <alignment horizontal="center" vertical="top" wrapText="1"/>
    </xf>
    <xf numFmtId="0" fontId="15" fillId="0" borderId="0" xfId="0" applyFont="1"/>
    <xf numFmtId="2" fontId="15" fillId="0" borderId="1" xfId="0" applyNumberFormat="1" applyFont="1" applyFill="1" applyBorder="1" applyAlignment="1">
      <alignment horizontal="center" vertical="top"/>
    </xf>
    <xf numFmtId="0" fontId="15" fillId="0" borderId="1" xfId="0" applyFont="1" applyFill="1" applyBorder="1" applyAlignment="1">
      <alignment horizontal="center" vertical="center" wrapText="1"/>
    </xf>
    <xf numFmtId="2" fontId="15" fillId="0" borderId="1" xfId="0" applyNumberFormat="1" applyFont="1" applyFill="1" applyBorder="1" applyAlignment="1">
      <alignment horizontal="center" vertical="top" wrapText="1"/>
    </xf>
    <xf numFmtId="0" fontId="16" fillId="0" borderId="1" xfId="0" applyFont="1" applyFill="1" applyBorder="1" applyAlignment="1">
      <alignment vertical="center" wrapText="1"/>
    </xf>
    <xf numFmtId="0" fontId="16" fillId="0" borderId="1" xfId="0" applyFont="1" applyFill="1" applyBorder="1" applyAlignment="1">
      <alignment horizontal="center" vertical="center" wrapText="1"/>
    </xf>
    <xf numFmtId="14" fontId="16" fillId="0" borderId="1" xfId="0" applyNumberFormat="1" applyFont="1" applyFill="1" applyBorder="1" applyAlignment="1">
      <alignment horizontal="center" vertical="center"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center" wrapText="1"/>
    </xf>
    <xf numFmtId="14" fontId="16" fillId="2" borderId="1" xfId="0" applyNumberFormat="1" applyFont="1" applyFill="1" applyBorder="1" applyAlignment="1">
      <alignment horizontal="center" vertical="center" wrapText="1"/>
    </xf>
    <xf numFmtId="0" fontId="15"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2" fontId="18" fillId="0" borderId="1" xfId="0" applyNumberFormat="1" applyFont="1" applyFill="1" applyBorder="1" applyAlignment="1">
      <alignment horizontal="center" vertical="top" wrapText="1"/>
    </xf>
    <xf numFmtId="0" fontId="16" fillId="0" borderId="5" xfId="0" applyFont="1" applyFill="1" applyBorder="1" applyAlignment="1">
      <alignment horizontal="left" vertical="top" wrapText="1"/>
    </xf>
    <xf numFmtId="0" fontId="16" fillId="0" borderId="1" xfId="0" applyFont="1" applyBorder="1" applyAlignment="1">
      <alignment horizontal="right" vertical="top" wrapText="1"/>
    </xf>
    <xf numFmtId="0" fontId="18" fillId="0" borderId="1" xfId="0" applyFont="1" applyBorder="1" applyAlignment="1">
      <alignment horizontal="right" wrapText="1"/>
    </xf>
    <xf numFmtId="0" fontId="18" fillId="0" borderId="1" xfId="0" applyFont="1" applyBorder="1" applyAlignment="1">
      <alignment wrapText="1"/>
    </xf>
    <xf numFmtId="0" fontId="13" fillId="0" borderId="1" xfId="0" applyFont="1" applyFill="1" applyBorder="1" applyAlignment="1">
      <alignment horizontal="center" vertical="top"/>
    </xf>
    <xf numFmtId="2" fontId="13" fillId="0" borderId="1" xfId="0" applyNumberFormat="1" applyFont="1" applyFill="1" applyBorder="1" applyAlignment="1">
      <alignment horizontal="center" vertical="top"/>
    </xf>
    <xf numFmtId="0" fontId="15" fillId="0" borderId="1" xfId="0" applyFont="1" applyFill="1" applyBorder="1" applyAlignment="1">
      <alignment horizontal="center" vertical="center"/>
    </xf>
    <xf numFmtId="0" fontId="16" fillId="0" borderId="1" xfId="0" applyFont="1" applyFill="1" applyBorder="1" applyAlignment="1">
      <alignment horizontal="left" vertical="top" wrapText="1"/>
    </xf>
    <xf numFmtId="2" fontId="15" fillId="2" borderId="1" xfId="0" applyNumberFormat="1" applyFont="1" applyFill="1" applyBorder="1" applyAlignment="1">
      <alignment horizontal="center" vertical="top" wrapText="1"/>
    </xf>
    <xf numFmtId="0" fontId="13" fillId="0" borderId="1" xfId="0" applyFont="1" applyBorder="1" applyAlignment="1">
      <alignment horizontal="center" vertical="top"/>
    </xf>
    <xf numFmtId="2" fontId="13" fillId="0" borderId="1" xfId="0" applyNumberFormat="1" applyFont="1" applyBorder="1" applyAlignment="1">
      <alignment horizontal="center" vertical="top"/>
    </xf>
    <xf numFmtId="0" fontId="15" fillId="0" borderId="1" xfId="0" applyFont="1" applyBorder="1" applyAlignment="1">
      <alignment horizontal="left" vertical="top" wrapText="1"/>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1" xfId="0" applyFont="1" applyBorder="1" applyAlignment="1">
      <alignment horizontal="center" vertical="top"/>
    </xf>
    <xf numFmtId="2" fontId="15" fillId="0" borderId="1" xfId="0" applyNumberFormat="1" applyFont="1" applyBorder="1" applyAlignment="1">
      <alignment horizontal="center" vertical="top"/>
    </xf>
    <xf numFmtId="0" fontId="15" fillId="0" borderId="1" xfId="0" applyNumberFormat="1" applyFont="1" applyBorder="1" applyAlignment="1">
      <alignment horizontal="center" vertical="center" wrapText="1"/>
    </xf>
    <xf numFmtId="16" fontId="14" fillId="0" borderId="1" xfId="0" applyNumberFormat="1" applyFont="1" applyBorder="1" applyAlignment="1">
      <alignment horizontal="center" vertical="center" wrapText="1"/>
    </xf>
    <xf numFmtId="0" fontId="14" fillId="2" borderId="1" xfId="0" applyFont="1" applyFill="1" applyBorder="1" applyAlignment="1">
      <alignment vertical="top" wrapText="1"/>
    </xf>
    <xf numFmtId="0" fontId="15" fillId="0" borderId="1" xfId="0" applyFont="1" applyBorder="1" applyAlignment="1">
      <alignment horizontal="center" wrapText="1"/>
    </xf>
    <xf numFmtId="0" fontId="15" fillId="0" borderId="1" xfId="0" applyFont="1" applyBorder="1" applyAlignment="1">
      <alignment horizontal="left"/>
    </xf>
    <xf numFmtId="0" fontId="15" fillId="0" borderId="1" xfId="0" applyFont="1" applyBorder="1"/>
    <xf numFmtId="16" fontId="16" fillId="0" borderId="1" xfId="0" applyNumberFormat="1" applyFont="1" applyBorder="1" applyAlignment="1">
      <alignment horizontal="center" vertical="center" wrapText="1"/>
    </xf>
    <xf numFmtId="0" fontId="1" fillId="0" borderId="1" xfId="0" applyFont="1" applyBorder="1"/>
    <xf numFmtId="0" fontId="2" fillId="0" borderId="1" xfId="0" applyFont="1" applyBorder="1" applyAlignment="1">
      <alignment horizontal="right" vertical="top"/>
    </xf>
    <xf numFmtId="2" fontId="2" fillId="0" borderId="1" xfId="0" applyNumberFormat="1" applyFont="1" applyBorder="1" applyAlignment="1">
      <alignment horizontal="center" vertical="top"/>
    </xf>
    <xf numFmtId="0" fontId="1" fillId="0" borderId="1" xfId="0" applyFont="1" applyBorder="1" applyAlignment="1">
      <alignment horizontal="center" wrapText="1"/>
    </xf>
    <xf numFmtId="0" fontId="13" fillId="0" borderId="1" xfId="0" applyFont="1" applyBorder="1" applyAlignment="1">
      <alignment horizontal="left" vertical="top"/>
    </xf>
    <xf numFmtId="0" fontId="15" fillId="2" borderId="1" xfId="0" applyFont="1" applyFill="1" applyBorder="1" applyAlignment="1">
      <alignment horizontal="left" vertical="top" wrapText="1"/>
    </xf>
    <xf numFmtId="0" fontId="13" fillId="0" borderId="1" xfId="0" applyFont="1" applyBorder="1" applyAlignment="1">
      <alignment horizontal="left" vertical="top" wrapText="1"/>
    </xf>
    <xf numFmtId="0" fontId="2" fillId="0" borderId="1" xfId="0" applyFont="1" applyBorder="1" applyAlignment="1">
      <alignment horizontal="center" vertical="top"/>
    </xf>
    <xf numFmtId="0" fontId="14" fillId="0" borderId="1" xfId="0" applyFont="1" applyFill="1" applyBorder="1" applyAlignment="1">
      <alignment vertical="top" wrapText="1"/>
    </xf>
    <xf numFmtId="0" fontId="2" fillId="2" borderId="1" xfId="0"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0" fontId="15" fillId="0" borderId="1" xfId="0" applyFont="1" applyFill="1" applyBorder="1" applyAlignment="1">
      <alignment horizontal="left" vertical="top" wrapText="1"/>
    </xf>
    <xf numFmtId="0" fontId="15" fillId="0" borderId="1" xfId="0" applyFont="1" applyBorder="1" applyAlignment="1">
      <alignment vertical="top" wrapText="1"/>
    </xf>
    <xf numFmtId="0" fontId="15" fillId="0" borderId="1" xfId="0" applyFont="1" applyBorder="1" applyAlignment="1">
      <alignment horizontal="left" wrapText="1"/>
    </xf>
    <xf numFmtId="0" fontId="16" fillId="0" borderId="1" xfId="0" applyNumberFormat="1" applyFont="1" applyBorder="1" applyAlignment="1">
      <alignment horizontal="center" vertical="center" wrapText="1"/>
    </xf>
    <xf numFmtId="2" fontId="1" fillId="0" borderId="1" xfId="0" applyNumberFormat="1" applyFont="1" applyFill="1" applyBorder="1" applyAlignment="1">
      <alignment horizontal="center" vertical="top" wrapText="1"/>
    </xf>
    <xf numFmtId="2" fontId="1" fillId="0" borderId="1" xfId="0" applyNumberFormat="1" applyFont="1" applyBorder="1" applyAlignment="1">
      <alignment horizontal="center" vertical="top" wrapText="1"/>
    </xf>
    <xf numFmtId="16" fontId="14" fillId="2" borderId="1"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top"/>
    </xf>
    <xf numFmtId="0" fontId="15" fillId="2" borderId="1" xfId="0" applyFont="1" applyFill="1" applyBorder="1" applyAlignment="1">
      <alignment horizontal="left"/>
    </xf>
    <xf numFmtId="16" fontId="16" fillId="2" borderId="1" xfId="0" applyNumberFormat="1" applyFont="1" applyFill="1" applyBorder="1" applyAlignment="1">
      <alignment horizontal="center" vertical="center" wrapText="1"/>
    </xf>
    <xf numFmtId="0" fontId="1" fillId="0" borderId="1" xfId="0" applyFont="1" applyBorder="1" applyAlignment="1">
      <alignment horizontal="center" vertical="top" wrapText="1"/>
    </xf>
    <xf numFmtId="2" fontId="1" fillId="2" borderId="1" xfId="0" applyNumberFormat="1" applyFont="1" applyFill="1" applyBorder="1" applyAlignment="1">
      <alignment horizontal="center" vertical="top"/>
    </xf>
    <xf numFmtId="0" fontId="1" fillId="2" borderId="0" xfId="0" applyFont="1" applyFill="1"/>
    <xf numFmtId="0" fontId="13" fillId="0" borderId="1" xfId="0" applyFont="1" applyBorder="1" applyAlignment="1">
      <alignment vertical="top" wrapText="1"/>
    </xf>
    <xf numFmtId="0" fontId="13" fillId="0" borderId="1" xfId="0" applyFont="1" applyBorder="1" applyAlignment="1">
      <alignment horizontal="center" vertical="top" wrapText="1"/>
    </xf>
    <xf numFmtId="49" fontId="14" fillId="2" borderId="1" xfId="0" applyNumberFormat="1" applyFont="1" applyFill="1" applyBorder="1" applyAlignment="1">
      <alignment horizontal="center" vertical="center" wrapText="1"/>
    </xf>
    <xf numFmtId="0" fontId="13" fillId="2" borderId="1" xfId="0" applyFont="1" applyFill="1" applyBorder="1" applyAlignment="1">
      <alignment vertical="top" wrapText="1"/>
    </xf>
    <xf numFmtId="0" fontId="13" fillId="2" borderId="1" xfId="0" applyFont="1" applyFill="1" applyBorder="1" applyAlignment="1">
      <alignment horizontal="center" vertical="top" wrapText="1"/>
    </xf>
    <xf numFmtId="49" fontId="14"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top" wrapText="1"/>
    </xf>
    <xf numFmtId="49" fontId="13" fillId="0" borderId="1" xfId="0" applyNumberFormat="1" applyFont="1" applyBorder="1" applyAlignment="1">
      <alignment horizontal="center" vertical="top" wrapText="1"/>
    </xf>
    <xf numFmtId="2" fontId="13" fillId="0" borderId="1" xfId="0" applyNumberFormat="1" applyFont="1" applyBorder="1" applyAlignment="1">
      <alignment horizontal="center" vertical="top" wrapText="1"/>
    </xf>
    <xf numFmtId="0" fontId="15" fillId="0" borderId="5" xfId="0" applyFont="1" applyBorder="1" applyAlignment="1">
      <alignment horizontal="left" vertical="top" wrapText="1"/>
    </xf>
    <xf numFmtId="0" fontId="13" fillId="0" borderId="1" xfId="0" applyFont="1" applyFill="1" applyBorder="1" applyAlignment="1">
      <alignment vertical="top" wrapText="1"/>
    </xf>
    <xf numFmtId="16" fontId="13" fillId="0" borderId="1" xfId="0" applyNumberFormat="1" applyFont="1" applyFill="1" applyBorder="1" applyAlignment="1">
      <alignment horizontal="center" vertical="center"/>
    </xf>
    <xf numFmtId="16" fontId="13" fillId="0" borderId="1" xfId="0" applyNumberFormat="1" applyFont="1" applyFill="1" applyBorder="1" applyAlignment="1">
      <alignment horizontal="center" vertical="top"/>
    </xf>
    <xf numFmtId="0" fontId="13" fillId="0" borderId="1" xfId="0" applyFont="1" applyFill="1" applyBorder="1" applyAlignment="1">
      <alignment horizontal="left" vertical="top" wrapText="1"/>
    </xf>
    <xf numFmtId="0" fontId="15" fillId="0" borderId="1" xfId="0" applyFont="1" applyFill="1" applyBorder="1" applyAlignment="1">
      <alignment horizontal="center"/>
    </xf>
    <xf numFmtId="0" fontId="15" fillId="0" borderId="1" xfId="0" applyFont="1" applyFill="1" applyBorder="1" applyAlignment="1">
      <alignment horizontal="left"/>
    </xf>
    <xf numFmtId="0" fontId="15" fillId="0" borderId="0" xfId="0" applyFont="1" applyBorder="1" applyAlignment="1">
      <alignment horizontal="center" vertical="center"/>
    </xf>
    <xf numFmtId="0" fontId="15" fillId="0" borderId="0" xfId="0" applyFont="1" applyBorder="1" applyAlignment="1">
      <alignment vertical="top" wrapText="1"/>
    </xf>
    <xf numFmtId="0" fontId="15" fillId="0" borderId="0" xfId="0" applyFont="1" applyBorder="1" applyAlignment="1">
      <alignment horizontal="center"/>
    </xf>
    <xf numFmtId="2" fontId="15" fillId="0" borderId="0" xfId="0" applyNumberFormat="1" applyFont="1" applyBorder="1" applyAlignment="1">
      <alignment horizontal="center"/>
    </xf>
    <xf numFmtId="0" fontId="15" fillId="0" borderId="0" xfId="0" applyFont="1" applyBorder="1" applyAlignment="1">
      <alignment horizontal="center" vertical="top" wrapText="1"/>
    </xf>
    <xf numFmtId="0" fontId="15" fillId="0" borderId="0" xfId="0" applyFont="1" applyBorder="1" applyAlignment="1">
      <alignment horizontal="left" vertical="top" wrapText="1"/>
    </xf>
    <xf numFmtId="0" fontId="15" fillId="2" borderId="0" xfId="0" applyFont="1" applyFill="1"/>
    <xf numFmtId="0" fontId="15" fillId="2" borderId="0" xfId="0" applyFont="1" applyFill="1" applyAlignment="1">
      <alignment horizontal="left"/>
    </xf>
    <xf numFmtId="0" fontId="20" fillId="2" borderId="1" xfId="0" applyFont="1" applyFill="1" applyBorder="1" applyAlignment="1">
      <alignment vertical="center" wrapText="1"/>
    </xf>
    <xf numFmtId="165" fontId="20"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2" fontId="20"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left" vertical="center" wrapText="1"/>
    </xf>
    <xf numFmtId="166" fontId="20" fillId="2" borderId="1" xfId="0" applyNumberFormat="1" applyFont="1" applyFill="1" applyBorder="1" applyAlignment="1">
      <alignment horizontal="center" vertical="center" wrapText="1"/>
    </xf>
    <xf numFmtId="167" fontId="20" fillId="2" borderId="1" xfId="0" applyNumberFormat="1" applyFont="1" applyFill="1" applyBorder="1" applyAlignment="1">
      <alignment horizontal="center" vertical="center" wrapText="1"/>
    </xf>
    <xf numFmtId="0" fontId="15" fillId="2" borderId="1" xfId="0" applyFont="1" applyFill="1" applyBorder="1" applyAlignment="1">
      <alignment wrapText="1"/>
    </xf>
    <xf numFmtId="4" fontId="20" fillId="4" borderId="1" xfId="0" applyNumberFormat="1" applyFont="1" applyFill="1" applyBorder="1" applyAlignment="1">
      <alignment horizontal="center" vertical="center" wrapText="1"/>
    </xf>
    <xf numFmtId="4" fontId="15" fillId="0" borderId="0" xfId="0" applyNumberFormat="1" applyFont="1" applyFill="1" applyAlignment="1">
      <alignment horizontal="center" vertical="center"/>
    </xf>
    <xf numFmtId="4" fontId="20" fillId="0" borderId="1" xfId="0" applyNumberFormat="1" applyFont="1" applyFill="1" applyBorder="1" applyAlignment="1">
      <alignment horizontal="center" vertical="center" wrapText="1"/>
    </xf>
    <xf numFmtId="0" fontId="20" fillId="4" borderId="1" xfId="0" applyFont="1" applyFill="1" applyBorder="1" applyAlignment="1">
      <alignment horizontal="center" vertical="center" wrapText="1"/>
    </xf>
    <xf numFmtId="164" fontId="20" fillId="2" borderId="1" xfId="0" applyNumberFormat="1" applyFont="1" applyFill="1" applyBorder="1" applyAlignment="1">
      <alignment horizontal="center" vertical="center" wrapText="1"/>
    </xf>
    <xf numFmtId="168" fontId="20" fillId="2" borderId="1" xfId="0" applyNumberFormat="1" applyFont="1" applyFill="1" applyBorder="1" applyAlignment="1">
      <alignment horizontal="center" vertical="center" wrapText="1"/>
    </xf>
    <xf numFmtId="16" fontId="20" fillId="2" borderId="1" xfId="0" applyNumberFormat="1" applyFont="1" applyFill="1" applyBorder="1" applyAlignment="1">
      <alignment horizontal="center" vertical="center" wrapText="1"/>
    </xf>
    <xf numFmtId="0" fontId="15" fillId="2" borderId="1" xfId="0" applyFont="1" applyFill="1" applyBorder="1"/>
    <xf numFmtId="4" fontId="20" fillId="2" borderId="1" xfId="0" applyNumberFormat="1" applyFont="1" applyFill="1" applyBorder="1" applyAlignment="1">
      <alignment horizontal="center" vertical="center" wrapText="1"/>
    </xf>
    <xf numFmtId="164" fontId="20" fillId="4" borderId="1" xfId="0" applyNumberFormat="1" applyFont="1" applyFill="1" applyBorder="1" applyAlignment="1">
      <alignment horizontal="center" vertical="center" wrapText="1"/>
    </xf>
    <xf numFmtId="3" fontId="20" fillId="2" borderId="1" xfId="0" applyNumberFormat="1" applyFont="1" applyFill="1" applyBorder="1" applyAlignment="1">
      <alignment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center" vertical="center" wrapText="1"/>
    </xf>
    <xf numFmtId="165" fontId="20" fillId="0" borderId="1" xfId="0" applyNumberFormat="1" applyFont="1" applyFill="1" applyBorder="1" applyAlignment="1">
      <alignment horizontal="center" vertical="center" wrapText="1"/>
    </xf>
    <xf numFmtId="164" fontId="20" fillId="0" borderId="1" xfId="0" applyNumberFormat="1" applyFont="1" applyFill="1" applyBorder="1" applyAlignment="1">
      <alignment horizontal="center" vertical="center" wrapText="1"/>
    </xf>
    <xf numFmtId="0" fontId="20" fillId="2" borderId="1" xfId="0" applyFont="1" applyFill="1" applyBorder="1" applyAlignment="1">
      <alignment horizontal="justify" vertical="center" wrapText="1"/>
    </xf>
    <xf numFmtId="0" fontId="20" fillId="2" borderId="1" xfId="0" applyFont="1" applyFill="1" applyBorder="1" applyAlignment="1">
      <alignment horizontal="center" wrapText="1"/>
    </xf>
    <xf numFmtId="4" fontId="20" fillId="2" borderId="1" xfId="0" applyNumberFormat="1" applyFont="1" applyFill="1" applyBorder="1" applyAlignment="1">
      <alignment vertical="center" wrapText="1"/>
    </xf>
    <xf numFmtId="2" fontId="15" fillId="2" borderId="1" xfId="0" applyNumberFormat="1" applyFont="1" applyFill="1" applyBorder="1" applyAlignment="1">
      <alignment horizontal="center" vertical="center"/>
    </xf>
    <xf numFmtId="0" fontId="15" fillId="2" borderId="1" xfId="0" applyFont="1" applyFill="1" applyBorder="1" applyAlignment="1">
      <alignment horizontal="left" vertical="center" wrapText="1"/>
    </xf>
    <xf numFmtId="0" fontId="13" fillId="2" borderId="0" xfId="0" applyFont="1" applyFill="1" applyAlignment="1">
      <alignment horizontal="center" vertical="center" textRotation="90" wrapText="1"/>
    </xf>
    <xf numFmtId="0" fontId="21" fillId="2" borderId="1" xfId="0" applyFont="1" applyFill="1" applyBorder="1" applyAlignment="1">
      <alignment horizontal="center" vertical="center" textRotation="90" wrapText="1"/>
    </xf>
    <xf numFmtId="0" fontId="15" fillId="2" borderId="0" xfId="0" applyFont="1" applyFill="1" applyAlignment="1">
      <alignment horizontal="right"/>
    </xf>
    <xf numFmtId="0" fontId="15" fillId="2" borderId="0" xfId="0" applyFont="1" applyFill="1" applyAlignment="1">
      <alignment horizontal="left" vertical="center" wrapText="1"/>
    </xf>
    <xf numFmtId="0" fontId="1" fillId="0" borderId="1" xfId="0" applyFont="1" applyBorder="1" applyAlignment="1">
      <alignment horizontal="center" vertical="top"/>
    </xf>
    <xf numFmtId="165" fontId="1" fillId="0" borderId="1" xfId="0" applyNumberFormat="1" applyFont="1" applyBorder="1" applyAlignment="1">
      <alignment horizontal="center" vertical="top" wrapText="1"/>
    </xf>
    <xf numFmtId="0" fontId="16" fillId="0" borderId="1" xfId="0" applyFont="1" applyBorder="1" applyAlignment="1">
      <alignment vertical="center" wrapText="1"/>
    </xf>
    <xf numFmtId="0" fontId="26" fillId="0" borderId="1" xfId="2" applyFont="1" applyFill="1" applyBorder="1" applyAlignment="1">
      <alignment vertical="center" wrapText="1"/>
    </xf>
    <xf numFmtId="0" fontId="16" fillId="0" borderId="1" xfId="3" applyFont="1" applyFill="1" applyBorder="1" applyAlignment="1">
      <alignment horizontal="left" vertical="center" wrapText="1"/>
    </xf>
    <xf numFmtId="0" fontId="17" fillId="0" borderId="3" xfId="2" applyFont="1" applyFill="1" applyBorder="1" applyAlignment="1">
      <alignment horizontal="center"/>
    </xf>
    <xf numFmtId="0" fontId="17" fillId="0" borderId="1" xfId="2" applyFont="1" applyFill="1" applyBorder="1"/>
    <xf numFmtId="0" fontId="28" fillId="0" borderId="5" xfId="3" applyFont="1" applyFill="1" applyBorder="1" applyAlignment="1">
      <alignment vertical="center" wrapText="1"/>
    </xf>
    <xf numFmtId="0" fontId="28" fillId="0" borderId="1" xfId="3" applyFont="1" applyFill="1" applyBorder="1" applyAlignment="1">
      <alignment horizontal="left" vertical="center" wrapText="1"/>
    </xf>
    <xf numFmtId="0" fontId="10" fillId="0" borderId="0" xfId="2" applyFill="1"/>
    <xf numFmtId="0" fontId="16" fillId="0" borderId="1" xfId="2" applyFont="1" applyFill="1" applyBorder="1" applyAlignment="1">
      <alignment horizontal="center" vertical="center" wrapText="1"/>
    </xf>
    <xf numFmtId="0" fontId="16" fillId="0" borderId="1" xfId="2" applyFont="1" applyFill="1" applyBorder="1" applyAlignment="1">
      <alignment vertical="center" wrapText="1"/>
    </xf>
    <xf numFmtId="0" fontId="30" fillId="0" borderId="3" xfId="2" applyFont="1" applyFill="1" applyBorder="1" applyAlignment="1">
      <alignment horizontal="center"/>
    </xf>
    <xf numFmtId="0" fontId="30" fillId="0" borderId="1" xfId="2" applyFont="1" applyFill="1" applyBorder="1"/>
    <xf numFmtId="0" fontId="31" fillId="0" borderId="1" xfId="3" applyFont="1" applyFill="1" applyBorder="1" applyAlignment="1">
      <alignment horizontal="left" vertical="center" wrapText="1"/>
    </xf>
    <xf numFmtId="0" fontId="32" fillId="0" borderId="3" xfId="2" applyFont="1" applyFill="1" applyBorder="1" applyAlignment="1">
      <alignment horizontal="center"/>
    </xf>
    <xf numFmtId="0" fontId="32" fillId="0" borderId="1" xfId="2" applyFont="1" applyFill="1" applyBorder="1"/>
    <xf numFmtId="2" fontId="17" fillId="0" borderId="1" xfId="2" applyNumberFormat="1" applyFont="1" applyFill="1" applyBorder="1"/>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xf>
    <xf numFmtId="0" fontId="15" fillId="2" borderId="1" xfId="0" applyFont="1" applyFill="1" applyBorder="1" applyAlignment="1">
      <alignment horizontal="center" vertical="center"/>
    </xf>
    <xf numFmtId="4" fontId="15" fillId="2" borderId="1" xfId="0" applyNumberFormat="1" applyFont="1" applyFill="1" applyBorder="1" applyAlignment="1">
      <alignment horizontal="center" vertical="center"/>
    </xf>
    <xf numFmtId="0" fontId="16" fillId="2" borderId="1" xfId="0" applyFont="1" applyFill="1" applyBorder="1" applyAlignment="1">
      <alignment horizontal="left" vertical="center" wrapText="1"/>
    </xf>
    <xf numFmtId="0" fontId="1" fillId="0" borderId="1" xfId="0" applyFont="1" applyBorder="1" applyAlignment="1">
      <alignment wrapText="1"/>
    </xf>
    <xf numFmtId="4" fontId="1" fillId="0" borderId="1" xfId="0" applyNumberFormat="1" applyFont="1" applyBorder="1" applyAlignment="1">
      <alignment horizontal="center" vertical="center" wrapText="1"/>
    </xf>
    <xf numFmtId="0" fontId="1" fillId="2" borderId="3" xfId="0" applyFont="1" applyFill="1" applyBorder="1" applyAlignment="1">
      <alignment horizontal="center" vertical="center" wrapText="1"/>
    </xf>
    <xf numFmtId="16" fontId="16" fillId="0" borderId="1"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shrinkToFit="1"/>
    </xf>
    <xf numFmtId="16" fontId="15" fillId="0" borderId="1" xfId="0" applyNumberFormat="1" applyFont="1" applyFill="1" applyBorder="1" applyAlignment="1">
      <alignment horizontal="center" vertical="center" wrapText="1" shrinkToFit="1"/>
    </xf>
    <xf numFmtId="0" fontId="15" fillId="0" borderId="1" xfId="0" applyFont="1" applyFill="1" applyBorder="1" applyAlignment="1">
      <alignment horizontal="center" vertical="center" wrapText="1" shrinkToFit="1"/>
    </xf>
    <xf numFmtId="0" fontId="33" fillId="0" borderId="0" xfId="3" applyFont="1"/>
    <xf numFmtId="0" fontId="36" fillId="0" borderId="1" xfId="8" applyFont="1" applyBorder="1" applyAlignment="1">
      <alignment horizontal="left" vertical="top" wrapText="1"/>
    </xf>
    <xf numFmtId="0" fontId="36" fillId="0" borderId="1" xfId="9" applyFont="1" applyBorder="1" applyAlignment="1">
      <alignment horizontal="center" vertical="top" wrapText="1"/>
    </xf>
    <xf numFmtId="2" fontId="36" fillId="0" borderId="1" xfId="10" applyFont="1" applyBorder="1" applyAlignment="1">
      <alignment horizontal="center" vertical="top" wrapText="1"/>
    </xf>
    <xf numFmtId="0" fontId="33" fillId="0" borderId="1" xfId="3" applyFont="1" applyBorder="1" applyAlignment="1">
      <alignment horizontal="center"/>
    </xf>
    <xf numFmtId="0" fontId="36" fillId="0" borderId="1" xfId="8" applyFont="1" applyBorder="1" applyAlignment="1">
      <alignment horizontal="center" vertical="top" wrapText="1"/>
    </xf>
    <xf numFmtId="0" fontId="36" fillId="0" borderId="1" xfId="3" applyFont="1" applyFill="1" applyBorder="1" applyAlignment="1">
      <alignment vertical="top" wrapText="1"/>
    </xf>
    <xf numFmtId="0" fontId="36" fillId="0" borderId="1" xfId="3" applyFont="1" applyFill="1" applyBorder="1" applyAlignment="1">
      <alignment horizontal="center" vertical="top" wrapText="1"/>
    </xf>
    <xf numFmtId="0" fontId="36" fillId="0" borderId="1" xfId="3" applyFont="1" applyFill="1" applyBorder="1" applyAlignment="1">
      <alignment horizontal="center" vertical="top"/>
    </xf>
    <xf numFmtId="4" fontId="36" fillId="0" borderId="1" xfId="3" applyNumberFormat="1" applyFont="1" applyFill="1" applyBorder="1" applyAlignment="1">
      <alignment horizontal="center" vertical="top"/>
    </xf>
    <xf numFmtId="0" fontId="37" fillId="0" borderId="1" xfId="3" applyFont="1" applyBorder="1" applyAlignment="1">
      <alignment horizontal="center" vertical="center" wrapText="1"/>
    </xf>
    <xf numFmtId="0" fontId="37" fillId="0" borderId="1" xfId="3" applyFont="1" applyBorder="1" applyAlignment="1">
      <alignment vertical="center" wrapText="1"/>
    </xf>
    <xf numFmtId="0" fontId="37" fillId="0" borderId="0" xfId="0" applyFont="1"/>
    <xf numFmtId="0" fontId="36" fillId="0" borderId="1" xfId="0" applyFont="1" applyBorder="1" applyAlignment="1">
      <alignment horizontal="left" vertical="top" wrapText="1"/>
    </xf>
    <xf numFmtId="0" fontId="37" fillId="0" borderId="1" xfId="0" applyFont="1" applyBorder="1" applyAlignment="1">
      <alignment horizontal="center" vertical="center" wrapText="1"/>
    </xf>
    <xf numFmtId="4" fontId="37" fillId="0" borderId="1" xfId="0" applyNumberFormat="1" applyFont="1" applyBorder="1" applyAlignment="1">
      <alignment horizontal="center" vertical="top"/>
    </xf>
    <xf numFmtId="0" fontId="37" fillId="0" borderId="1" xfId="0" applyFont="1" applyBorder="1" applyAlignment="1">
      <alignment horizontal="center" vertical="top"/>
    </xf>
    <xf numFmtId="0" fontId="36" fillId="0" borderId="1" xfId="0" applyFont="1" applyFill="1" applyBorder="1" applyAlignment="1">
      <alignment horizontal="left" vertical="top" wrapText="1"/>
    </xf>
    <xf numFmtId="16" fontId="36" fillId="0" borderId="1" xfId="0" applyNumberFormat="1" applyFont="1" applyBorder="1" applyAlignment="1">
      <alignment horizontal="center" vertical="top" wrapText="1"/>
    </xf>
    <xf numFmtId="4" fontId="37" fillId="0" borderId="1" xfId="0" applyNumberFormat="1" applyFont="1" applyFill="1" applyBorder="1" applyAlignment="1">
      <alignment horizontal="center" vertical="top"/>
    </xf>
    <xf numFmtId="0" fontId="37" fillId="0" borderId="1" xfId="0" applyFont="1" applyBorder="1" applyAlignment="1">
      <alignment horizontal="center" vertical="top" wrapText="1"/>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center"/>
    </xf>
    <xf numFmtId="0" fontId="36" fillId="0" borderId="1" xfId="0" applyFont="1" applyBorder="1" applyAlignment="1">
      <alignment vertical="top" wrapText="1"/>
    </xf>
    <xf numFmtId="16" fontId="36" fillId="0" borderId="1" xfId="0" applyNumberFormat="1" applyFont="1" applyBorder="1" applyAlignment="1">
      <alignment horizontal="center" vertical="center" wrapText="1"/>
    </xf>
    <xf numFmtId="0" fontId="37" fillId="0" borderId="1" xfId="0" applyFont="1" applyFill="1" applyBorder="1" applyAlignment="1">
      <alignment horizontal="center" vertical="top" wrapText="1"/>
    </xf>
    <xf numFmtId="0" fontId="37" fillId="0" borderId="1" xfId="0" applyFont="1" applyFill="1" applyBorder="1" applyAlignment="1">
      <alignment horizontal="center" vertical="top"/>
    </xf>
    <xf numFmtId="0" fontId="36" fillId="0" borderId="3" xfId="0" applyFont="1" applyBorder="1" applyAlignment="1">
      <alignment horizontal="left" vertical="top" wrapText="1"/>
    </xf>
    <xf numFmtId="0" fontId="37" fillId="2" borderId="1" xfId="0" applyFont="1" applyFill="1" applyBorder="1" applyAlignment="1">
      <alignment horizontal="center" vertical="top" wrapText="1"/>
    </xf>
    <xf numFmtId="0" fontId="37" fillId="2" borderId="1" xfId="0" applyFont="1" applyFill="1" applyBorder="1" applyAlignment="1">
      <alignment horizontal="left" vertical="top" wrapText="1"/>
    </xf>
    <xf numFmtId="0" fontId="36" fillId="0" borderId="1" xfId="0" applyNumberFormat="1" applyFont="1" applyBorder="1" applyAlignment="1">
      <alignment horizontal="center" vertical="top" wrapText="1"/>
    </xf>
    <xf numFmtId="2" fontId="37" fillId="0" borderId="1" xfId="0" applyNumberFormat="1" applyFont="1" applyBorder="1" applyAlignment="1">
      <alignment horizontal="center" vertical="top"/>
    </xf>
    <xf numFmtId="0" fontId="37" fillId="0" borderId="1" xfId="0" applyNumberFormat="1" applyFont="1" applyBorder="1" applyAlignment="1">
      <alignment horizontal="center" vertical="top"/>
    </xf>
    <xf numFmtId="2" fontId="37" fillId="0" borderId="1" xfId="0" applyNumberFormat="1" applyFont="1" applyBorder="1" applyAlignment="1">
      <alignment horizontal="center" vertical="top" wrapText="1"/>
    </xf>
    <xf numFmtId="4" fontId="37" fillId="2" borderId="1" xfId="0" applyNumberFormat="1" applyFont="1" applyFill="1" applyBorder="1" applyAlignment="1">
      <alignment horizontal="center" vertical="top" wrapText="1"/>
    </xf>
    <xf numFmtId="2" fontId="37" fillId="2" borderId="1" xfId="0" applyNumberFormat="1" applyFont="1" applyFill="1" applyBorder="1" applyAlignment="1">
      <alignment horizontal="center" vertical="top" wrapText="1"/>
    </xf>
    <xf numFmtId="0" fontId="37" fillId="2" borderId="1" xfId="0" applyNumberFormat="1" applyFont="1" applyFill="1" applyBorder="1" applyAlignment="1">
      <alignment horizontal="center" vertical="top" wrapText="1"/>
    </xf>
    <xf numFmtId="0" fontId="40"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1" fillId="0" borderId="0" xfId="0" applyFont="1" applyFill="1"/>
    <xf numFmtId="164" fontId="15" fillId="0" borderId="1" xfId="0" applyNumberFormat="1" applyFont="1" applyBorder="1" applyAlignment="1">
      <alignment horizontal="center" vertical="top"/>
    </xf>
    <xf numFmtId="0" fontId="16" fillId="0" borderId="1" xfId="0" applyFont="1" applyBorder="1" applyAlignment="1">
      <alignment horizontal="center" vertical="top" wrapText="1"/>
    </xf>
    <xf numFmtId="4" fontId="15" fillId="0" borderId="1" xfId="0" applyNumberFormat="1" applyFont="1" applyFill="1" applyBorder="1" applyAlignment="1">
      <alignment horizontal="center" vertical="top" wrapText="1"/>
    </xf>
    <xf numFmtId="165" fontId="15" fillId="0" borderId="1" xfId="0" applyNumberFormat="1" applyFont="1" applyFill="1" applyBorder="1" applyAlignment="1">
      <alignment horizontal="center" vertical="top" wrapText="1"/>
    </xf>
    <xf numFmtId="4" fontId="15" fillId="0" borderId="1" xfId="0" applyNumberFormat="1" applyFont="1" applyFill="1" applyBorder="1" applyAlignment="1">
      <alignment vertical="center" wrapText="1"/>
    </xf>
    <xf numFmtId="164" fontId="15" fillId="0" borderId="1" xfId="0" applyNumberFormat="1" applyFont="1" applyBorder="1" applyAlignment="1">
      <alignment horizontal="center" vertical="top" wrapText="1"/>
    </xf>
    <xf numFmtId="165" fontId="15" fillId="0" borderId="1" xfId="0" applyNumberFormat="1" applyFont="1" applyBorder="1" applyAlignment="1">
      <alignment horizontal="center" vertical="top"/>
    </xf>
    <xf numFmtId="16" fontId="16" fillId="0" borderId="1" xfId="0" applyNumberFormat="1" applyFont="1" applyFill="1" applyBorder="1" applyAlignment="1">
      <alignment horizontal="center" vertical="top" wrapText="1"/>
    </xf>
    <xf numFmtId="4" fontId="15" fillId="0" borderId="1" xfId="0" applyNumberFormat="1" applyFont="1" applyBorder="1" applyAlignment="1">
      <alignment horizontal="center" vertical="center" wrapText="1"/>
    </xf>
    <xf numFmtId="16" fontId="16" fillId="0" borderId="1" xfId="0" applyNumberFormat="1" applyFont="1" applyBorder="1" applyAlignment="1">
      <alignment horizontal="center" vertical="top" wrapText="1"/>
    </xf>
    <xf numFmtId="4" fontId="15" fillId="0" borderId="1" xfId="0" applyNumberFormat="1" applyFont="1" applyBorder="1" applyAlignment="1">
      <alignment horizontal="center" vertical="top" wrapText="1"/>
    </xf>
    <xf numFmtId="49" fontId="15" fillId="0" borderId="1" xfId="0" applyNumberFormat="1" applyFont="1" applyBorder="1" applyAlignment="1">
      <alignment vertical="top" wrapText="1"/>
    </xf>
    <xf numFmtId="4" fontId="15" fillId="0" borderId="1" xfId="0" applyNumberFormat="1" applyFont="1" applyBorder="1" applyAlignment="1">
      <alignment horizontal="center" vertical="top"/>
    </xf>
    <xf numFmtId="4" fontId="15" fillId="0" borderId="0" xfId="0" applyNumberFormat="1" applyFont="1" applyAlignment="1">
      <alignment horizontal="center" vertical="top"/>
    </xf>
    <xf numFmtId="169" fontId="15" fillId="0" borderId="1" xfId="11" applyFont="1" applyFill="1" applyBorder="1" applyAlignment="1">
      <alignment horizontal="center" vertical="top"/>
    </xf>
    <xf numFmtId="0" fontId="15" fillId="0" borderId="1" xfId="0" applyFont="1" applyFill="1" applyBorder="1" applyAlignment="1">
      <alignment vertical="top"/>
    </xf>
    <xf numFmtId="0" fontId="1" fillId="0" borderId="0" xfId="0" applyFont="1" applyFill="1" applyAlignment="1">
      <alignment vertical="top"/>
    </xf>
    <xf numFmtId="0" fontId="15" fillId="0" borderId="1" xfId="0" applyFont="1" applyBorder="1" applyAlignment="1">
      <alignment vertical="top"/>
    </xf>
    <xf numFmtId="16" fontId="16" fillId="2" borderId="1" xfId="0" applyNumberFormat="1" applyFont="1" applyFill="1" applyBorder="1" applyAlignment="1">
      <alignment horizontal="center" vertical="top" wrapText="1"/>
    </xf>
    <xf numFmtId="0" fontId="15" fillId="0" borderId="1" xfId="0" applyFont="1" applyBorder="1" applyAlignment="1">
      <alignment horizontal="left" vertical="top"/>
    </xf>
    <xf numFmtId="0" fontId="15" fillId="2" borderId="1" xfId="0" applyFont="1" applyFill="1" applyBorder="1" applyAlignment="1">
      <alignment vertical="top"/>
    </xf>
    <xf numFmtId="0" fontId="16" fillId="0" borderId="1" xfId="0" applyNumberFormat="1" applyFont="1" applyBorder="1" applyAlignment="1">
      <alignment horizontal="center" vertical="top" wrapText="1"/>
    </xf>
    <xf numFmtId="1" fontId="16" fillId="0" borderId="1" xfId="0" applyNumberFormat="1" applyFont="1" applyBorder="1" applyAlignment="1">
      <alignment horizontal="center" vertical="top" wrapText="1"/>
    </xf>
    <xf numFmtId="49" fontId="13" fillId="2" borderId="1" xfId="0" applyNumberFormat="1" applyFont="1" applyFill="1" applyBorder="1" applyAlignment="1">
      <alignment horizontal="center" vertical="top" wrapText="1"/>
    </xf>
    <xf numFmtId="0" fontId="13"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49" fontId="16" fillId="0" borderId="1" xfId="0" applyNumberFormat="1" applyFont="1" applyBorder="1" applyAlignment="1">
      <alignment horizontal="center" vertical="top" wrapText="1"/>
    </xf>
    <xf numFmtId="164" fontId="13" fillId="0" borderId="1" xfId="0" applyNumberFormat="1" applyFont="1" applyBorder="1" applyAlignment="1">
      <alignment horizontal="center" vertical="top"/>
    </xf>
    <xf numFmtId="0" fontId="1" fillId="0" borderId="0" xfId="0" applyFont="1" applyAlignment="1">
      <alignment horizontal="center" vertical="top"/>
    </xf>
    <xf numFmtId="0" fontId="15" fillId="0" borderId="1" xfId="0" applyFont="1" applyBorder="1" applyAlignment="1">
      <alignment horizontal="center" vertical="center"/>
    </xf>
    <xf numFmtId="4" fontId="15" fillId="0" borderId="1" xfId="0" applyNumberFormat="1" applyFont="1" applyBorder="1" applyAlignment="1">
      <alignment horizontal="center" vertical="center"/>
    </xf>
    <xf numFmtId="0" fontId="1" fillId="0" borderId="15" xfId="0" applyFont="1" applyBorder="1"/>
    <xf numFmtId="0" fontId="16" fillId="0" borderId="1" xfId="0" applyFont="1" applyBorder="1" applyAlignment="1">
      <alignment horizontal="center" vertical="center" wrapText="1"/>
    </xf>
    <xf numFmtId="0" fontId="16" fillId="0" borderId="0" xfId="0" applyFont="1" applyBorder="1" applyAlignment="1">
      <alignment vertical="top" wrapText="1"/>
    </xf>
    <xf numFmtId="4" fontId="15" fillId="4" borderId="1" xfId="0" applyNumberFormat="1" applyFont="1" applyFill="1" applyBorder="1" applyAlignment="1">
      <alignment horizontal="center" vertical="center"/>
    </xf>
    <xf numFmtId="49" fontId="1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4" fontId="16" fillId="0" borderId="1" xfId="0" applyNumberFormat="1" applyFont="1" applyFill="1" applyBorder="1" applyAlignment="1">
      <alignment horizontal="center" vertical="center" wrapText="1"/>
    </xf>
    <xf numFmtId="0" fontId="15" fillId="0" borderId="0" xfId="0" applyFont="1" applyFill="1"/>
    <xf numFmtId="4" fontId="15" fillId="2" borderId="1" xfId="0" applyNumberFormat="1" applyFont="1" applyFill="1" applyBorder="1" applyAlignment="1">
      <alignment horizontal="center" vertical="center" wrapText="1"/>
    </xf>
    <xf numFmtId="0" fontId="16" fillId="0" borderId="1" xfId="0" applyFont="1" applyBorder="1" applyAlignment="1">
      <alignment horizontal="center" vertical="center"/>
    </xf>
    <xf numFmtId="4" fontId="16" fillId="2" borderId="1" xfId="0" applyNumberFormat="1" applyFont="1" applyFill="1" applyBorder="1" applyAlignment="1">
      <alignment horizontal="center" vertical="center" wrapText="1"/>
    </xf>
    <xf numFmtId="0" fontId="20" fillId="0" borderId="5" xfId="0" applyFont="1" applyBorder="1" applyAlignment="1">
      <alignment horizontal="center" vertical="center" wrapText="1"/>
    </xf>
    <xf numFmtId="0" fontId="16" fillId="0" borderId="4" xfId="0" applyFont="1" applyBorder="1" applyAlignment="1">
      <alignment horizontal="left" vertical="top" wrapText="1"/>
    </xf>
    <xf numFmtId="0" fontId="15" fillId="0" borderId="5" xfId="0" applyFont="1" applyBorder="1" applyAlignment="1">
      <alignment horizontal="center" vertical="center"/>
    </xf>
    <xf numFmtId="4" fontId="15" fillId="0" borderId="5" xfId="0" applyNumberFormat="1" applyFont="1" applyBorder="1" applyAlignment="1">
      <alignment horizontal="center" vertical="center"/>
    </xf>
    <xf numFmtId="0" fontId="16" fillId="0" borderId="2" xfId="0" applyFont="1" applyFill="1" applyBorder="1" applyAlignment="1">
      <alignment horizontal="left" vertical="top" wrapText="1"/>
    </xf>
    <xf numFmtId="0" fontId="15" fillId="0" borderId="5" xfId="0" applyFont="1" applyBorder="1" applyAlignment="1">
      <alignment horizontal="center" vertical="center" wrapText="1"/>
    </xf>
    <xf numFmtId="4" fontId="20" fillId="0" borderId="5" xfId="0" applyNumberFormat="1" applyFont="1" applyBorder="1" applyAlignment="1">
      <alignment horizontal="center" vertical="center" wrapText="1"/>
    </xf>
    <xf numFmtId="0" fontId="20" fillId="0" borderId="5" xfId="0" applyFont="1" applyBorder="1" applyAlignment="1">
      <alignment horizontal="left" vertical="top" wrapText="1"/>
    </xf>
    <xf numFmtId="0" fontId="20" fillId="0" borderId="1" xfId="0" applyFont="1" applyBorder="1" applyAlignment="1">
      <alignment horizontal="center" vertical="center" wrapText="1"/>
    </xf>
    <xf numFmtId="0" fontId="15" fillId="0" borderId="6" xfId="0" applyFont="1" applyBorder="1" applyAlignment="1">
      <alignment horizontal="center" vertical="center"/>
    </xf>
    <xf numFmtId="4" fontId="15" fillId="0" borderId="6" xfId="0" applyNumberFormat="1" applyFont="1" applyBorder="1" applyAlignment="1">
      <alignment horizontal="center" vertical="center"/>
    </xf>
    <xf numFmtId="0" fontId="15" fillId="0" borderId="6" xfId="0" applyFont="1" applyBorder="1" applyAlignment="1">
      <alignment horizontal="center" vertical="center" wrapText="1"/>
    </xf>
    <xf numFmtId="0" fontId="15" fillId="0" borderId="6" xfId="0" applyFont="1" applyBorder="1" applyAlignment="1">
      <alignment horizontal="left" vertical="top" wrapText="1"/>
    </xf>
    <xf numFmtId="4" fontId="20" fillId="8" borderId="5" xfId="0" applyNumberFormat="1" applyFont="1" applyFill="1" applyBorder="1" applyAlignment="1">
      <alignment horizontal="center" vertical="center" wrapText="1"/>
    </xf>
    <xf numFmtId="0" fontId="20" fillId="8" borderId="5" xfId="0" applyFont="1" applyFill="1" applyBorder="1" applyAlignment="1">
      <alignment horizontal="left" vertical="top" wrapText="1"/>
    </xf>
    <xf numFmtId="4" fontId="20" fillId="8" borderId="1" xfId="0" applyNumberFormat="1" applyFont="1" applyFill="1" applyBorder="1" applyAlignment="1">
      <alignment horizontal="center" vertical="center" wrapText="1"/>
    </xf>
    <xf numFmtId="0" fontId="20" fillId="8" borderId="1" xfId="0" applyFont="1" applyFill="1" applyBorder="1" applyAlignment="1">
      <alignment horizontal="left" vertical="top" wrapText="1"/>
    </xf>
    <xf numFmtId="4" fontId="20" fillId="0" borderId="6" xfId="0" applyNumberFormat="1" applyFont="1" applyBorder="1" applyAlignment="1">
      <alignment horizontal="center" vertical="center" wrapText="1"/>
    </xf>
    <xf numFmtId="4" fontId="20" fillId="0" borderId="1" xfId="0" applyNumberFormat="1" applyFont="1" applyBorder="1" applyAlignment="1">
      <alignment horizontal="center" vertical="center" wrapText="1"/>
    </xf>
    <xf numFmtId="0" fontId="20" fillId="0" borderId="6" xfId="0" applyFont="1" applyBorder="1" applyAlignment="1">
      <alignment horizontal="center" vertical="center" wrapText="1"/>
    </xf>
    <xf numFmtId="0" fontId="20" fillId="0" borderId="6" xfId="0" applyFont="1" applyBorder="1" applyAlignment="1">
      <alignment horizontal="left" vertical="top" wrapText="1"/>
    </xf>
    <xf numFmtId="0" fontId="15" fillId="0" borderId="7"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7" xfId="0" applyFont="1" applyBorder="1" applyAlignment="1">
      <alignment horizontal="center" vertical="center"/>
    </xf>
    <xf numFmtId="4" fontId="15" fillId="0" borderId="7" xfId="0" applyNumberFormat="1" applyFont="1" applyBorder="1" applyAlignment="1">
      <alignment horizontal="center" vertical="center"/>
    </xf>
    <xf numFmtId="4" fontId="15" fillId="0" borderId="7" xfId="0" applyNumberFormat="1" applyFont="1" applyBorder="1" applyAlignment="1">
      <alignment horizontal="center" vertical="center" wrapText="1"/>
    </xf>
    <xf numFmtId="0" fontId="15" fillId="0" borderId="7" xfId="0" applyFont="1" applyBorder="1" applyAlignment="1">
      <alignment horizontal="left" vertical="top" wrapText="1"/>
    </xf>
    <xf numFmtId="4" fontId="15" fillId="0" borderId="7" xfId="0" applyNumberFormat="1" applyFont="1" applyFill="1" applyBorder="1" applyAlignment="1">
      <alignment horizontal="center" vertical="center"/>
    </xf>
    <xf numFmtId="3" fontId="15" fillId="0" borderId="7" xfId="0" applyNumberFormat="1" applyFont="1" applyFill="1" applyBorder="1" applyAlignment="1">
      <alignment horizontal="left" vertical="top"/>
    </xf>
    <xf numFmtId="0" fontId="15" fillId="0" borderId="7" xfId="0" applyFont="1" applyFill="1" applyBorder="1" applyAlignment="1">
      <alignment horizontal="left" vertical="top" wrapText="1"/>
    </xf>
    <xf numFmtId="0" fontId="16" fillId="0" borderId="7" xfId="0" applyFont="1" applyFill="1" applyBorder="1" applyAlignment="1">
      <alignment horizontal="left" vertical="top" wrapText="1"/>
    </xf>
    <xf numFmtId="1" fontId="15" fillId="0" borderId="1" xfId="0" applyNumberFormat="1" applyFont="1" applyFill="1" applyBorder="1" applyAlignment="1">
      <alignment horizontal="left" vertical="top"/>
    </xf>
    <xf numFmtId="4" fontId="15" fillId="0" borderId="1" xfId="0" applyNumberFormat="1" applyFont="1" applyFill="1" applyBorder="1" applyAlignment="1">
      <alignment horizontal="center" vertical="center"/>
    </xf>
    <xf numFmtId="4"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top"/>
    </xf>
    <xf numFmtId="49" fontId="15" fillId="2" borderId="1" xfId="0" applyNumberFormat="1" applyFont="1" applyFill="1" applyBorder="1" applyAlignment="1">
      <alignment horizontal="left" vertical="top"/>
    </xf>
    <xf numFmtId="49" fontId="15" fillId="0" borderId="1" xfId="0" applyNumberFormat="1" applyFont="1" applyFill="1" applyBorder="1" applyAlignment="1">
      <alignment horizontal="left" vertical="top"/>
    </xf>
    <xf numFmtId="0" fontId="16" fillId="2" borderId="1" xfId="0" applyFont="1" applyFill="1" applyBorder="1" applyAlignment="1">
      <alignment horizontal="center" vertical="center"/>
    </xf>
    <xf numFmtId="0" fontId="15" fillId="4" borderId="1" xfId="0" applyFont="1" applyFill="1" applyBorder="1" applyAlignment="1">
      <alignment horizontal="left" vertical="top"/>
    </xf>
    <xf numFmtId="16" fontId="16" fillId="4" borderId="1" xfId="0" applyNumberFormat="1" applyFont="1" applyFill="1" applyBorder="1" applyAlignment="1">
      <alignment horizontal="left" vertical="top" wrapText="1"/>
    </xf>
    <xf numFmtId="0" fontId="16" fillId="0" borderId="0" xfId="0" applyFont="1" applyFill="1" applyAlignment="1">
      <alignment horizontal="left" vertical="top" wrapText="1"/>
    </xf>
    <xf numFmtId="0" fontId="16" fillId="0" borderId="2" xfId="0"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0" fontId="16" fillId="0" borderId="0" xfId="0" applyFont="1" applyFill="1" applyAlignment="1">
      <alignment horizontal="center" vertical="center" wrapText="1"/>
    </xf>
    <xf numFmtId="0" fontId="16" fillId="0" borderId="2" xfId="0" applyFont="1" applyBorder="1" applyAlignment="1">
      <alignment horizontal="center" vertical="center" wrapText="1"/>
    </xf>
    <xf numFmtId="4" fontId="15" fillId="0" borderId="5" xfId="0" applyNumberFormat="1" applyFont="1" applyBorder="1" applyAlignment="1">
      <alignment horizontal="center" vertical="center" wrapText="1"/>
    </xf>
    <xf numFmtId="0" fontId="16" fillId="0" borderId="3" xfId="0" applyFont="1" applyBorder="1" applyAlignment="1">
      <alignment horizontal="left" vertical="top" wrapText="1"/>
    </xf>
    <xf numFmtId="0" fontId="15" fillId="0" borderId="2" xfId="0" applyFont="1" applyBorder="1" applyAlignment="1">
      <alignment horizontal="left" vertical="top" wrapText="1"/>
    </xf>
    <xf numFmtId="16" fontId="16" fillId="0" borderId="1" xfId="0" applyNumberFormat="1" applyFont="1" applyBorder="1" applyAlignment="1">
      <alignment horizontal="left" vertical="top" wrapText="1"/>
    </xf>
    <xf numFmtId="0" fontId="15" fillId="0" borderId="3" xfId="0" applyFont="1" applyBorder="1" applyAlignment="1">
      <alignment horizontal="left" vertical="top" wrapText="1"/>
    </xf>
    <xf numFmtId="16" fontId="16" fillId="0" borderId="5"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9" xfId="0" applyFont="1" applyFill="1" applyBorder="1" applyAlignment="1">
      <alignment horizontal="left" vertical="top" wrapText="1"/>
    </xf>
    <xf numFmtId="0" fontId="42" fillId="0" borderId="1" xfId="0" applyFont="1" applyBorder="1" applyAlignment="1">
      <alignment horizontal="left" vertical="top"/>
    </xf>
    <xf numFmtId="0" fontId="42" fillId="0" borderId="1" xfId="0" applyFont="1" applyBorder="1" applyAlignment="1">
      <alignment horizontal="left" vertical="top" wrapText="1"/>
    </xf>
    <xf numFmtId="0" fontId="42" fillId="0" borderId="1" xfId="0" applyFont="1" applyBorder="1" applyAlignment="1">
      <alignment horizontal="center" vertical="center" wrapText="1"/>
    </xf>
    <xf numFmtId="4" fontId="42" fillId="0" borderId="1" xfId="0" applyNumberFormat="1" applyFont="1" applyBorder="1" applyAlignment="1">
      <alignment horizontal="center" vertical="center"/>
    </xf>
    <xf numFmtId="0" fontId="43" fillId="0" borderId="0" xfId="0" applyFont="1" applyAlignment="1">
      <alignment vertical="top"/>
    </xf>
    <xf numFmtId="0" fontId="42" fillId="0" borderId="1" xfId="0" applyFont="1" applyBorder="1" applyAlignment="1">
      <alignment horizontal="center" vertical="center"/>
    </xf>
    <xf numFmtId="0" fontId="42" fillId="0" borderId="1" xfId="0" applyFont="1" applyFill="1" applyBorder="1" applyAlignment="1">
      <alignment horizontal="left" vertical="top"/>
    </xf>
    <xf numFmtId="0" fontId="42" fillId="0" borderId="1" xfId="0" applyFont="1" applyFill="1" applyBorder="1" applyAlignment="1">
      <alignment horizontal="left" vertical="top" wrapText="1"/>
    </xf>
    <xf numFmtId="0" fontId="43" fillId="0" borderId="0" xfId="0" applyFont="1" applyFill="1"/>
    <xf numFmtId="0" fontId="42" fillId="0" borderId="1" xfId="0" applyFont="1" applyFill="1" applyBorder="1" applyAlignment="1">
      <alignment horizontal="center" vertical="center" wrapText="1"/>
    </xf>
    <xf numFmtId="4" fontId="42" fillId="0" borderId="1" xfId="0" applyNumberFormat="1" applyFont="1" applyFill="1" applyBorder="1" applyAlignment="1">
      <alignment horizontal="center" vertical="center" wrapText="1"/>
    </xf>
    <xf numFmtId="0" fontId="42" fillId="0" borderId="0" xfId="0" applyFont="1" applyFill="1"/>
    <xf numFmtId="49" fontId="15" fillId="9" borderId="1" xfId="0" applyNumberFormat="1" applyFont="1" applyFill="1" applyBorder="1" applyAlignment="1">
      <alignment horizontal="center" vertical="center" wrapText="1"/>
    </xf>
    <xf numFmtId="0" fontId="16" fillId="9" borderId="1" xfId="0" applyFont="1" applyFill="1" applyBorder="1" applyAlignment="1">
      <alignment vertical="top" wrapText="1"/>
    </xf>
    <xf numFmtId="0" fontId="15" fillId="9" borderId="1" xfId="0" applyFont="1" applyFill="1" applyBorder="1" applyAlignment="1">
      <alignment horizontal="center" vertical="center" wrapText="1"/>
    </xf>
    <xf numFmtId="0" fontId="16" fillId="9" borderId="1" xfId="0" applyFont="1" applyFill="1" applyBorder="1" applyAlignment="1">
      <alignment vertical="center" wrapText="1"/>
    </xf>
    <xf numFmtId="0" fontId="15" fillId="0" borderId="1" xfId="0" applyFont="1" applyBorder="1" applyAlignment="1">
      <alignment wrapText="1"/>
    </xf>
    <xf numFmtId="4"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wrapText="1" shrinkToFit="1"/>
    </xf>
    <xf numFmtId="0" fontId="15" fillId="9" borderId="1" xfId="0" applyFont="1" applyFill="1" applyBorder="1" applyAlignment="1">
      <alignment horizontal="center" vertical="center"/>
    </xf>
    <xf numFmtId="165" fontId="18" fillId="9" borderId="1" xfId="0" applyNumberFormat="1" applyFont="1" applyFill="1" applyBorder="1" applyAlignment="1">
      <alignment horizontal="center" vertical="center"/>
    </xf>
    <xf numFmtId="0" fontId="18" fillId="9" borderId="1" xfId="0" applyFont="1" applyFill="1" applyBorder="1" applyAlignment="1">
      <alignment horizontal="center" vertical="center" wrapText="1" shrinkToFit="1"/>
    </xf>
    <xf numFmtId="0" fontId="16" fillId="0" borderId="1" xfId="0" applyNumberFormat="1" applyFont="1" applyFill="1" applyBorder="1" applyAlignment="1">
      <alignment horizontal="center" vertical="center"/>
    </xf>
    <xf numFmtId="4" fontId="16" fillId="0" borderId="1" xfId="0" applyNumberFormat="1" applyFont="1" applyFill="1" applyBorder="1" applyAlignment="1">
      <alignment horizontal="center" vertical="center"/>
    </xf>
    <xf numFmtId="0" fontId="15" fillId="0" borderId="1" xfId="0" applyFont="1" applyFill="1" applyBorder="1"/>
    <xf numFmtId="0" fontId="15" fillId="0" borderId="1" xfId="0" applyFont="1" applyFill="1" applyBorder="1" applyAlignment="1">
      <alignment horizontal="center" wrapText="1"/>
    </xf>
    <xf numFmtId="0" fontId="45" fillId="0" borderId="1" xfId="0" applyFont="1" applyFill="1" applyBorder="1"/>
    <xf numFmtId="0" fontId="16" fillId="0" borderId="1" xfId="12" applyFont="1" applyFill="1" applyBorder="1" applyAlignment="1">
      <alignment horizontal="left" vertical="top" wrapText="1"/>
    </xf>
    <xf numFmtId="0" fontId="16" fillId="0" borderId="1" xfId="13" applyFont="1" applyFill="1" applyBorder="1" applyAlignment="1">
      <alignment horizontal="left" vertical="top" wrapText="1"/>
    </xf>
    <xf numFmtId="4" fontId="16" fillId="0" borderId="1" xfId="0" applyNumberFormat="1" applyFont="1" applyFill="1" applyBorder="1" applyAlignment="1">
      <alignment horizontal="left" vertical="center" wrapText="1"/>
    </xf>
    <xf numFmtId="0" fontId="16" fillId="0" borderId="1" xfId="0" applyFont="1" applyFill="1" applyBorder="1" applyAlignment="1">
      <alignment horizontal="left" wrapText="1"/>
    </xf>
    <xf numFmtId="0" fontId="15" fillId="0" borderId="1" xfId="0" applyNumberFormat="1" applyFont="1" applyFill="1" applyBorder="1" applyAlignment="1">
      <alignment horizontal="center" vertical="center"/>
    </xf>
    <xf numFmtId="0" fontId="16" fillId="0" borderId="1" xfId="0" applyFont="1" applyFill="1" applyBorder="1" applyAlignment="1">
      <alignment horizontal="justify" vertical="top" wrapText="1" shrinkToFit="1"/>
    </xf>
    <xf numFmtId="0" fontId="15" fillId="0" borderId="1" xfId="0" applyFont="1" applyFill="1" applyBorder="1" applyAlignment="1">
      <alignment horizontal="justify" vertical="top" wrapText="1" shrinkToFit="1"/>
    </xf>
    <xf numFmtId="0" fontId="15" fillId="0" borderId="1" xfId="0" applyFont="1" applyFill="1" applyBorder="1" applyAlignment="1">
      <alignment horizontal="justify" vertical="top"/>
    </xf>
    <xf numFmtId="0" fontId="16" fillId="8" borderId="1" xfId="0" applyFont="1" applyFill="1" applyBorder="1" applyAlignment="1">
      <alignment horizontal="center" vertical="center" wrapText="1"/>
    </xf>
    <xf numFmtId="165" fontId="16" fillId="8" borderId="1" xfId="0" applyNumberFormat="1" applyFont="1" applyFill="1" applyBorder="1" applyAlignment="1">
      <alignment horizontal="center" vertical="center" wrapText="1"/>
    </xf>
    <xf numFmtId="165" fontId="15" fillId="0" borderId="1"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36" fillId="0" borderId="1" xfId="0" applyFont="1" applyFill="1" applyBorder="1" applyAlignment="1">
      <alignment vertical="center" wrapText="1"/>
    </xf>
    <xf numFmtId="0" fontId="47" fillId="2" borderId="1" xfId="0" applyFont="1" applyFill="1" applyBorder="1" applyAlignment="1">
      <alignment horizontal="left" vertical="center" wrapText="1"/>
    </xf>
    <xf numFmtId="0" fontId="47" fillId="2" borderId="1" xfId="0" applyFont="1" applyFill="1" applyBorder="1" applyAlignment="1">
      <alignment horizontal="center" vertical="center" wrapText="1"/>
    </xf>
    <xf numFmtId="4" fontId="47" fillId="2" borderId="1" xfId="0" applyNumberFormat="1" applyFont="1" applyFill="1" applyBorder="1" applyAlignment="1">
      <alignment horizontal="center" vertical="center" wrapText="1"/>
    </xf>
    <xf numFmtId="0" fontId="47" fillId="2" borderId="1" xfId="0" applyFont="1" applyFill="1" applyBorder="1" applyAlignment="1">
      <alignment vertical="center" wrapText="1"/>
    </xf>
    <xf numFmtId="2" fontId="47" fillId="2" borderId="1" xfId="0" applyNumberFormat="1" applyFont="1" applyFill="1" applyBorder="1" applyAlignment="1">
      <alignment horizontal="center" vertical="center" wrapText="1"/>
    </xf>
    <xf numFmtId="2" fontId="37" fillId="2" borderId="1" xfId="0" applyNumberFormat="1" applyFont="1" applyFill="1" applyBorder="1" applyAlignment="1">
      <alignment horizontal="center" vertical="center"/>
    </xf>
    <xf numFmtId="165" fontId="47" fillId="2" borderId="1" xfId="0" applyNumberFormat="1" applyFont="1" applyFill="1" applyBorder="1" applyAlignment="1">
      <alignment horizontal="center" vertical="center" wrapText="1"/>
    </xf>
    <xf numFmtId="0" fontId="47" fillId="0" borderId="1" xfId="0" applyFont="1" applyFill="1" applyBorder="1" applyAlignment="1">
      <alignment horizontal="center" vertical="center" wrapText="1"/>
    </xf>
    <xf numFmtId="164" fontId="47" fillId="0" borderId="1" xfId="0" applyNumberFormat="1" applyFont="1" applyFill="1" applyBorder="1" applyAlignment="1">
      <alignment horizontal="center" vertical="center" wrapText="1"/>
    </xf>
    <xf numFmtId="0" fontId="47" fillId="0" borderId="1" xfId="0" applyFont="1" applyFill="1" applyBorder="1" applyAlignment="1">
      <alignment vertical="center" wrapText="1"/>
    </xf>
    <xf numFmtId="4" fontId="47" fillId="0" borderId="1" xfId="0" applyNumberFormat="1" applyFont="1" applyFill="1" applyBorder="1" applyAlignment="1">
      <alignment horizontal="center" vertical="center" wrapText="1"/>
    </xf>
    <xf numFmtId="0" fontId="37" fillId="2" borderId="1" xfId="0" applyFont="1" applyFill="1" applyBorder="1"/>
    <xf numFmtId="0" fontId="36" fillId="0" borderId="1" xfId="7" applyFont="1" applyBorder="1" applyAlignment="1">
      <alignment horizontal="center" vertical="center" wrapText="1"/>
    </xf>
    <xf numFmtId="0" fontId="37" fillId="0" borderId="1" xfId="0" applyFont="1" applyBorder="1" applyAlignment="1">
      <alignment horizontal="left" vertical="top" wrapText="1"/>
    </xf>
    <xf numFmtId="0" fontId="37" fillId="0" borderId="1" xfId="0" applyFont="1" applyBorder="1" applyAlignment="1">
      <alignment horizontal="center" vertical="center"/>
    </xf>
    <xf numFmtId="4" fontId="37" fillId="0" borderId="1" xfId="0" applyNumberFormat="1" applyFont="1" applyBorder="1" applyAlignment="1">
      <alignment horizontal="center" vertical="center"/>
    </xf>
    <xf numFmtId="0" fontId="36" fillId="0" borderId="1" xfId="0" applyFont="1" applyBorder="1" applyAlignment="1">
      <alignment horizontal="center" vertical="center" wrapText="1"/>
    </xf>
    <xf numFmtId="4" fontId="37" fillId="0" borderId="1" xfId="0" applyNumberFormat="1" applyFont="1" applyBorder="1" applyAlignment="1">
      <alignment horizontal="center" vertical="center" wrapText="1"/>
    </xf>
    <xf numFmtId="49" fontId="37" fillId="0" borderId="1" xfId="0" applyNumberFormat="1" applyFont="1" applyBorder="1" applyAlignment="1">
      <alignment horizontal="center" vertical="center" wrapText="1"/>
    </xf>
    <xf numFmtId="4" fontId="36" fillId="0" borderId="1" xfId="0" applyNumberFormat="1" applyFont="1" applyBorder="1" applyAlignment="1">
      <alignment horizontal="center" vertical="center" wrapText="1"/>
    </xf>
    <xf numFmtId="4" fontId="36" fillId="0" borderId="1" xfId="0" applyNumberFormat="1" applyFont="1" applyFill="1" applyBorder="1" applyAlignment="1">
      <alignment horizontal="center" vertical="center" wrapText="1"/>
    </xf>
    <xf numFmtId="0" fontId="37" fillId="0" borderId="1" xfId="0" applyFont="1" applyFill="1" applyBorder="1" applyAlignment="1">
      <alignment horizontal="left" vertical="top" wrapText="1"/>
    </xf>
    <xf numFmtId="4" fontId="37" fillId="0" borderId="1" xfId="0" applyNumberFormat="1" applyFont="1" applyFill="1" applyBorder="1" applyAlignment="1">
      <alignment horizontal="center" vertical="center"/>
    </xf>
    <xf numFmtId="4" fontId="37" fillId="0" borderId="1" xfId="0" applyNumberFormat="1" applyFont="1" applyFill="1" applyBorder="1" applyAlignment="1">
      <alignment horizontal="center" vertical="center" wrapText="1"/>
    </xf>
    <xf numFmtId="0" fontId="37" fillId="0" borderId="1" xfId="0" applyFont="1" applyBorder="1" applyAlignment="1">
      <alignment horizontal="left" vertical="top"/>
    </xf>
    <xf numFmtId="0" fontId="36" fillId="0" borderId="1" xfId="0" applyFont="1" applyBorder="1" applyAlignment="1">
      <alignment vertical="center" wrapText="1"/>
    </xf>
    <xf numFmtId="164" fontId="37" fillId="0" borderId="1" xfId="0" applyNumberFormat="1" applyFont="1" applyBorder="1" applyAlignment="1">
      <alignment horizontal="center" vertical="top"/>
    </xf>
    <xf numFmtId="0" fontId="37" fillId="0" borderId="1" xfId="0" applyFont="1" applyBorder="1"/>
    <xf numFmtId="0" fontId="37" fillId="0" borderId="1" xfId="0" applyFont="1" applyBorder="1" applyAlignment="1">
      <alignment vertical="center" wrapText="1"/>
    </xf>
    <xf numFmtId="0" fontId="37" fillId="0" borderId="1" xfId="0" applyFont="1" applyBorder="1" applyAlignment="1">
      <alignment horizontal="center"/>
    </xf>
    <xf numFmtId="0" fontId="37" fillId="0" borderId="1" xfId="0" applyFont="1" applyBorder="1" applyAlignment="1">
      <alignment wrapText="1"/>
    </xf>
    <xf numFmtId="16" fontId="36" fillId="0" borderId="1" xfId="0" applyNumberFormat="1" applyFont="1" applyFill="1" applyBorder="1" applyAlignment="1">
      <alignment horizontal="center" vertical="center" wrapText="1"/>
    </xf>
    <xf numFmtId="16" fontId="37" fillId="0" borderId="1" xfId="0" applyNumberFormat="1" applyFont="1" applyFill="1" applyBorder="1" applyAlignment="1">
      <alignment horizontal="center" vertical="center" wrapText="1" shrinkToFit="1"/>
    </xf>
    <xf numFmtId="0" fontId="37" fillId="0" borderId="1" xfId="0" applyFont="1" applyFill="1" applyBorder="1" applyAlignment="1">
      <alignment horizontal="center" vertical="center" wrapText="1" shrinkToFit="1"/>
    </xf>
    <xf numFmtId="0" fontId="36" fillId="0" borderId="1" xfId="0" applyFont="1" applyBorder="1" applyAlignment="1">
      <alignment horizontal="center" vertical="top" wrapText="1"/>
    </xf>
    <xf numFmtId="165" fontId="37" fillId="0" borderId="1" xfId="0" applyNumberFormat="1" applyFont="1" applyBorder="1" applyAlignment="1">
      <alignment horizontal="center" vertical="top"/>
    </xf>
    <xf numFmtId="16" fontId="36" fillId="0" borderId="1" xfId="0" applyNumberFormat="1" applyFont="1" applyFill="1" applyBorder="1" applyAlignment="1">
      <alignment horizontal="center" vertical="top" wrapText="1"/>
    </xf>
    <xf numFmtId="4" fontId="37" fillId="0" borderId="1" xfId="0" applyNumberFormat="1" applyFont="1" applyBorder="1" applyAlignment="1">
      <alignment horizontal="center" vertical="top" wrapText="1"/>
    </xf>
    <xf numFmtId="49" fontId="37" fillId="0" borderId="1" xfId="0" applyNumberFormat="1" applyFont="1" applyBorder="1" applyAlignment="1">
      <alignment vertical="top" wrapText="1"/>
    </xf>
    <xf numFmtId="0" fontId="36" fillId="0" borderId="1" xfId="0" applyFont="1" applyFill="1" applyBorder="1" applyAlignment="1">
      <alignment vertical="top" wrapText="1"/>
    </xf>
    <xf numFmtId="0" fontId="37" fillId="0" borderId="1" xfId="0" applyFont="1" applyFill="1" applyBorder="1" applyAlignment="1">
      <alignment vertical="top"/>
    </xf>
    <xf numFmtId="0" fontId="37" fillId="0" borderId="1" xfId="0" applyFont="1" applyBorder="1" applyAlignment="1">
      <alignment vertical="top"/>
    </xf>
    <xf numFmtId="49" fontId="37" fillId="2" borderId="1" xfId="0" applyNumberFormat="1" applyFont="1" applyFill="1" applyBorder="1" applyAlignment="1">
      <alignment horizontal="center" vertical="top" wrapText="1"/>
    </xf>
    <xf numFmtId="49" fontId="36" fillId="0" borderId="1" xfId="0" applyNumberFormat="1" applyFont="1" applyBorder="1" applyAlignment="1">
      <alignment horizontal="center" vertical="top" wrapText="1"/>
    </xf>
    <xf numFmtId="0" fontId="37" fillId="0" borderId="1" xfId="0" applyFont="1" applyBorder="1" applyAlignment="1">
      <alignment horizontal="left"/>
    </xf>
    <xf numFmtId="2" fontId="37" fillId="0" borderId="1" xfId="0" applyNumberFormat="1" applyFont="1" applyBorder="1" applyAlignment="1">
      <alignment horizontal="center" vertical="center"/>
    </xf>
    <xf numFmtId="0" fontId="37" fillId="0" borderId="1" xfId="0" applyFont="1" applyFill="1" applyBorder="1"/>
    <xf numFmtId="164" fontId="37" fillId="0" borderId="1" xfId="0" applyNumberFormat="1" applyFont="1" applyFill="1" applyBorder="1" applyAlignment="1">
      <alignment horizontal="center" vertical="center"/>
    </xf>
    <xf numFmtId="2" fontId="37" fillId="0" borderId="1" xfId="0" applyNumberFormat="1" applyFont="1" applyFill="1" applyBorder="1" applyAlignment="1">
      <alignment horizontal="center" vertical="center"/>
    </xf>
    <xf numFmtId="0" fontId="38" fillId="0" borderId="1" xfId="0" applyFont="1" applyBorder="1"/>
    <xf numFmtId="0" fontId="36" fillId="0" borderId="1" xfId="0" applyFont="1" applyBorder="1" applyAlignment="1">
      <alignment horizontal="left" vertical="center" wrapText="1"/>
    </xf>
    <xf numFmtId="3" fontId="37" fillId="0" borderId="1" xfId="0" applyNumberFormat="1" applyFont="1" applyBorder="1" applyAlignment="1">
      <alignment horizontal="center" vertical="center"/>
    </xf>
    <xf numFmtId="2" fontId="38" fillId="0" borderId="1" xfId="0" applyNumberFormat="1" applyFont="1" applyBorder="1" applyAlignment="1">
      <alignment horizontal="center" vertical="center"/>
    </xf>
    <xf numFmtId="3" fontId="38" fillId="0" borderId="1" xfId="0" applyNumberFormat="1" applyFont="1" applyBorder="1" applyAlignment="1">
      <alignment horizontal="center" vertical="center"/>
    </xf>
    <xf numFmtId="0" fontId="34" fillId="0" borderId="1" xfId="0" applyFont="1" applyBorder="1" applyAlignment="1">
      <alignment vertical="center" wrapText="1"/>
    </xf>
    <xf numFmtId="0" fontId="34" fillId="0" borderId="1" xfId="0" applyFont="1" applyBorder="1" applyAlignment="1">
      <alignment horizontal="left" vertical="center" wrapText="1"/>
    </xf>
    <xf numFmtId="0" fontId="49" fillId="0" borderId="1" xfId="0" applyFont="1" applyBorder="1" applyAlignment="1">
      <alignment vertical="center" wrapText="1"/>
    </xf>
    <xf numFmtId="2" fontId="49" fillId="0" borderId="1" xfId="0" applyNumberFormat="1" applyFont="1" applyBorder="1" applyAlignment="1">
      <alignment horizontal="center" vertical="center"/>
    </xf>
    <xf numFmtId="3" fontId="49" fillId="0" borderId="1" xfId="0" applyNumberFormat="1" applyFont="1" applyBorder="1" applyAlignment="1">
      <alignment horizontal="center" vertical="center"/>
    </xf>
    <xf numFmtId="0" fontId="37" fillId="0" borderId="0" xfId="0" applyFont="1" applyAlignment="1">
      <alignment horizontal="right"/>
    </xf>
    <xf numFmtId="3" fontId="37" fillId="0" borderId="1" xfId="0" applyNumberFormat="1" applyFont="1" applyFill="1" applyBorder="1" applyAlignment="1">
      <alignment horizontal="center" vertical="center"/>
    </xf>
    <xf numFmtId="0" fontId="38" fillId="10" borderId="1" xfId="0" applyFont="1" applyFill="1" applyBorder="1" applyAlignment="1">
      <alignment horizontal="center" vertical="center" wrapText="1"/>
    </xf>
    <xf numFmtId="3" fontId="38" fillId="10" borderId="1" xfId="0" applyNumberFormat="1" applyFont="1" applyFill="1" applyBorder="1" applyAlignment="1">
      <alignment horizontal="center" vertical="center" wrapText="1"/>
    </xf>
    <xf numFmtId="0" fontId="37" fillId="0" borderId="0" xfId="0" applyFont="1" applyAlignment="1">
      <alignment wrapText="1"/>
    </xf>
    <xf numFmtId="0" fontId="37" fillId="0" borderId="1" xfId="0" applyFont="1" applyFill="1" applyBorder="1" applyAlignment="1">
      <alignment vertical="center" wrapText="1"/>
    </xf>
    <xf numFmtId="0" fontId="37" fillId="0" borderId="1" xfId="0" applyFont="1" applyFill="1" applyBorder="1" applyAlignment="1">
      <alignment horizontal="left" vertical="center" wrapText="1"/>
    </xf>
    <xf numFmtId="0" fontId="37" fillId="0" borderId="1" xfId="0" applyFont="1" applyFill="1" applyBorder="1" applyAlignment="1">
      <alignment wrapText="1"/>
    </xf>
    <xf numFmtId="0" fontId="38" fillId="11"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2" fontId="38" fillId="11" borderId="1" xfId="0" applyNumberFormat="1" applyFont="1" applyFill="1" applyBorder="1" applyAlignment="1">
      <alignment horizontal="center" vertical="top"/>
    </xf>
    <xf numFmtId="0" fontId="38" fillId="12"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2" fontId="38" fillId="12" borderId="1" xfId="0" applyNumberFormat="1" applyFont="1" applyFill="1" applyBorder="1" applyAlignment="1">
      <alignment horizontal="center" vertical="top"/>
    </xf>
    <xf numFmtId="4" fontId="38" fillId="11" borderId="1" xfId="0" applyNumberFormat="1" applyFont="1" applyFill="1" applyBorder="1" applyAlignment="1">
      <alignment horizontal="right" vertical="top"/>
    </xf>
    <xf numFmtId="4" fontId="38" fillId="12" borderId="1" xfId="0" applyNumberFormat="1" applyFont="1" applyFill="1" applyBorder="1" applyAlignment="1">
      <alignment horizontal="right" vertical="top"/>
    </xf>
    <xf numFmtId="0" fontId="20" fillId="11" borderId="1" xfId="0" applyFont="1" applyFill="1" applyBorder="1" applyAlignment="1">
      <alignment vertical="center" wrapText="1"/>
    </xf>
    <xf numFmtId="0" fontId="13" fillId="11" borderId="1" xfId="0" applyFont="1" applyFill="1" applyBorder="1" applyAlignment="1">
      <alignment horizontal="center" vertical="top" wrapText="1"/>
    </xf>
    <xf numFmtId="0" fontId="14" fillId="11" borderId="1" xfId="0" applyFont="1" applyFill="1" applyBorder="1" applyAlignment="1">
      <alignment horizontal="center" vertical="top" wrapText="1"/>
    </xf>
    <xf numFmtId="2" fontId="13" fillId="11" borderId="1" xfId="0" applyNumberFormat="1" applyFont="1" applyFill="1" applyBorder="1" applyAlignment="1">
      <alignment horizontal="center" vertical="top"/>
    </xf>
    <xf numFmtId="4" fontId="13" fillId="11" borderId="1" xfId="0" applyNumberFormat="1" applyFont="1" applyFill="1" applyBorder="1" applyAlignment="1">
      <alignment horizontal="right" vertical="top"/>
    </xf>
    <xf numFmtId="4" fontId="13" fillId="11" borderId="1" xfId="0" applyNumberFormat="1" applyFont="1" applyFill="1" applyBorder="1" applyAlignment="1">
      <alignment horizontal="center" vertical="top" wrapText="1"/>
    </xf>
    <xf numFmtId="4" fontId="51" fillId="11" borderId="1" xfId="0" applyNumberFormat="1" applyFont="1" applyFill="1" applyBorder="1" applyAlignment="1">
      <alignment horizontal="center" vertical="top" wrapText="1"/>
    </xf>
    <xf numFmtId="4" fontId="14" fillId="11" borderId="1" xfId="0" applyNumberFormat="1" applyFont="1" applyFill="1" applyBorder="1" applyAlignment="1">
      <alignment horizontal="center" vertical="top" wrapText="1"/>
    </xf>
    <xf numFmtId="0" fontId="13" fillId="12" borderId="1" xfId="0" applyFont="1" applyFill="1" applyBorder="1" applyAlignment="1">
      <alignment horizontal="center" vertical="top" wrapText="1"/>
    </xf>
    <xf numFmtId="0" fontId="14" fillId="12" borderId="1" xfId="0" applyFont="1" applyFill="1" applyBorder="1" applyAlignment="1">
      <alignment horizontal="center" vertical="top" wrapText="1"/>
    </xf>
    <xf numFmtId="2" fontId="13" fillId="12" borderId="1" xfId="0" applyNumberFormat="1" applyFont="1" applyFill="1" applyBorder="1" applyAlignment="1">
      <alignment horizontal="center" vertical="top"/>
    </xf>
    <xf numFmtId="4" fontId="13" fillId="12" borderId="1" xfId="0" applyNumberFormat="1" applyFont="1" applyFill="1" applyBorder="1" applyAlignment="1">
      <alignment horizontal="right" vertical="top"/>
    </xf>
    <xf numFmtId="4" fontId="51" fillId="12" borderId="1" xfId="0" applyNumberFormat="1" applyFont="1" applyFill="1" applyBorder="1" applyAlignment="1">
      <alignment horizontal="center" vertical="top" wrapText="1"/>
    </xf>
    <xf numFmtId="4" fontId="14" fillId="11" borderId="1" xfId="0" applyNumberFormat="1" applyFont="1" applyFill="1" applyBorder="1" applyAlignment="1">
      <alignment horizontal="right" vertical="top"/>
    </xf>
    <xf numFmtId="4" fontId="34" fillId="11" borderId="1" xfId="0" applyNumberFormat="1" applyFont="1" applyFill="1" applyBorder="1" applyAlignment="1">
      <alignment horizontal="right" vertical="top"/>
    </xf>
    <xf numFmtId="4" fontId="34" fillId="11" borderId="1" xfId="0" applyNumberFormat="1" applyFont="1" applyFill="1" applyBorder="1" applyAlignment="1">
      <alignment horizontal="center" vertical="top" wrapText="1"/>
    </xf>
    <xf numFmtId="4" fontId="52" fillId="11" borderId="1" xfId="0" applyNumberFormat="1" applyFont="1" applyFill="1" applyBorder="1" applyAlignment="1">
      <alignment horizontal="center" vertical="top" wrapText="1"/>
    </xf>
    <xf numFmtId="4" fontId="52" fillId="12" borderId="1" xfId="0" applyNumberFormat="1" applyFont="1" applyFill="1" applyBorder="1" applyAlignment="1">
      <alignment horizontal="center" vertical="top" wrapText="1"/>
    </xf>
    <xf numFmtId="2" fontId="34" fillId="12" borderId="1" xfId="0" applyNumberFormat="1" applyFont="1" applyFill="1" applyBorder="1" applyAlignment="1">
      <alignment horizontal="center" vertical="top"/>
    </xf>
    <xf numFmtId="4" fontId="34" fillId="12" borderId="1" xfId="0" applyNumberFormat="1" applyFont="1" applyFill="1" applyBorder="1" applyAlignment="1">
      <alignment horizontal="right" vertical="top"/>
    </xf>
    <xf numFmtId="4" fontId="14" fillId="12" borderId="1" xfId="0" applyNumberFormat="1" applyFont="1" applyFill="1" applyBorder="1" applyAlignment="1">
      <alignment horizontal="center" vertical="top" wrapText="1"/>
    </xf>
    <xf numFmtId="2" fontId="14" fillId="11" borderId="1" xfId="0" applyNumberFormat="1" applyFont="1" applyFill="1" applyBorder="1" applyAlignment="1">
      <alignment horizontal="center" vertical="top"/>
    </xf>
    <xf numFmtId="4" fontId="14" fillId="12" borderId="1" xfId="0" applyNumberFormat="1" applyFont="1" applyFill="1" applyBorder="1" applyAlignment="1">
      <alignment horizontal="right" vertical="top"/>
    </xf>
    <xf numFmtId="0" fontId="1" fillId="0" borderId="0" xfId="0" applyFont="1" applyFill="1" applyBorder="1"/>
    <xf numFmtId="0" fontId="1" fillId="0" borderId="0" xfId="0" applyFont="1" applyFill="1" applyBorder="1" applyAlignment="1">
      <alignment wrapText="1"/>
    </xf>
    <xf numFmtId="0" fontId="2" fillId="0" borderId="0" xfId="0" applyFont="1" applyFill="1" applyBorder="1"/>
    <xf numFmtId="0" fontId="1" fillId="0" borderId="0" xfId="0" applyFont="1" applyFill="1" applyBorder="1" applyAlignment="1">
      <alignment vertical="top"/>
    </xf>
    <xf numFmtId="0" fontId="15" fillId="0" borderId="0" xfId="0" applyFont="1" applyFill="1" applyBorder="1"/>
    <xf numFmtId="0" fontId="13" fillId="0" borderId="0" xfId="0" applyFont="1" applyFill="1" applyBorder="1"/>
    <xf numFmtId="0" fontId="15" fillId="2" borderId="1" xfId="0" applyFont="1" applyFill="1" applyBorder="1" applyAlignment="1">
      <alignment vertical="top" wrapText="1"/>
    </xf>
    <xf numFmtId="14" fontId="18" fillId="0" borderId="1" xfId="0" applyNumberFormat="1" applyFont="1" applyFill="1" applyBorder="1" applyAlignment="1">
      <alignment horizontal="center" vertical="center" wrapText="1"/>
    </xf>
    <xf numFmtId="0" fontId="18" fillId="0" borderId="1" xfId="0" applyFont="1" applyFill="1" applyBorder="1" applyAlignment="1">
      <alignment horizontal="right" vertical="center" wrapText="1"/>
    </xf>
    <xf numFmtId="14" fontId="18" fillId="0" borderId="1" xfId="0" applyNumberFormat="1" applyFont="1" applyFill="1" applyBorder="1" applyAlignment="1">
      <alignment horizontal="left" vertical="center" wrapText="1"/>
    </xf>
    <xf numFmtId="0" fontId="14" fillId="11" borderId="1" xfId="0" applyFont="1" applyFill="1" applyBorder="1" applyAlignment="1">
      <alignment horizontal="center" vertical="center" wrapText="1"/>
    </xf>
    <xf numFmtId="0" fontId="38" fillId="0" borderId="0" xfId="0" applyFont="1"/>
    <xf numFmtId="16" fontId="34" fillId="0" borderId="1" xfId="0" applyNumberFormat="1" applyFont="1" applyBorder="1" applyAlignment="1">
      <alignment horizontal="center" vertical="top" wrapText="1"/>
    </xf>
    <xf numFmtId="0" fontId="34" fillId="0" borderId="1" xfId="0" applyFont="1" applyFill="1" applyBorder="1" applyAlignment="1">
      <alignment horizontal="left" vertical="top" wrapText="1"/>
    </xf>
    <xf numFmtId="0" fontId="38" fillId="0" borderId="1" xfId="0" applyFont="1" applyBorder="1" applyAlignment="1">
      <alignment horizontal="center" vertical="top"/>
    </xf>
    <xf numFmtId="4" fontId="38" fillId="0" borderId="1" xfId="0" applyNumberFormat="1" applyFont="1" applyBorder="1" applyAlignment="1">
      <alignment horizontal="center" vertical="top"/>
    </xf>
    <xf numFmtId="0" fontId="34" fillId="0" borderId="1" xfId="0" applyFont="1" applyBorder="1" applyAlignment="1">
      <alignment horizontal="left" vertical="top" wrapText="1"/>
    </xf>
    <xf numFmtId="0" fontId="38" fillId="0" borderId="1" xfId="0" applyFont="1" applyFill="1" applyBorder="1" applyAlignment="1">
      <alignment horizontal="center" vertical="top" wrapText="1"/>
    </xf>
    <xf numFmtId="165" fontId="15" fillId="0" borderId="1" xfId="0" applyNumberFormat="1" applyFont="1" applyBorder="1" applyAlignment="1">
      <alignment horizontal="center" vertical="center"/>
    </xf>
    <xf numFmtId="0" fontId="37" fillId="2" borderId="0" xfId="0" applyFont="1" applyFill="1"/>
    <xf numFmtId="2" fontId="37" fillId="0" borderId="1" xfId="0" applyNumberFormat="1" applyFont="1" applyBorder="1" applyAlignment="1">
      <alignment horizontal="left" vertical="top" wrapText="1"/>
    </xf>
    <xf numFmtId="2" fontId="37" fillId="0" borderId="1" xfId="0" applyNumberFormat="1" applyFont="1" applyBorder="1" applyAlignment="1">
      <alignment vertical="top" wrapText="1"/>
    </xf>
    <xf numFmtId="0" fontId="49" fillId="0" borderId="1" xfId="0" applyFont="1" applyBorder="1" applyAlignment="1">
      <alignment wrapText="1"/>
    </xf>
    <xf numFmtId="0" fontId="38" fillId="0" borderId="1" xfId="0" applyFont="1" applyBorder="1" applyAlignment="1">
      <alignment horizontal="center" vertical="center"/>
    </xf>
    <xf numFmtId="2" fontId="38" fillId="0" borderId="1" xfId="0" applyNumberFormat="1" applyFont="1" applyBorder="1" applyAlignment="1">
      <alignment horizontal="left" vertical="top" wrapText="1"/>
    </xf>
    <xf numFmtId="2" fontId="38" fillId="0" borderId="1" xfId="0" applyNumberFormat="1" applyFont="1" applyBorder="1" applyAlignment="1">
      <alignment vertical="top" wrapText="1"/>
    </xf>
    <xf numFmtId="4" fontId="37" fillId="0" borderId="1" xfId="0" applyNumberFormat="1" applyFont="1" applyBorder="1" applyAlignment="1">
      <alignment vertical="top" wrapText="1"/>
    </xf>
    <xf numFmtId="0" fontId="49" fillId="0" borderId="1" xfId="0" applyFont="1" applyBorder="1"/>
    <xf numFmtId="4" fontId="38" fillId="0" borderId="1" xfId="0" applyNumberFormat="1" applyFont="1" applyBorder="1" applyAlignment="1">
      <alignment horizontal="center" vertical="center"/>
    </xf>
    <xf numFmtId="1" fontId="37" fillId="0" borderId="1" xfId="0" applyNumberFormat="1" applyFont="1" applyBorder="1" applyAlignment="1">
      <alignment horizontal="center" vertical="center"/>
    </xf>
    <xf numFmtId="4" fontId="36" fillId="0" borderId="1" xfId="0" applyNumberFormat="1" applyFont="1" applyBorder="1" applyAlignment="1">
      <alignment horizontal="center" vertical="center"/>
    </xf>
    <xf numFmtId="49" fontId="38" fillId="0" borderId="1" xfId="0" applyNumberFormat="1" applyFont="1" applyBorder="1" applyAlignment="1">
      <alignment horizontal="center" vertical="center" wrapText="1"/>
    </xf>
    <xf numFmtId="0" fontId="34" fillId="0" borderId="1" xfId="0" applyFont="1" applyBorder="1" applyAlignment="1">
      <alignment vertical="top" wrapText="1"/>
    </xf>
    <xf numFmtId="0" fontId="38" fillId="0" borderId="1" xfId="0" applyFont="1" applyBorder="1" applyAlignment="1">
      <alignment wrapText="1"/>
    </xf>
    <xf numFmtId="49" fontId="38" fillId="0" borderId="1" xfId="0" applyNumberFormat="1" applyFont="1" applyBorder="1" applyAlignment="1">
      <alignment horizontal="center" vertical="center"/>
    </xf>
    <xf numFmtId="49" fontId="37" fillId="0" borderId="1" xfId="0" applyNumberFormat="1" applyFont="1" applyBorder="1" applyAlignment="1">
      <alignment horizontal="center" vertical="center"/>
    </xf>
    <xf numFmtId="4" fontId="38" fillId="10" borderId="1" xfId="0" applyNumberFormat="1" applyFont="1" applyFill="1" applyBorder="1" applyAlignment="1">
      <alignment horizontal="center" vertical="center" wrapText="1"/>
    </xf>
    <xf numFmtId="0" fontId="37" fillId="0" borderId="1" xfId="0" applyFont="1" applyFill="1" applyBorder="1" applyAlignment="1">
      <alignment vertical="top" wrapText="1"/>
    </xf>
    <xf numFmtId="0" fontId="37" fillId="0" borderId="0" xfId="0" applyFont="1" applyFill="1"/>
    <xf numFmtId="4" fontId="37" fillId="4" borderId="1" xfId="0" applyNumberFormat="1" applyFont="1" applyFill="1" applyBorder="1" applyAlignment="1">
      <alignment horizontal="center" vertical="center"/>
    </xf>
    <xf numFmtId="0" fontId="36" fillId="4" borderId="1" xfId="0" applyFont="1" applyFill="1" applyBorder="1" applyAlignment="1">
      <alignment vertical="top" wrapText="1"/>
    </xf>
    <xf numFmtId="0" fontId="34" fillId="0" borderId="1" xfId="7" applyFont="1" applyBorder="1" applyAlignment="1">
      <alignment horizontal="center" vertical="center" wrapText="1"/>
    </xf>
    <xf numFmtId="0" fontId="34" fillId="0" borderId="1" xfId="8" applyFont="1" applyBorder="1" applyAlignment="1">
      <alignment horizontal="left" vertical="top" wrapText="1"/>
    </xf>
    <xf numFmtId="0" fontId="38" fillId="0" borderId="1" xfId="0" applyFont="1" applyFill="1" applyBorder="1" applyAlignment="1">
      <alignment horizontal="left" vertical="top" wrapText="1"/>
    </xf>
    <xf numFmtId="0" fontId="37" fillId="0" borderId="1" xfId="0" applyNumberFormat="1" applyFont="1" applyFill="1" applyBorder="1" applyAlignment="1">
      <alignment horizontal="center" vertical="center" wrapText="1"/>
    </xf>
    <xf numFmtId="0" fontId="37" fillId="0" borderId="1" xfId="0" applyNumberFormat="1" applyFont="1" applyFill="1" applyBorder="1" applyAlignment="1">
      <alignment vertical="center" wrapText="1"/>
    </xf>
    <xf numFmtId="0" fontId="38" fillId="0" borderId="1" xfId="0" applyNumberFormat="1" applyFont="1" applyFill="1" applyBorder="1" applyAlignment="1">
      <alignment horizontal="center" vertical="center" wrapText="1"/>
    </xf>
    <xf numFmtId="0" fontId="46" fillId="2" borderId="1" xfId="0" applyFont="1" applyFill="1" applyBorder="1" applyAlignment="1">
      <alignment vertical="center" wrapText="1"/>
    </xf>
    <xf numFmtId="16" fontId="34" fillId="0" borderId="1" xfId="0" applyNumberFormat="1" applyFont="1" applyFill="1" applyBorder="1" applyAlignment="1">
      <alignment horizontal="center" vertical="center" wrapText="1"/>
    </xf>
    <xf numFmtId="0" fontId="38" fillId="0" borderId="1" xfId="0" applyFont="1" applyBorder="1" applyAlignment="1">
      <alignment horizontal="left" vertical="top" wrapText="1"/>
    </xf>
    <xf numFmtId="0" fontId="38" fillId="2" borderId="1" xfId="0" applyFont="1" applyFill="1" applyBorder="1" applyAlignment="1">
      <alignment horizontal="left" vertical="top" wrapText="1"/>
    </xf>
    <xf numFmtId="4" fontId="34" fillId="0" borderId="1" xfId="0" applyNumberFormat="1" applyFont="1" applyBorder="1" applyAlignment="1">
      <alignment horizontal="center" vertical="center"/>
    </xf>
    <xf numFmtId="2" fontId="37" fillId="0" borderId="1" xfId="0" applyNumberFormat="1" applyFont="1" applyBorder="1" applyAlignment="1">
      <alignment horizontal="right"/>
    </xf>
    <xf numFmtId="2" fontId="37" fillId="0" borderId="1" xfId="0" applyNumberFormat="1" applyFont="1" applyBorder="1" applyAlignment="1">
      <alignment horizontal="right" wrapText="1"/>
    </xf>
    <xf numFmtId="2" fontId="36" fillId="0" borderId="1" xfId="0" applyNumberFormat="1" applyFont="1" applyBorder="1" applyAlignment="1">
      <alignment horizontal="right"/>
    </xf>
    <xf numFmtId="0" fontId="37" fillId="5" borderId="1" xfId="0" applyFont="1" applyFill="1" applyBorder="1"/>
    <xf numFmtId="2" fontId="37" fillId="0" borderId="1" xfId="0" applyNumberFormat="1" applyFont="1" applyFill="1" applyBorder="1" applyAlignment="1">
      <alignment horizontal="right"/>
    </xf>
    <xf numFmtId="0" fontId="37" fillId="0" borderId="1" xfId="0" applyFont="1" applyBorder="1" applyAlignment="1">
      <alignment horizontal="right"/>
    </xf>
    <xf numFmtId="0" fontId="38" fillId="0" borderId="1" xfId="0" applyFont="1" applyBorder="1" applyAlignment="1">
      <alignment horizontal="left" vertical="center" wrapText="1"/>
    </xf>
    <xf numFmtId="0" fontId="38" fillId="0" borderId="1" xfId="0" applyFont="1" applyBorder="1" applyAlignment="1">
      <alignment horizontal="right" wrapText="1"/>
    </xf>
    <xf numFmtId="0" fontId="37" fillId="0" borderId="1" xfId="0" applyFont="1" applyBorder="1" applyAlignment="1">
      <alignment horizontal="right" wrapText="1"/>
    </xf>
    <xf numFmtId="0" fontId="38" fillId="0" borderId="1" xfId="0" applyFont="1" applyBorder="1" applyAlignment="1">
      <alignment horizontal="right" vertical="center" wrapText="1"/>
    </xf>
    <xf numFmtId="0" fontId="37" fillId="0" borderId="1" xfId="0" applyFont="1" applyBorder="1" applyAlignment="1">
      <alignment horizontal="right" vertical="center" wrapText="1"/>
    </xf>
    <xf numFmtId="0" fontId="37" fillId="0" borderId="1" xfId="0" applyFont="1" applyBorder="1" applyAlignment="1">
      <alignment horizontal="right" vertical="center"/>
    </xf>
    <xf numFmtId="0" fontId="37" fillId="5" borderId="1" xfId="0" applyFont="1" applyFill="1" applyBorder="1" applyAlignment="1">
      <alignment wrapText="1"/>
    </xf>
    <xf numFmtId="0" fontId="37" fillId="5" borderId="1" xfId="0" applyFont="1" applyFill="1" applyBorder="1" applyAlignment="1">
      <alignment horizontal="right" vertical="center" wrapText="1"/>
    </xf>
    <xf numFmtId="0" fontId="38" fillId="0" borderId="1" xfId="0" applyFont="1" applyBorder="1" applyAlignment="1">
      <alignment horizontal="right" vertical="center"/>
    </xf>
    <xf numFmtId="0" fontId="39" fillId="0" borderId="1" xfId="0" applyFont="1" applyFill="1" applyBorder="1" applyAlignment="1">
      <alignment horizontal="left" vertical="top" wrapText="1"/>
    </xf>
    <xf numFmtId="0" fontId="50" fillId="0" borderId="1" xfId="0" applyFont="1" applyBorder="1" applyAlignment="1">
      <alignment horizontal="center" vertical="center"/>
    </xf>
    <xf numFmtId="0" fontId="48" fillId="0" borderId="1" xfId="0" applyNumberFormat="1" applyFont="1" applyFill="1" applyBorder="1" applyAlignment="1">
      <alignment horizontal="left" vertical="center" wrapText="1"/>
    </xf>
    <xf numFmtId="0" fontId="48" fillId="0" borderId="1" xfId="0" applyNumberFormat="1" applyFont="1" applyFill="1" applyBorder="1" applyAlignment="1">
      <alignment horizontal="center" vertical="center" wrapText="1"/>
    </xf>
    <xf numFmtId="49" fontId="36" fillId="0" borderId="1" xfId="0" applyNumberFormat="1" applyFont="1" applyBorder="1" applyAlignment="1">
      <alignment horizontal="center" vertical="center" wrapText="1"/>
    </xf>
    <xf numFmtId="0" fontId="50" fillId="0" borderId="0" xfId="0" applyFont="1"/>
    <xf numFmtId="0" fontId="38" fillId="0" borderId="1" xfId="0" applyFont="1" applyFill="1" applyBorder="1" applyAlignment="1">
      <alignment horizontal="left" vertical="top"/>
    </xf>
    <xf numFmtId="0" fontId="38" fillId="0" borderId="1" xfId="0" applyFont="1" applyBorder="1" applyAlignment="1">
      <alignment vertical="top" wrapText="1"/>
    </xf>
    <xf numFmtId="164" fontId="38" fillId="0" borderId="1" xfId="0" applyNumberFormat="1" applyFont="1" applyFill="1" applyBorder="1" applyAlignment="1">
      <alignment horizontal="center" vertical="center"/>
    </xf>
    <xf numFmtId="2" fontId="38" fillId="0" borderId="1" xfId="0" applyNumberFormat="1" applyFont="1" applyFill="1" applyBorder="1" applyAlignment="1">
      <alignment horizontal="center" vertical="center" wrapText="1"/>
    </xf>
    <xf numFmtId="0" fontId="38" fillId="2" borderId="1" xfId="0" applyFont="1" applyFill="1" applyBorder="1" applyAlignment="1">
      <alignment horizontal="center" vertical="top" wrapText="1"/>
    </xf>
    <xf numFmtId="2" fontId="37" fillId="0" borderId="1" xfId="0" applyNumberFormat="1" applyFont="1" applyFill="1" applyBorder="1" applyAlignment="1">
      <alignment horizontal="center" vertical="center" wrapText="1"/>
    </xf>
    <xf numFmtId="49" fontId="39" fillId="0" borderId="1" xfId="0" applyNumberFormat="1" applyFont="1" applyFill="1" applyBorder="1" applyAlignment="1">
      <alignment horizontal="center" vertical="center" wrapText="1"/>
    </xf>
    <xf numFmtId="0" fontId="55" fillId="0" borderId="1" xfId="0" applyFont="1" applyFill="1" applyBorder="1" applyAlignment="1">
      <alignment horizontal="left" vertical="center" wrapText="1"/>
    </xf>
    <xf numFmtId="0" fontId="55" fillId="0" borderId="1" xfId="0" applyNumberFormat="1" applyFont="1" applyFill="1" applyBorder="1" applyAlignment="1">
      <alignment horizontal="center" vertical="center" wrapText="1"/>
    </xf>
    <xf numFmtId="2" fontId="55" fillId="0" borderId="1" xfId="0" applyNumberFormat="1" applyFont="1" applyFill="1" applyBorder="1" applyAlignment="1">
      <alignment horizontal="center" vertical="center"/>
    </xf>
    <xf numFmtId="2" fontId="55" fillId="0" borderId="1" xfId="0" applyNumberFormat="1" applyFont="1" applyFill="1" applyBorder="1" applyAlignment="1">
      <alignment horizontal="center" vertical="center" wrapText="1"/>
    </xf>
    <xf numFmtId="0" fontId="55" fillId="0" borderId="1" xfId="0" applyNumberFormat="1" applyFont="1" applyFill="1" applyBorder="1" applyAlignment="1">
      <alignment horizontal="left" vertical="center" wrapText="1"/>
    </xf>
    <xf numFmtId="164" fontId="37" fillId="0" borderId="1" xfId="0" applyNumberFormat="1" applyFont="1" applyBorder="1" applyAlignment="1">
      <alignment horizontal="center" vertical="center" wrapText="1"/>
    </xf>
    <xf numFmtId="49" fontId="34" fillId="0" borderId="1" xfId="0" applyNumberFormat="1" applyFont="1" applyBorder="1" applyAlignment="1">
      <alignment horizontal="center" vertical="top" wrapText="1"/>
    </xf>
    <xf numFmtId="16" fontId="34" fillId="0" borderId="1" xfId="0" applyNumberFormat="1" applyFont="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0" applyFont="1" applyFill="1" applyBorder="1" applyAlignment="1">
      <alignment vertical="center" wrapText="1"/>
    </xf>
    <xf numFmtId="2" fontId="47" fillId="0" borderId="1" xfId="0" applyNumberFormat="1" applyFont="1" applyFill="1" applyBorder="1" applyAlignment="1">
      <alignment horizontal="center" vertical="center" wrapText="1"/>
    </xf>
    <xf numFmtId="16" fontId="34" fillId="0" borderId="1" xfId="0" applyNumberFormat="1" applyFont="1" applyFill="1" applyBorder="1" applyAlignment="1">
      <alignment horizontal="left" vertical="center" wrapText="1"/>
    </xf>
    <xf numFmtId="0" fontId="56" fillId="2" borderId="1" xfId="0" applyFont="1" applyFill="1" applyBorder="1" applyAlignment="1">
      <alignment horizontal="center" vertical="center" wrapText="1"/>
    </xf>
    <xf numFmtId="0" fontId="50" fillId="0" borderId="1" xfId="0" applyFont="1" applyFill="1" applyBorder="1" applyAlignment="1">
      <alignment vertical="center" wrapText="1"/>
    </xf>
    <xf numFmtId="167" fontId="56" fillId="2" borderId="1" xfId="0" applyNumberFormat="1" applyFont="1" applyFill="1" applyBorder="1" applyAlignment="1">
      <alignment horizontal="center" vertical="center" wrapText="1"/>
    </xf>
    <xf numFmtId="2" fontId="56" fillId="2" borderId="1" xfId="0" applyNumberFormat="1" applyFont="1" applyFill="1" applyBorder="1" applyAlignment="1">
      <alignment horizontal="center" vertical="center" wrapText="1"/>
    </xf>
    <xf numFmtId="166" fontId="56" fillId="2" borderId="1" xfId="0" applyNumberFormat="1" applyFont="1" applyFill="1" applyBorder="1" applyAlignment="1">
      <alignment horizontal="center" vertical="center" wrapText="1"/>
    </xf>
    <xf numFmtId="0" fontId="56" fillId="2" borderId="1" xfId="0" applyFont="1" applyFill="1" applyBorder="1" applyAlignment="1">
      <alignment vertical="center" wrapText="1"/>
    </xf>
    <xf numFmtId="0" fontId="50" fillId="0" borderId="1" xfId="0" applyFont="1" applyFill="1" applyBorder="1" applyAlignment="1">
      <alignment horizontal="left" vertical="top" wrapText="1"/>
    </xf>
    <xf numFmtId="0" fontId="50" fillId="0" borderId="1" xfId="0" applyFont="1" applyFill="1" applyBorder="1" applyAlignment="1">
      <alignment horizontal="center" vertical="center" wrapText="1"/>
    </xf>
    <xf numFmtId="4" fontId="50" fillId="0" borderId="1" xfId="0" applyNumberFormat="1" applyFont="1" applyFill="1" applyBorder="1" applyAlignment="1">
      <alignment horizontal="center" vertical="center" wrapText="1"/>
    </xf>
    <xf numFmtId="0" fontId="37" fillId="0" borderId="1" xfId="0" applyFont="1" applyFill="1" applyBorder="1" applyAlignment="1">
      <alignment horizontal="left" vertical="center" wrapText="1" shrinkToFit="1"/>
    </xf>
    <xf numFmtId="0" fontId="38" fillId="0" borderId="1" xfId="0" applyFont="1" applyFill="1" applyBorder="1" applyAlignment="1">
      <alignment vertical="center" wrapText="1"/>
    </xf>
    <xf numFmtId="0" fontId="37" fillId="0" borderId="1" xfId="3" applyFont="1" applyFill="1" applyBorder="1" applyAlignment="1">
      <alignment vertical="center" wrapText="1"/>
    </xf>
    <xf numFmtId="0" fontId="37" fillId="0" borderId="1" xfId="3" applyFont="1" applyFill="1" applyBorder="1" applyAlignment="1">
      <alignment horizontal="center" vertical="center" wrapText="1"/>
    </xf>
    <xf numFmtId="0" fontId="43" fillId="0" borderId="1" xfId="0" applyFont="1" applyFill="1" applyBorder="1" applyAlignment="1">
      <alignment horizontal="center" vertical="top" wrapText="1"/>
    </xf>
    <xf numFmtId="0" fontId="43" fillId="0" borderId="1" xfId="0" applyFont="1" applyFill="1" applyBorder="1" applyAlignment="1">
      <alignment horizontal="left" vertical="top" wrapText="1"/>
    </xf>
    <xf numFmtId="0" fontId="43" fillId="0" borderId="1" xfId="0"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164" fontId="37" fillId="0" borderId="1" xfId="0" applyNumberFormat="1" applyFont="1" applyBorder="1" applyAlignment="1">
      <alignment horizontal="center" vertical="center"/>
    </xf>
    <xf numFmtId="49" fontId="38" fillId="2" borderId="1" xfId="0" applyNumberFormat="1" applyFont="1" applyFill="1" applyBorder="1" applyAlignment="1">
      <alignment horizontal="center" vertical="top" wrapText="1"/>
    </xf>
    <xf numFmtId="2" fontId="37" fillId="0" borderId="1" xfId="0" applyNumberFormat="1" applyFont="1" applyBorder="1" applyAlignment="1">
      <alignment horizontal="center" vertical="center" wrapText="1"/>
    </xf>
    <xf numFmtId="0" fontId="38" fillId="0" borderId="1" xfId="0" applyFont="1" applyFill="1" applyBorder="1" applyAlignment="1">
      <alignment vertical="top" wrapText="1"/>
    </xf>
    <xf numFmtId="165" fontId="38" fillId="10" borderId="1" xfId="0" applyNumberFormat="1" applyFont="1" applyFill="1" applyBorder="1" applyAlignment="1">
      <alignment horizontal="center" vertical="center" wrapText="1"/>
    </xf>
    <xf numFmtId="0" fontId="36" fillId="0" borderId="1" xfId="0" applyFont="1" applyFill="1" applyBorder="1" applyAlignment="1">
      <alignment horizontal="center" vertical="top" wrapText="1"/>
    </xf>
    <xf numFmtId="0" fontId="36" fillId="0" borderId="1" xfId="8" applyFont="1" applyFill="1" applyBorder="1" applyAlignment="1">
      <alignment horizontal="left" vertical="top" wrapText="1"/>
    </xf>
    <xf numFmtId="0" fontId="36" fillId="0" borderId="1" xfId="9" applyFont="1" applyFill="1" applyBorder="1" applyAlignment="1">
      <alignment horizontal="center" vertical="top" wrapText="1"/>
    </xf>
    <xf numFmtId="2" fontId="36" fillId="0" borderId="1" xfId="10" applyFont="1" applyFill="1" applyBorder="1" applyAlignment="1">
      <alignment horizontal="center" vertical="top" wrapText="1"/>
    </xf>
    <xf numFmtId="0" fontId="33" fillId="0" borderId="1" xfId="0" applyFont="1" applyFill="1" applyBorder="1" applyAlignment="1">
      <alignment horizontal="center"/>
    </xf>
    <xf numFmtId="164" fontId="36" fillId="0" borderId="1" xfId="0" applyNumberFormat="1" applyFont="1" applyFill="1" applyBorder="1" applyAlignment="1">
      <alignment horizontal="center" vertical="top" wrapText="1"/>
    </xf>
    <xf numFmtId="0" fontId="33" fillId="0" borderId="1" xfId="0" applyFont="1" applyBorder="1" applyAlignment="1">
      <alignment horizontal="center"/>
    </xf>
    <xf numFmtId="4" fontId="34" fillId="0" borderId="1" xfId="0" applyNumberFormat="1" applyFont="1" applyBorder="1"/>
    <xf numFmtId="0" fontId="37" fillId="0" borderId="0" xfId="0" applyFont="1" applyBorder="1"/>
    <xf numFmtId="0" fontId="37" fillId="0" borderId="1" xfId="0" applyFont="1" applyBorder="1" applyAlignment="1">
      <alignment vertical="top" wrapText="1"/>
    </xf>
    <xf numFmtId="0" fontId="37" fillId="2" borderId="1" xfId="0" applyFont="1" applyFill="1" applyBorder="1" applyAlignment="1">
      <alignment horizontal="center" vertical="top" wrapText="1"/>
    </xf>
    <xf numFmtId="0" fontId="37" fillId="2" borderId="1" xfId="0" applyFont="1" applyFill="1" applyBorder="1" applyAlignment="1">
      <alignment horizontal="left" vertical="top" wrapText="1"/>
    </xf>
    <xf numFmtId="165" fontId="38" fillId="0" borderId="1" xfId="0" applyNumberFormat="1" applyFont="1" applyBorder="1" applyAlignment="1">
      <alignment horizontal="right"/>
    </xf>
    <xf numFmtId="165" fontId="37" fillId="0" borderId="1" xfId="0" applyNumberFormat="1" applyFont="1" applyBorder="1" applyAlignment="1">
      <alignment horizontal="right"/>
    </xf>
    <xf numFmtId="165" fontId="37" fillId="0" borderId="1" xfId="0" applyNumberFormat="1" applyFont="1" applyBorder="1" applyAlignment="1">
      <alignment horizontal="right" wrapText="1"/>
    </xf>
    <xf numFmtId="165" fontId="37" fillId="0" borderId="1" xfId="0" applyNumberFormat="1" applyFont="1" applyFill="1" applyBorder="1" applyAlignment="1">
      <alignment horizontal="right" wrapText="1"/>
    </xf>
    <xf numFmtId="165" fontId="36" fillId="0" borderId="1" xfId="0" applyNumberFormat="1" applyFont="1" applyBorder="1" applyAlignment="1">
      <alignment horizontal="right"/>
    </xf>
    <xf numFmtId="165" fontId="37" fillId="0" borderId="1" xfId="0" applyNumberFormat="1" applyFont="1" applyFill="1" applyBorder="1" applyAlignment="1">
      <alignment horizontal="right"/>
    </xf>
    <xf numFmtId="165" fontId="36" fillId="0" borderId="1" xfId="0" applyNumberFormat="1" applyFont="1" applyFill="1" applyBorder="1" applyAlignment="1">
      <alignment horizontal="right"/>
    </xf>
    <xf numFmtId="165" fontId="38" fillId="0" borderId="1" xfId="0" applyNumberFormat="1" applyFont="1" applyBorder="1" applyAlignment="1">
      <alignment horizontal="right" wrapText="1"/>
    </xf>
    <xf numFmtId="164" fontId="38" fillId="0" borderId="1" xfId="0" applyNumberFormat="1" applyFont="1" applyBorder="1" applyAlignment="1">
      <alignment horizontal="right" vertical="center" wrapText="1"/>
    </xf>
    <xf numFmtId="164" fontId="37" fillId="0" borderId="1" xfId="0" applyNumberFormat="1" applyFont="1" applyBorder="1" applyAlignment="1">
      <alignment horizontal="right" vertical="center" wrapText="1"/>
    </xf>
    <xf numFmtId="164" fontId="37" fillId="0" borderId="1" xfId="0" applyNumberFormat="1" applyFont="1" applyBorder="1" applyAlignment="1">
      <alignment horizontal="right" vertical="center"/>
    </xf>
    <xf numFmtId="164" fontId="37" fillId="5" borderId="1" xfId="0" applyNumberFormat="1" applyFont="1" applyFill="1" applyBorder="1" applyAlignment="1">
      <alignment horizontal="right" vertical="center" wrapText="1"/>
    </xf>
    <xf numFmtId="0" fontId="36" fillId="0" borderId="1" xfId="0" applyFont="1" applyFill="1" applyBorder="1"/>
    <xf numFmtId="0" fontId="36" fillId="0" borderId="1" xfId="0" applyFont="1" applyFill="1" applyBorder="1" applyAlignment="1">
      <alignment horizontal="right" vertical="center" wrapText="1"/>
    </xf>
    <xf numFmtId="164" fontId="36" fillId="0" borderId="1" xfId="0" applyNumberFormat="1" applyFont="1" applyFill="1" applyBorder="1" applyAlignment="1">
      <alignment horizontal="right" vertical="center" wrapText="1"/>
    </xf>
    <xf numFmtId="0" fontId="37" fillId="0" borderId="1" xfId="0" applyFont="1" applyFill="1" applyBorder="1" applyAlignment="1">
      <alignment horizontal="right" vertical="center" wrapText="1"/>
    </xf>
    <xf numFmtId="2" fontId="36" fillId="0" borderId="1" xfId="0" applyNumberFormat="1" applyFont="1" applyFill="1" applyBorder="1" applyAlignment="1">
      <alignment horizontal="right" vertical="center" wrapText="1"/>
    </xf>
    <xf numFmtId="164" fontId="38" fillId="0" borderId="1" xfId="0" applyNumberFormat="1" applyFont="1" applyBorder="1" applyAlignment="1">
      <alignment horizontal="right" vertical="center"/>
    </xf>
    <xf numFmtId="16" fontId="34" fillId="0" borderId="1" xfId="0" applyNumberFormat="1" applyFont="1" applyFill="1" applyBorder="1" applyAlignment="1">
      <alignment horizontal="center" vertical="top" wrapText="1"/>
    </xf>
    <xf numFmtId="4" fontId="38" fillId="0" borderId="1" xfId="0" applyNumberFormat="1" applyFont="1" applyFill="1" applyBorder="1" applyAlignment="1">
      <alignment horizontal="center" vertical="center"/>
    </xf>
    <xf numFmtId="0" fontId="49" fillId="0" borderId="1" xfId="0" applyFont="1" applyFill="1" applyBorder="1" applyAlignment="1">
      <alignment vertical="top" wrapText="1"/>
    </xf>
    <xf numFmtId="16" fontId="39" fillId="0" borderId="1" xfId="0" applyNumberFormat="1" applyFont="1" applyFill="1" applyBorder="1" applyAlignment="1">
      <alignment horizontal="center" vertical="top" wrapText="1"/>
    </xf>
    <xf numFmtId="0" fontId="50" fillId="0" borderId="1" xfId="0" applyFont="1" applyFill="1" applyBorder="1" applyAlignment="1">
      <alignment horizontal="center" vertical="center"/>
    </xf>
    <xf numFmtId="4" fontId="50" fillId="0" borderId="1" xfId="0" applyNumberFormat="1" applyFont="1" applyFill="1" applyBorder="1" applyAlignment="1">
      <alignment horizontal="center" vertical="center"/>
    </xf>
    <xf numFmtId="49" fontId="36" fillId="0" borderId="1" xfId="0" applyNumberFormat="1" applyFont="1" applyFill="1" applyBorder="1" applyAlignment="1">
      <alignment horizontal="center" vertical="top" wrapText="1"/>
    </xf>
    <xf numFmtId="0" fontId="38" fillId="0" borderId="1" xfId="3" applyFont="1" applyFill="1" applyBorder="1" applyAlignment="1">
      <alignment vertical="center" wrapText="1"/>
    </xf>
    <xf numFmtId="0" fontId="38" fillId="0" borderId="1" xfId="3" applyFont="1" applyFill="1" applyBorder="1" applyAlignment="1">
      <alignment horizontal="center" vertical="center" wrapText="1"/>
    </xf>
    <xf numFmtId="0" fontId="50" fillId="0" borderId="1" xfId="3" applyFont="1" applyFill="1" applyBorder="1" applyAlignment="1">
      <alignment vertical="center" wrapText="1"/>
    </xf>
    <xf numFmtId="0" fontId="50" fillId="0" borderId="1" xfId="3" applyFont="1" applyFill="1" applyBorder="1" applyAlignment="1">
      <alignment horizontal="center" vertical="center" wrapText="1"/>
    </xf>
    <xf numFmtId="0" fontId="43" fillId="0" borderId="1" xfId="0" applyFont="1" applyFill="1" applyBorder="1" applyAlignment="1">
      <alignment horizontal="center" vertical="top"/>
    </xf>
    <xf numFmtId="4" fontId="43" fillId="0" borderId="1" xfId="0" applyNumberFormat="1" applyFont="1" applyFill="1" applyBorder="1" applyAlignment="1">
      <alignment horizontal="center" vertical="center"/>
    </xf>
    <xf numFmtId="1" fontId="36" fillId="0" borderId="1" xfId="0" applyNumberFormat="1" applyFont="1" applyFill="1" applyBorder="1" applyAlignment="1">
      <alignment horizontal="center" vertical="top" wrapText="1"/>
    </xf>
    <xf numFmtId="165" fontId="36" fillId="0" borderId="1" xfId="0" applyNumberFormat="1" applyFont="1" applyFill="1" applyBorder="1" applyAlignment="1">
      <alignment horizontal="center" vertical="center" wrapText="1"/>
    </xf>
    <xf numFmtId="0" fontId="34" fillId="0" borderId="1" xfId="8" applyFont="1" applyFill="1" applyBorder="1" applyAlignment="1">
      <alignment horizontal="left" vertical="top" wrapText="1"/>
    </xf>
    <xf numFmtId="0" fontId="34" fillId="0" borderId="1" xfId="9" applyFont="1" applyFill="1" applyBorder="1" applyAlignment="1">
      <alignment horizontal="center" vertical="center" wrapText="1"/>
    </xf>
    <xf numFmtId="0" fontId="53" fillId="0" borderId="1" xfId="3" applyFont="1" applyFill="1" applyBorder="1" applyAlignment="1">
      <alignment horizontal="center"/>
    </xf>
    <xf numFmtId="0" fontId="36" fillId="0" borderId="1" xfId="9" applyFont="1" applyFill="1" applyBorder="1" applyAlignment="1">
      <alignment horizontal="center" vertical="center" wrapText="1"/>
    </xf>
    <xf numFmtId="2" fontId="36" fillId="0" borderId="1" xfId="10" applyFont="1" applyFill="1" applyBorder="1" applyAlignment="1">
      <alignment horizontal="center" vertical="center" wrapText="1"/>
    </xf>
    <xf numFmtId="0" fontId="33" fillId="0" borderId="1" xfId="3" applyFont="1" applyFill="1" applyBorder="1" applyAlignment="1">
      <alignment horizontal="center" vertical="center"/>
    </xf>
    <xf numFmtId="0" fontId="33" fillId="0" borderId="1" xfId="3" applyFont="1" applyFill="1" applyBorder="1" applyAlignment="1">
      <alignment horizontal="center"/>
    </xf>
    <xf numFmtId="0" fontId="43" fillId="0" borderId="1" xfId="0" applyFont="1" applyFill="1" applyBorder="1" applyAlignment="1">
      <alignment horizontal="left" vertical="top"/>
    </xf>
    <xf numFmtId="0" fontId="39" fillId="0" borderId="1" xfId="8" applyFont="1" applyFill="1" applyBorder="1" applyAlignment="1">
      <alignment horizontal="left" vertical="top" wrapText="1"/>
    </xf>
    <xf numFmtId="0" fontId="39" fillId="0" borderId="1" xfId="9" applyFont="1" applyFill="1" applyBorder="1" applyAlignment="1">
      <alignment horizontal="center" vertical="center" wrapText="1"/>
    </xf>
    <xf numFmtId="2" fontId="39" fillId="0" borderId="1" xfId="10" applyFont="1" applyFill="1" applyBorder="1" applyAlignment="1">
      <alignment horizontal="center" vertical="center" wrapText="1"/>
    </xf>
    <xf numFmtId="0" fontId="54" fillId="0" borderId="1" xfId="3" applyFont="1" applyFill="1" applyBorder="1" applyAlignment="1">
      <alignment horizontal="center" vertical="center"/>
    </xf>
    <xf numFmtId="0" fontId="54" fillId="0" borderId="1" xfId="3" applyFont="1" applyFill="1" applyBorder="1" applyAlignment="1">
      <alignment horizontal="center"/>
    </xf>
    <xf numFmtId="0" fontId="34" fillId="0" borderId="1" xfId="0" applyNumberFormat="1" applyFont="1" applyFill="1" applyBorder="1" applyAlignment="1">
      <alignment horizontal="center" vertical="top" wrapText="1"/>
    </xf>
    <xf numFmtId="0" fontId="36" fillId="0" borderId="1" xfId="0" applyNumberFormat="1" applyFont="1" applyFill="1" applyBorder="1" applyAlignment="1">
      <alignment horizontal="center" vertical="top" wrapText="1"/>
    </xf>
    <xf numFmtId="164" fontId="37" fillId="0" borderId="1" xfId="0" applyNumberFormat="1" applyFont="1" applyFill="1" applyBorder="1" applyAlignment="1">
      <alignment horizontal="center" vertical="center" wrapText="1"/>
    </xf>
    <xf numFmtId="49" fontId="34" fillId="0" borderId="1" xfId="0" applyNumberFormat="1" applyFont="1" applyFill="1" applyBorder="1" applyAlignment="1">
      <alignment horizontal="center" vertical="top" wrapText="1"/>
    </xf>
    <xf numFmtId="0" fontId="34" fillId="0" borderId="1" xfId="0" applyFont="1" applyFill="1" applyBorder="1" applyAlignment="1">
      <alignment vertical="top" wrapText="1"/>
    </xf>
    <xf numFmtId="0" fontId="34" fillId="0" borderId="1" xfId="0" applyFont="1" applyFill="1" applyBorder="1" applyAlignment="1">
      <alignment horizontal="center" vertical="center" wrapText="1"/>
    </xf>
    <xf numFmtId="0" fontId="37" fillId="0" borderId="0" xfId="0" applyFont="1" applyFill="1" applyAlignment="1">
      <alignment vertical="top"/>
    </xf>
    <xf numFmtId="0" fontId="49" fillId="0" borderId="1" xfId="0" applyFont="1" applyBorder="1" applyAlignment="1">
      <alignment vertical="top" wrapText="1"/>
    </xf>
    <xf numFmtId="0" fontId="56" fillId="0" borderId="1" xfId="0" applyFont="1" applyFill="1" applyBorder="1" applyAlignment="1">
      <alignment horizontal="center" vertical="center" wrapText="1"/>
    </xf>
    <xf numFmtId="167" fontId="56" fillId="0" borderId="1" xfId="0" applyNumberFormat="1" applyFont="1" applyFill="1" applyBorder="1" applyAlignment="1">
      <alignment horizontal="center" vertical="center" wrapText="1"/>
    </xf>
    <xf numFmtId="2" fontId="56" fillId="0" borderId="1" xfId="0" applyNumberFormat="1" applyFont="1" applyFill="1" applyBorder="1" applyAlignment="1">
      <alignment horizontal="center" vertical="center" wrapText="1"/>
    </xf>
    <xf numFmtId="0" fontId="56" fillId="0" borderId="1" xfId="0" applyFont="1" applyFill="1" applyBorder="1" applyAlignment="1">
      <alignment vertical="center" wrapText="1"/>
    </xf>
    <xf numFmtId="49" fontId="56" fillId="0" borderId="1" xfId="0" applyNumberFormat="1" applyFont="1" applyFill="1" applyBorder="1" applyAlignment="1">
      <alignment horizontal="center" vertical="center" wrapText="1"/>
    </xf>
    <xf numFmtId="166" fontId="56" fillId="0" borderId="1" xfId="0" applyNumberFormat="1" applyFont="1" applyFill="1" applyBorder="1" applyAlignment="1">
      <alignment horizontal="center" vertical="center" wrapText="1"/>
    </xf>
    <xf numFmtId="49" fontId="39" fillId="0" borderId="1" xfId="0" applyNumberFormat="1" applyFont="1" applyBorder="1" applyAlignment="1">
      <alignment horizontal="center" vertical="top" wrapText="1"/>
    </xf>
    <xf numFmtId="0" fontId="50" fillId="0" borderId="1" xfId="0" applyFont="1" applyBorder="1" applyAlignment="1">
      <alignment horizontal="left" vertical="top"/>
    </xf>
    <xf numFmtId="0" fontId="50" fillId="0" borderId="1" xfId="0" applyFont="1" applyBorder="1" applyAlignment="1">
      <alignment horizontal="center" vertical="top"/>
    </xf>
    <xf numFmtId="164" fontId="50" fillId="0" borderId="1" xfId="0" applyNumberFormat="1" applyFont="1" applyBorder="1" applyAlignment="1">
      <alignment horizontal="center" vertical="center"/>
    </xf>
    <xf numFmtId="0" fontId="50" fillId="0" borderId="1" xfId="0" applyFont="1" applyBorder="1" applyAlignment="1">
      <alignment vertical="top"/>
    </xf>
    <xf numFmtId="16" fontId="39" fillId="0" borderId="1" xfId="0" applyNumberFormat="1" applyFont="1" applyFill="1" applyBorder="1" applyAlignment="1">
      <alignment horizontal="center" vertical="center" wrapText="1"/>
    </xf>
    <xf numFmtId="49" fontId="56" fillId="2" borderId="1" xfId="0" applyNumberFormat="1" applyFont="1" applyFill="1" applyBorder="1" applyAlignment="1">
      <alignment horizontal="center" vertical="center" wrapText="1"/>
    </xf>
    <xf numFmtId="0" fontId="50" fillId="0" borderId="1" xfId="0" applyFont="1" applyBorder="1" applyAlignment="1">
      <alignment horizontal="left" vertical="top" wrapText="1"/>
    </xf>
    <xf numFmtId="0" fontId="37" fillId="0" borderId="1" xfId="0" applyFont="1" applyBorder="1" applyAlignment="1">
      <alignment vertical="center"/>
    </xf>
    <xf numFmtId="0" fontId="38" fillId="10" borderId="1" xfId="0" applyFont="1" applyFill="1" applyBorder="1" applyAlignment="1">
      <alignment horizontal="center" vertical="top" wrapText="1"/>
    </xf>
    <xf numFmtId="0" fontId="1" fillId="0" borderId="0" xfId="0" applyFont="1" applyAlignment="1">
      <alignment horizontal="center"/>
    </xf>
    <xf numFmtId="0" fontId="11" fillId="0" borderId="0" xfId="0" applyFont="1" applyAlignment="1">
      <alignment horizontal="center" wrapText="1"/>
    </xf>
    <xf numFmtId="0" fontId="2" fillId="0" borderId="1" xfId="0" applyFont="1" applyBorder="1" applyAlignment="1">
      <alignment horizontal="center" vertical="center" wrapText="1"/>
    </xf>
    <xf numFmtId="0" fontId="2" fillId="2" borderId="3" xfId="0" applyFont="1" applyFill="1" applyBorder="1" applyAlignment="1">
      <alignment horizontal="center" vertical="center" wrapText="1"/>
    </xf>
    <xf numFmtId="0" fontId="13" fillId="0" borderId="1" xfId="0" applyFont="1" applyFill="1" applyBorder="1" applyAlignment="1">
      <alignment horizontal="center" vertical="center"/>
    </xf>
    <xf numFmtId="0" fontId="15" fillId="0" borderId="1" xfId="0" applyFont="1" applyBorder="1" applyAlignment="1">
      <alignment horizontal="center" vertical="top" wrapText="1"/>
    </xf>
    <xf numFmtId="0" fontId="15" fillId="2" borderId="1" xfId="0" applyFont="1" applyFill="1" applyBorder="1" applyAlignment="1">
      <alignment horizontal="center" vertical="top" wrapText="1"/>
    </xf>
    <xf numFmtId="0" fontId="16" fillId="0" borderId="1" xfId="0" applyFont="1" applyBorder="1" applyAlignment="1">
      <alignment vertical="top" wrapText="1"/>
    </xf>
    <xf numFmtId="0" fontId="15" fillId="0" borderId="1" xfId="0" applyFont="1" applyBorder="1" applyAlignment="1">
      <alignment horizontal="left" vertical="top" wrapText="1"/>
    </xf>
    <xf numFmtId="0" fontId="15" fillId="0" borderId="1" xfId="0" applyFont="1" applyFill="1" applyBorder="1" applyAlignment="1">
      <alignment horizontal="center" vertical="top"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left" vertical="top" wrapText="1"/>
    </xf>
    <xf numFmtId="0" fontId="13" fillId="0" borderId="1" xfId="0" applyFont="1" applyBorder="1" applyAlignment="1">
      <alignment horizontal="center" vertical="center" wrapText="1"/>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2" fontId="36" fillId="0" borderId="1" xfId="0" applyNumberFormat="1" applyFont="1" applyFill="1" applyBorder="1" applyAlignment="1">
      <alignment horizontal="right"/>
    </xf>
    <xf numFmtId="0" fontId="1" fillId="0" borderId="0" xfId="0" applyFont="1" applyFill="1" applyAlignment="1">
      <alignment horizontal="center"/>
    </xf>
    <xf numFmtId="0" fontId="1" fillId="0" borderId="0" xfId="0" applyFont="1" applyFill="1" applyAlignment="1">
      <alignment wrapText="1"/>
    </xf>
    <xf numFmtId="0" fontId="11" fillId="0" borderId="1" xfId="0" applyFont="1" applyBorder="1" applyAlignment="1">
      <alignment horizontal="center" wrapText="1"/>
    </xf>
    <xf numFmtId="0" fontId="12" fillId="0" borderId="1" xfId="0" applyFont="1" applyBorder="1" applyAlignment="1">
      <alignment horizontal="center" wrapText="1"/>
    </xf>
    <xf numFmtId="0" fontId="12" fillId="0" borderId="1" xfId="0" applyFont="1" applyBorder="1" applyAlignment="1">
      <alignment horizontal="left" wrapText="1"/>
    </xf>
    <xf numFmtId="0" fontId="1" fillId="0" borderId="0" xfId="0" applyFont="1" applyFill="1" applyAlignment="1">
      <alignment horizontal="right"/>
    </xf>
    <xf numFmtId="0" fontId="2" fillId="0" borderId="0" xfId="0" applyFont="1" applyFill="1" applyAlignment="1">
      <alignment horizont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0" fontId="5" fillId="0" borderId="1" xfId="0" applyNumberFormat="1" applyFont="1" applyFill="1" applyBorder="1" applyAlignment="1">
      <alignment vertical="center" wrapText="1"/>
    </xf>
    <xf numFmtId="0" fontId="9"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6" fontId="1" fillId="0" borderId="1" xfId="0" applyNumberFormat="1" applyFont="1" applyFill="1" applyBorder="1" applyAlignment="1">
      <alignment vertical="center" wrapText="1"/>
    </xf>
    <xf numFmtId="17" fontId="1" fillId="0" borderId="1" xfId="0" applyNumberFormat="1" applyFont="1" applyFill="1" applyBorder="1" applyAlignment="1">
      <alignment vertical="center" wrapText="1"/>
    </xf>
    <xf numFmtId="2" fontId="2" fillId="0" borderId="1" xfId="0" applyNumberFormat="1" applyFont="1" applyFill="1" applyBorder="1" applyAlignment="1">
      <alignment horizontal="center" vertical="center"/>
    </xf>
    <xf numFmtId="0" fontId="1" fillId="0" borderId="0" xfId="0" applyFont="1" applyFill="1" applyAlignment="1">
      <alignment vertical="center"/>
    </xf>
    <xf numFmtId="16" fontId="5" fillId="0" borderId="1" xfId="0" applyNumberFormat="1" applyFont="1" applyFill="1" applyBorder="1" applyAlignment="1">
      <alignment vertical="center" wrapText="1"/>
    </xf>
    <xf numFmtId="0" fontId="6"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2" fontId="5" fillId="0" borderId="1" xfId="1" applyNumberFormat="1" applyFont="1" applyFill="1" applyBorder="1" applyAlignment="1">
      <alignment horizontal="center" vertical="center" wrapText="1"/>
    </xf>
    <xf numFmtId="0" fontId="5" fillId="0" borderId="1" xfId="1"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0" xfId="0" applyNumberFormat="1" applyFont="1" applyFill="1"/>
    <xf numFmtId="0" fontId="5" fillId="0" borderId="1" xfId="0" applyNumberFormat="1" applyFont="1" applyFill="1" applyBorder="1" applyAlignment="1">
      <alignment horizontal="left" vertical="center" wrapText="1"/>
    </xf>
    <xf numFmtId="0" fontId="44" fillId="0" borderId="1" xfId="0" applyNumberFormat="1" applyFont="1" applyFill="1" applyBorder="1" applyAlignment="1">
      <alignment horizontal="left" vertical="center" wrapText="1"/>
    </xf>
    <xf numFmtId="0" fontId="57" fillId="0" borderId="1" xfId="0" applyNumberFormat="1" applyFont="1" applyFill="1" applyBorder="1" applyAlignment="1">
      <alignment horizontal="center" vertical="center" wrapText="1"/>
    </xf>
    <xf numFmtId="2" fontId="57" fillId="0" borderId="1" xfId="0" applyNumberFormat="1" applyFont="1" applyFill="1" applyBorder="1" applyAlignment="1">
      <alignment horizontal="center" vertical="center" wrapText="1"/>
    </xf>
    <xf numFmtId="2" fontId="44"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44" fillId="0" borderId="1" xfId="0" applyFont="1" applyFill="1" applyBorder="1" applyAlignment="1">
      <alignment horizontal="left" vertical="center" wrapText="1"/>
    </xf>
    <xf numFmtId="2" fontId="57" fillId="0" borderId="1" xfId="0" applyNumberFormat="1" applyFont="1" applyFill="1" applyBorder="1" applyAlignment="1">
      <alignment horizontal="center" vertical="center"/>
    </xf>
    <xf numFmtId="0" fontId="13" fillId="13" borderId="1" xfId="0" applyFont="1" applyFill="1" applyBorder="1" applyAlignment="1">
      <alignment horizontal="center" vertical="top" wrapText="1"/>
    </xf>
    <xf numFmtId="0" fontId="14" fillId="13" borderId="1" xfId="0" applyFont="1" applyFill="1" applyBorder="1" applyAlignment="1">
      <alignment horizontal="center" vertical="top" wrapText="1"/>
    </xf>
    <xf numFmtId="2" fontId="13" fillId="13" borderId="1" xfId="0" applyNumberFormat="1" applyFont="1" applyFill="1" applyBorder="1" applyAlignment="1">
      <alignment horizontal="center" vertical="top"/>
    </xf>
    <xf numFmtId="4" fontId="14" fillId="13" borderId="1" xfId="0" applyNumberFormat="1" applyFont="1" applyFill="1" applyBorder="1" applyAlignment="1">
      <alignment horizontal="right" vertical="top"/>
    </xf>
    <xf numFmtId="4" fontId="51" fillId="13" borderId="1" xfId="0" applyNumberFormat="1" applyFont="1" applyFill="1" applyBorder="1" applyAlignment="1">
      <alignment horizontal="center" vertical="top" wrapText="1"/>
    </xf>
    <xf numFmtId="164" fontId="15" fillId="0" borderId="1" xfId="0" applyNumberFormat="1" applyFont="1" applyFill="1" applyBorder="1"/>
    <xf numFmtId="0" fontId="2" fillId="2" borderId="3" xfId="0" applyFont="1" applyFill="1" applyBorder="1" applyAlignment="1">
      <alignment vertical="center" wrapText="1"/>
    </xf>
    <xf numFmtId="4" fontId="1" fillId="2" borderId="1" xfId="0" applyNumberFormat="1" applyFont="1" applyFill="1" applyBorder="1" applyAlignment="1">
      <alignment horizontal="center" vertical="center" wrapText="1"/>
    </xf>
    <xf numFmtId="164" fontId="15" fillId="0" borderId="1" xfId="0" applyNumberFormat="1" applyFont="1" applyBorder="1"/>
    <xf numFmtId="168" fontId="16" fillId="0" borderId="1" xfId="0" applyNumberFormat="1" applyFont="1" applyFill="1" applyBorder="1" applyAlignment="1">
      <alignment horizontal="center" vertical="center" wrapText="1"/>
    </xf>
    <xf numFmtId="0" fontId="37" fillId="2" borderId="1" xfId="0" applyFont="1" applyFill="1" applyBorder="1" applyAlignment="1">
      <alignment horizontal="center" vertical="center" wrapText="1"/>
    </xf>
    <xf numFmtId="0" fontId="37" fillId="10" borderId="1" xfId="0" applyFont="1" applyFill="1" applyBorder="1" applyAlignment="1">
      <alignment horizontal="center" vertical="center" wrapText="1"/>
    </xf>
    <xf numFmtId="0" fontId="38" fillId="0" borderId="1" xfId="0" applyFont="1" applyBorder="1" applyAlignment="1">
      <alignment horizontal="center"/>
    </xf>
    <xf numFmtId="0" fontId="38" fillId="0" borderId="1" xfId="0" applyFont="1" applyBorder="1" applyAlignment="1">
      <alignment horizontal="center" vertical="top" wrapText="1"/>
    </xf>
    <xf numFmtId="2" fontId="38" fillId="0" borderId="1" xfId="0" applyNumberFormat="1" applyFont="1" applyBorder="1" applyAlignment="1">
      <alignment horizontal="center" vertical="top"/>
    </xf>
    <xf numFmtId="0" fontId="46" fillId="2" borderId="1" xfId="0" applyFont="1" applyFill="1" applyBorder="1" applyAlignment="1">
      <alignment horizontal="left" vertical="center" wrapText="1"/>
    </xf>
    <xf numFmtId="4" fontId="46" fillId="2" borderId="1" xfId="0" applyNumberFormat="1" applyFont="1" applyFill="1" applyBorder="1" applyAlignment="1">
      <alignment horizontal="center" vertical="center" wrapText="1"/>
    </xf>
    <xf numFmtId="2" fontId="46" fillId="2" borderId="1" xfId="0" applyNumberFormat="1" applyFont="1" applyFill="1" applyBorder="1" applyAlignment="1">
      <alignment horizontal="center" vertical="center" wrapText="1"/>
    </xf>
    <xf numFmtId="0" fontId="38" fillId="2" borderId="1" xfId="0" applyFont="1" applyFill="1" applyBorder="1"/>
    <xf numFmtId="0" fontId="38" fillId="2" borderId="0" xfId="0" applyFont="1" applyFill="1"/>
    <xf numFmtId="2" fontId="38" fillId="0" borderId="1" xfId="0" applyNumberFormat="1" applyFont="1" applyBorder="1" applyAlignment="1">
      <alignment horizontal="center"/>
    </xf>
    <xf numFmtId="2" fontId="37" fillId="0" borderId="1" xfId="0" applyNumberFormat="1" applyFont="1" applyBorder="1" applyAlignment="1">
      <alignment horizontal="center"/>
    </xf>
    <xf numFmtId="0" fontId="38" fillId="0" borderId="1" xfId="0" applyFont="1" applyFill="1" applyBorder="1" applyAlignment="1">
      <alignment wrapText="1"/>
    </xf>
    <xf numFmtId="164" fontId="37" fillId="0" borderId="1" xfId="0" applyNumberFormat="1" applyFont="1" applyFill="1" applyBorder="1" applyAlignment="1">
      <alignment horizontal="center" vertical="top"/>
    </xf>
    <xf numFmtId="0" fontId="36" fillId="2" borderId="1" xfId="0" applyFont="1" applyFill="1" applyBorder="1" applyAlignment="1">
      <alignment horizontal="left" vertical="top" wrapText="1"/>
    </xf>
    <xf numFmtId="0" fontId="38" fillId="0" borderId="1" xfId="0" applyNumberFormat="1" applyFont="1" applyFill="1" applyBorder="1" applyAlignment="1">
      <alignment vertical="center" wrapText="1"/>
    </xf>
    <xf numFmtId="0" fontId="46"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36" fillId="0" borderId="1" xfId="0" applyNumberFormat="1" applyFont="1" applyFill="1" applyBorder="1" applyAlignment="1">
      <alignment vertical="center" wrapText="1"/>
    </xf>
    <xf numFmtId="4" fontId="38" fillId="0" borderId="1" xfId="0" applyNumberFormat="1" applyFont="1" applyBorder="1" applyAlignment="1">
      <alignment horizontal="center" vertical="center" wrapText="1"/>
    </xf>
    <xf numFmtId="0" fontId="37" fillId="0" borderId="1" xfId="0" applyFont="1" applyBorder="1" applyAlignment="1">
      <alignment horizontal="center" vertical="top" wrapText="1"/>
    </xf>
    <xf numFmtId="3" fontId="49" fillId="0" borderId="1" xfId="0" applyNumberFormat="1" applyFont="1" applyFill="1" applyBorder="1" applyAlignment="1">
      <alignment horizontal="center" vertical="center"/>
    </xf>
    <xf numFmtId="4" fontId="49" fillId="0" borderId="1" xfId="0" applyNumberFormat="1" applyFont="1" applyBorder="1" applyAlignment="1">
      <alignment horizontal="center" vertical="top"/>
    </xf>
    <xf numFmtId="4" fontId="36" fillId="4" borderId="1" xfId="0" applyNumberFormat="1" applyFont="1" applyFill="1" applyBorder="1" applyAlignment="1">
      <alignment horizontal="center" vertical="top" wrapText="1"/>
    </xf>
    <xf numFmtId="4" fontId="49" fillId="0" borderId="1" xfId="0" applyNumberFormat="1" applyFont="1" applyBorder="1" applyAlignment="1">
      <alignment horizontal="center" vertical="center" wrapText="1"/>
    </xf>
    <xf numFmtId="0" fontId="49" fillId="0" borderId="1" xfId="0" applyFont="1" applyFill="1" applyBorder="1" applyAlignment="1">
      <alignment vertical="center" wrapText="1"/>
    </xf>
    <xf numFmtId="2" fontId="49" fillId="0" borderId="1" xfId="0" applyNumberFormat="1" applyFont="1" applyFill="1" applyBorder="1" applyAlignment="1">
      <alignment horizontal="center" vertical="center"/>
    </xf>
    <xf numFmtId="0" fontId="49" fillId="0" borderId="1" xfId="0" applyFont="1" applyFill="1" applyBorder="1" applyAlignment="1">
      <alignment horizontal="center" vertical="top"/>
    </xf>
    <xf numFmtId="2" fontId="49" fillId="0" borderId="1" xfId="0" applyNumberFormat="1" applyFont="1" applyBorder="1" applyAlignment="1">
      <alignment horizontal="center" vertical="top"/>
    </xf>
    <xf numFmtId="0" fontId="49" fillId="0" borderId="1" xfId="0" applyFont="1" applyBorder="1" applyAlignment="1">
      <alignment horizontal="center" vertical="top" wrapText="1"/>
    </xf>
    <xf numFmtId="0" fontId="33" fillId="0" borderId="1" xfId="3" applyFont="1" applyBorder="1"/>
    <xf numFmtId="3" fontId="36" fillId="0" borderId="1" xfId="0" applyNumberFormat="1" applyFont="1" applyFill="1" applyBorder="1" applyAlignment="1">
      <alignment horizontal="center" vertical="center"/>
    </xf>
    <xf numFmtId="3" fontId="36" fillId="0" borderId="1" xfId="0" applyNumberFormat="1" applyFont="1" applyBorder="1" applyAlignment="1">
      <alignment horizontal="center" vertical="center"/>
    </xf>
    <xf numFmtId="165" fontId="37" fillId="0" borderId="1" xfId="0" applyNumberFormat="1" applyFont="1" applyBorder="1" applyAlignment="1">
      <alignment horizontal="center" vertical="center"/>
    </xf>
    <xf numFmtId="3" fontId="59" fillId="0" borderId="1" xfId="0" applyNumberFormat="1" applyFont="1" applyBorder="1" applyAlignment="1">
      <alignment horizontal="center" vertical="center"/>
    </xf>
    <xf numFmtId="2" fontId="36" fillId="0" borderId="1" xfId="0" applyNumberFormat="1" applyFont="1" applyBorder="1" applyAlignment="1">
      <alignment horizontal="center" vertical="center"/>
    </xf>
    <xf numFmtId="165" fontId="38" fillId="0" borderId="1" xfId="0" applyNumberFormat="1" applyFont="1" applyBorder="1" applyAlignment="1">
      <alignment horizontal="center" vertical="center"/>
    </xf>
    <xf numFmtId="165" fontId="37" fillId="0" borderId="1" xfId="0" applyNumberFormat="1" applyFont="1" applyFill="1" applyBorder="1" applyAlignment="1">
      <alignment horizontal="center" vertical="center"/>
    </xf>
    <xf numFmtId="0" fontId="38" fillId="0" borderId="1" xfId="0" applyFont="1" applyBorder="1" applyAlignment="1">
      <alignment vertical="center" wrapText="1"/>
    </xf>
    <xf numFmtId="1" fontId="37" fillId="0" borderId="1" xfId="0" applyNumberFormat="1" applyFont="1" applyFill="1" applyBorder="1" applyAlignment="1">
      <alignment horizontal="center" vertical="center"/>
    </xf>
    <xf numFmtId="4" fontId="36" fillId="0" borderId="1" xfId="0" applyNumberFormat="1" applyFont="1" applyFill="1" applyBorder="1" applyAlignment="1">
      <alignment horizontal="center" vertical="center"/>
    </xf>
    <xf numFmtId="49" fontId="37" fillId="0" borderId="1" xfId="0" applyNumberFormat="1" applyFont="1" applyBorder="1" applyAlignment="1">
      <alignment horizontal="center" vertical="top" wrapText="1"/>
    </xf>
    <xf numFmtId="0" fontId="34" fillId="0" borderId="1" xfId="0" applyFont="1" applyFill="1" applyBorder="1" applyAlignment="1">
      <alignment horizontal="left" vertical="center" wrapText="1"/>
    </xf>
    <xf numFmtId="0" fontId="36" fillId="0" borderId="1" xfId="0" applyFont="1" applyFill="1" applyBorder="1" applyAlignment="1">
      <alignment horizontal="left" vertical="center" wrapText="1"/>
    </xf>
    <xf numFmtId="1" fontId="59" fillId="0" borderId="1" xfId="0" applyNumberFormat="1" applyFont="1" applyBorder="1" applyAlignment="1">
      <alignment horizontal="center" vertical="center"/>
    </xf>
    <xf numFmtId="0" fontId="59" fillId="0" borderId="1" xfId="0" applyFont="1" applyFill="1" applyBorder="1" applyAlignment="1">
      <alignment horizontal="center" vertical="center" wrapText="1"/>
    </xf>
    <xf numFmtId="0" fontId="49" fillId="0" borderId="1" xfId="0" applyFont="1" applyFill="1" applyBorder="1" applyAlignment="1">
      <alignment wrapText="1"/>
    </xf>
    <xf numFmtId="0" fontId="37" fillId="2" borderId="1" xfId="0" applyFont="1" applyFill="1" applyBorder="1" applyAlignment="1">
      <alignment vertical="top" wrapText="1"/>
    </xf>
    <xf numFmtId="0" fontId="37" fillId="2" borderId="1" xfId="0" applyFont="1" applyFill="1" applyBorder="1" applyAlignment="1">
      <alignment horizontal="center"/>
    </xf>
    <xf numFmtId="2" fontId="37" fillId="2" borderId="1" xfId="0" applyNumberFormat="1" applyFont="1" applyFill="1" applyBorder="1" applyAlignment="1">
      <alignment horizontal="center"/>
    </xf>
    <xf numFmtId="0" fontId="34" fillId="0" borderId="1" xfId="0" applyFont="1" applyFill="1" applyBorder="1" applyAlignment="1">
      <alignment vertical="center" wrapText="1"/>
    </xf>
    <xf numFmtId="2" fontId="38" fillId="0" borderId="1" xfId="0" applyNumberFormat="1" applyFont="1" applyFill="1" applyBorder="1" applyAlignment="1">
      <alignment horizontal="center" vertical="center"/>
    </xf>
    <xf numFmtId="0" fontId="52" fillId="0" borderId="1" xfId="0" applyFont="1" applyFill="1" applyBorder="1" applyAlignment="1">
      <alignment wrapText="1"/>
    </xf>
    <xf numFmtId="0" fontId="38" fillId="0" borderId="0" xfId="0" applyFont="1" applyFill="1"/>
    <xf numFmtId="0" fontId="2" fillId="0" borderId="1" xfId="0" applyFont="1" applyBorder="1" applyAlignment="1">
      <alignment horizontal="center" vertical="center" wrapText="1"/>
    </xf>
    <xf numFmtId="0" fontId="1" fillId="0" borderId="0" xfId="0" applyFont="1" applyFill="1" applyBorder="1" applyAlignment="1">
      <alignment horizontal="center"/>
    </xf>
    <xf numFmtId="0" fontId="11" fillId="0" borderId="1" xfId="0" applyFont="1" applyBorder="1" applyAlignment="1">
      <alignment horizont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top" wrapText="1"/>
    </xf>
    <xf numFmtId="0" fontId="16" fillId="0" borderId="1" xfId="0" applyFont="1" applyBorder="1" applyAlignment="1">
      <alignment vertical="top" wrapText="1"/>
    </xf>
    <xf numFmtId="0" fontId="15" fillId="0" borderId="1" xfId="0" applyFont="1" applyFill="1" applyBorder="1" applyAlignment="1">
      <alignment horizontal="center" vertical="center"/>
    </xf>
    <xf numFmtId="0" fontId="38" fillId="2"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 fontId="37" fillId="0" borderId="1" xfId="0" applyNumberFormat="1" applyFont="1" applyFill="1" applyBorder="1" applyAlignment="1">
      <alignment horizontal="center" vertical="top"/>
    </xf>
    <xf numFmtId="0" fontId="37" fillId="0" borderId="1" xfId="0" applyFont="1" applyFill="1" applyBorder="1" applyAlignment="1">
      <alignment horizontal="center" vertical="top"/>
    </xf>
    <xf numFmtId="165" fontId="38" fillId="12" borderId="1" xfId="0" applyNumberFormat="1" applyFont="1" applyFill="1" applyBorder="1" applyAlignment="1">
      <alignment horizontal="right" vertical="top"/>
    </xf>
    <xf numFmtId="165" fontId="15" fillId="0" borderId="1" xfId="0" applyNumberFormat="1" applyFont="1" applyBorder="1"/>
    <xf numFmtId="165" fontId="15" fillId="0" borderId="1" xfId="0" applyNumberFormat="1" applyFont="1" applyFill="1" applyBorder="1" applyAlignment="1">
      <alignment horizontal="center" vertical="center" wrapText="1"/>
    </xf>
    <xf numFmtId="165" fontId="15" fillId="9" borderId="1" xfId="0" applyNumberFormat="1" applyFont="1" applyFill="1" applyBorder="1" applyAlignment="1">
      <alignment horizontal="center" vertical="center" wrapText="1"/>
    </xf>
    <xf numFmtId="165" fontId="15" fillId="2" borderId="1" xfId="0" applyNumberFormat="1" applyFont="1" applyFill="1" applyBorder="1" applyAlignment="1">
      <alignment horizontal="center" vertical="center" wrapText="1"/>
    </xf>
    <xf numFmtId="165" fontId="15" fillId="0" borderId="1" xfId="0" applyNumberFormat="1" applyFont="1" applyFill="1" applyBorder="1"/>
    <xf numFmtId="165" fontId="18" fillId="0" borderId="1" xfId="0" applyNumberFormat="1" applyFont="1" applyFill="1" applyBorder="1" applyAlignment="1">
      <alignment horizontal="center" vertical="center"/>
    </xf>
    <xf numFmtId="165" fontId="15" fillId="9" borderId="1" xfId="0" applyNumberFormat="1" applyFont="1" applyFill="1" applyBorder="1" applyAlignment="1">
      <alignment horizontal="center" vertical="center"/>
    </xf>
    <xf numFmtId="165" fontId="16" fillId="0" borderId="1" xfId="0" applyNumberFormat="1" applyFont="1" applyFill="1" applyBorder="1" applyAlignment="1">
      <alignment horizontal="center" vertical="center"/>
    </xf>
    <xf numFmtId="165" fontId="16" fillId="0" borderId="1" xfId="0" applyNumberFormat="1" applyFont="1" applyBorder="1" applyAlignment="1">
      <alignment horizontal="center" vertical="center"/>
    </xf>
    <xf numFmtId="165" fontId="19" fillId="0" borderId="1" xfId="0" applyNumberFormat="1" applyFont="1" applyBorder="1" applyAlignment="1">
      <alignment horizontal="center" vertical="center"/>
    </xf>
    <xf numFmtId="165" fontId="18" fillId="0" borderId="1" xfId="14" applyNumberFormat="1" applyFont="1" applyFill="1" applyBorder="1" applyAlignment="1">
      <alignment horizontal="center" vertical="center"/>
    </xf>
    <xf numFmtId="0" fontId="16" fillId="0" borderId="1" xfId="0" applyFont="1" applyFill="1" applyBorder="1" applyAlignment="1">
      <alignment horizontal="center" vertical="center"/>
    </xf>
    <xf numFmtId="0" fontId="15" fillId="11" borderId="1" xfId="0" applyFont="1" applyFill="1" applyBorder="1" applyAlignment="1">
      <alignment horizontal="center" vertical="center" wrapText="1"/>
    </xf>
    <xf numFmtId="0" fontId="15" fillId="11" borderId="1" xfId="0" applyFont="1" applyFill="1" applyBorder="1" applyAlignment="1">
      <alignment horizontal="center" vertical="center"/>
    </xf>
    <xf numFmtId="0" fontId="13" fillId="11" borderId="1" xfId="0" applyFont="1" applyFill="1" applyBorder="1" applyAlignment="1">
      <alignment horizontal="center" vertical="center" wrapText="1"/>
    </xf>
    <xf numFmtId="0" fontId="13" fillId="11" borderId="1" xfId="0" applyFont="1" applyFill="1" applyBorder="1" applyAlignment="1">
      <alignment horizontal="center" vertical="center"/>
    </xf>
    <xf numFmtId="165" fontId="13" fillId="11" borderId="1" xfId="0" applyNumberFormat="1" applyFont="1" applyFill="1" applyBorder="1" applyAlignment="1">
      <alignment horizontal="center" vertical="center"/>
    </xf>
    <xf numFmtId="165" fontId="13" fillId="11" borderId="1" xfId="0" applyNumberFormat="1" applyFont="1" applyFill="1" applyBorder="1" applyAlignment="1">
      <alignment horizontal="center"/>
    </xf>
    <xf numFmtId="0" fontId="19" fillId="0" borderId="0" xfId="0" applyFont="1" applyFill="1" applyBorder="1"/>
    <xf numFmtId="0" fontId="5" fillId="0" borderId="0" xfId="0" applyFont="1" applyFill="1" applyBorder="1"/>
    <xf numFmtId="0" fontId="16" fillId="0" borderId="0" xfId="0" applyFont="1" applyFill="1" applyBorder="1"/>
    <xf numFmtId="0" fontId="13" fillId="13" borderId="1" xfId="0" applyFont="1" applyFill="1" applyBorder="1" applyAlignment="1">
      <alignment horizontal="center" vertical="center" wrapText="1"/>
    </xf>
    <xf numFmtId="0" fontId="14" fillId="13" borderId="1" xfId="0" applyFont="1" applyFill="1" applyBorder="1" applyAlignment="1">
      <alignment horizontal="center" vertical="center" wrapText="1"/>
    </xf>
    <xf numFmtId="0" fontId="13" fillId="13" borderId="1" xfId="0" applyFont="1" applyFill="1" applyBorder="1" applyAlignment="1">
      <alignment horizontal="center" vertical="center"/>
    </xf>
    <xf numFmtId="165" fontId="13" fillId="13" borderId="1" xfId="0" applyNumberFormat="1" applyFont="1" applyFill="1" applyBorder="1" applyAlignment="1">
      <alignment horizontal="center" vertical="center"/>
    </xf>
    <xf numFmtId="0" fontId="15" fillId="11" borderId="1" xfId="0" applyFont="1" applyFill="1" applyBorder="1" applyAlignment="1">
      <alignment horizontal="center" vertical="top" wrapText="1"/>
    </xf>
    <xf numFmtId="0" fontId="1" fillId="11" borderId="1" xfId="0" applyFont="1" applyFill="1" applyBorder="1" applyAlignment="1">
      <alignment horizontal="left"/>
    </xf>
    <xf numFmtId="16" fontId="2" fillId="11" borderId="1" xfId="0" applyNumberFormat="1" applyFont="1" applyFill="1" applyBorder="1" applyAlignment="1">
      <alignment horizontal="center" vertical="center"/>
    </xf>
    <xf numFmtId="0" fontId="2" fillId="11" borderId="1" xfId="0" applyFont="1" applyFill="1" applyBorder="1" applyAlignment="1">
      <alignment horizontal="center" vertical="center"/>
    </xf>
    <xf numFmtId="2" fontId="2" fillId="11" borderId="1" xfId="0" applyNumberFormat="1" applyFont="1" applyFill="1" applyBorder="1" applyAlignment="1">
      <alignment horizontal="center" vertical="center"/>
    </xf>
    <xf numFmtId="0" fontId="1" fillId="11" borderId="1" xfId="0" applyFont="1" applyFill="1" applyBorder="1" applyAlignment="1">
      <alignment horizontal="center" vertical="center"/>
    </xf>
    <xf numFmtId="0" fontId="13" fillId="11" borderId="1" xfId="0" applyFont="1" applyFill="1" applyBorder="1" applyAlignment="1">
      <alignment horizontal="center" vertical="top"/>
    </xf>
    <xf numFmtId="0" fontId="16" fillId="11" borderId="1" xfId="0" applyFont="1" applyFill="1" applyBorder="1" applyAlignment="1">
      <alignment horizontal="left" vertical="top" wrapText="1"/>
    </xf>
    <xf numFmtId="2" fontId="13" fillId="11" borderId="1" xfId="0" applyNumberFormat="1" applyFont="1" applyFill="1" applyBorder="1" applyAlignment="1">
      <alignment horizontal="center" vertical="center"/>
    </xf>
    <xf numFmtId="0" fontId="16" fillId="11" borderId="1" xfId="0" applyFont="1" applyFill="1" applyBorder="1" applyAlignment="1">
      <alignment horizontal="center" vertical="center" wrapText="1"/>
    </xf>
    <xf numFmtId="0" fontId="13" fillId="11" borderId="1" xfId="0" applyFont="1" applyFill="1" applyBorder="1" applyAlignment="1">
      <alignment horizontal="center"/>
    </xf>
    <xf numFmtId="0" fontId="15" fillId="11" borderId="1" xfId="0" applyFont="1" applyFill="1" applyBorder="1" applyAlignment="1">
      <alignment horizontal="left" vertical="top" wrapText="1"/>
    </xf>
    <xf numFmtId="16" fontId="16" fillId="11" borderId="1" xfId="0" applyNumberFormat="1" applyFont="1" applyFill="1" applyBorder="1" applyAlignment="1">
      <alignment horizontal="center" vertical="center" wrapText="1"/>
    </xf>
    <xf numFmtId="0" fontId="2" fillId="11" borderId="1" xfId="0" applyFont="1" applyFill="1" applyBorder="1" applyAlignment="1">
      <alignment horizontal="center" vertical="top"/>
    </xf>
    <xf numFmtId="2" fontId="2" fillId="11" borderId="1" xfId="0" applyNumberFormat="1" applyFont="1" applyFill="1" applyBorder="1" applyAlignment="1">
      <alignment horizontal="center" vertical="top"/>
    </xf>
    <xf numFmtId="0" fontId="1" fillId="11" borderId="1" xfId="0" applyFont="1" applyFill="1" applyBorder="1"/>
    <xf numFmtId="16" fontId="14" fillId="11" borderId="1" xfId="0" applyNumberFormat="1" applyFont="1" applyFill="1" applyBorder="1" applyAlignment="1">
      <alignment horizontal="center" vertical="center" wrapText="1"/>
    </xf>
    <xf numFmtId="0" fontId="15" fillId="11" borderId="1" xfId="0" applyFont="1" applyFill="1" applyBorder="1" applyAlignment="1">
      <alignment horizontal="left"/>
    </xf>
    <xf numFmtId="0" fontId="13" fillId="11" borderId="1" xfId="0" applyFont="1" applyFill="1" applyBorder="1" applyAlignment="1">
      <alignment vertical="top"/>
    </xf>
    <xf numFmtId="0" fontId="15" fillId="11" borderId="1" xfId="0" applyFont="1" applyFill="1" applyBorder="1"/>
    <xf numFmtId="0" fontId="13" fillId="11" borderId="1" xfId="0" applyFont="1" applyFill="1" applyBorder="1"/>
    <xf numFmtId="2" fontId="15" fillId="11" borderId="1" xfId="0" applyNumberFormat="1" applyFont="1" applyFill="1" applyBorder="1" applyAlignment="1">
      <alignment horizontal="center" vertical="top"/>
    </xf>
    <xf numFmtId="49" fontId="14" fillId="11" borderId="1" xfId="0" applyNumberFormat="1" applyFont="1" applyFill="1" applyBorder="1" applyAlignment="1">
      <alignment horizontal="center" vertical="center" wrapText="1"/>
    </xf>
    <xf numFmtId="164" fontId="13" fillId="11" borderId="1" xfId="0" applyNumberFormat="1" applyFont="1" applyFill="1" applyBorder="1" applyAlignment="1">
      <alignment horizontal="center" vertical="top" wrapText="1"/>
    </xf>
    <xf numFmtId="16" fontId="13" fillId="11" borderId="1" xfId="0" applyNumberFormat="1" applyFont="1" applyFill="1" applyBorder="1" applyAlignment="1">
      <alignment horizontal="center" vertical="top"/>
    </xf>
    <xf numFmtId="2" fontId="13" fillId="11" borderId="1" xfId="0" applyNumberFormat="1" applyFont="1" applyFill="1" applyBorder="1" applyAlignment="1">
      <alignment horizontal="center" vertical="top" wrapText="1"/>
    </xf>
    <xf numFmtId="0" fontId="15" fillId="11" borderId="1" xfId="0" applyFont="1" applyFill="1" applyBorder="1" applyAlignment="1">
      <alignment horizontal="center"/>
    </xf>
    <xf numFmtId="16" fontId="13" fillId="13" borderId="1" xfId="0" applyNumberFormat="1" applyFont="1" applyFill="1" applyBorder="1" applyAlignment="1">
      <alignment horizontal="center" vertical="center"/>
    </xf>
    <xf numFmtId="0" fontId="2" fillId="13" borderId="1" xfId="0" applyFont="1" applyFill="1" applyBorder="1" applyAlignment="1">
      <alignment horizontal="center" vertical="center"/>
    </xf>
    <xf numFmtId="2" fontId="13" fillId="13" borderId="1" xfId="0" applyNumberFormat="1" applyFont="1" applyFill="1" applyBorder="1" applyAlignment="1">
      <alignment horizontal="center" vertical="center" wrapText="1"/>
    </xf>
    <xf numFmtId="0" fontId="15" fillId="13" borderId="1" xfId="0" applyFont="1" applyFill="1" applyBorder="1" applyAlignment="1">
      <alignment horizontal="center" vertical="center"/>
    </xf>
    <xf numFmtId="0" fontId="15" fillId="13" borderId="1" xfId="0" applyFont="1" applyFill="1" applyBorder="1" applyAlignment="1">
      <alignment horizontal="left" vertical="center"/>
    </xf>
    <xf numFmtId="0" fontId="37" fillId="0" borderId="0" xfId="0" applyFont="1" applyFill="1" applyAlignment="1">
      <alignment horizontal="center"/>
    </xf>
    <xf numFmtId="0" fontId="37" fillId="0" borderId="0" xfId="0" applyFont="1" applyFill="1" applyAlignment="1">
      <alignment wrapText="1"/>
    </xf>
    <xf numFmtId="0" fontId="38" fillId="0" borderId="1" xfId="0" applyFont="1" applyBorder="1" applyAlignment="1">
      <alignment horizontal="center" wrapText="1"/>
    </xf>
    <xf numFmtId="0" fontId="37" fillId="2" borderId="1" xfId="0" applyFont="1" applyFill="1" applyBorder="1" applyAlignment="1">
      <alignment horizontal="left" vertical="center" wrapText="1"/>
    </xf>
    <xf numFmtId="4" fontId="47" fillId="2" borderId="1" xfId="0" applyNumberFormat="1" applyFont="1" applyFill="1" applyBorder="1" applyAlignment="1">
      <alignment vertical="center" wrapText="1"/>
    </xf>
    <xf numFmtId="0" fontId="47" fillId="2" borderId="1" xfId="0" applyFont="1" applyFill="1" applyBorder="1" applyAlignment="1">
      <alignment horizontal="justify" vertical="center" wrapText="1"/>
    </xf>
    <xf numFmtId="4" fontId="38" fillId="11" borderId="1" xfId="0" applyNumberFormat="1" applyFont="1" applyFill="1" applyBorder="1" applyAlignment="1">
      <alignment horizontal="center" vertical="top" wrapText="1"/>
    </xf>
    <xf numFmtId="168" fontId="47" fillId="2" borderId="1" xfId="0"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165" fontId="47" fillId="0" borderId="1" xfId="0" applyNumberFormat="1" applyFont="1" applyFill="1" applyBorder="1" applyAlignment="1">
      <alignment horizontal="center" vertical="center" wrapText="1"/>
    </xf>
    <xf numFmtId="3" fontId="47" fillId="2" borderId="1" xfId="0" applyNumberFormat="1" applyFont="1" applyFill="1" applyBorder="1" applyAlignment="1">
      <alignment vertical="center" wrapText="1"/>
    </xf>
    <xf numFmtId="0" fontId="47" fillId="4" borderId="1" xfId="0" applyFont="1" applyFill="1" applyBorder="1" applyAlignment="1">
      <alignment horizontal="center" vertical="center" wrapText="1"/>
    </xf>
    <xf numFmtId="164" fontId="47" fillId="4" borderId="1" xfId="0" applyNumberFormat="1" applyFont="1" applyFill="1" applyBorder="1" applyAlignment="1">
      <alignment horizontal="center" vertical="center" wrapText="1"/>
    </xf>
    <xf numFmtId="0" fontId="47" fillId="11" borderId="1" xfId="0" applyFont="1" applyFill="1" applyBorder="1" applyAlignment="1">
      <alignment vertical="center" wrapText="1"/>
    </xf>
    <xf numFmtId="0" fontId="37" fillId="2" borderId="1" xfId="0" applyFont="1" applyFill="1" applyBorder="1" applyAlignment="1">
      <alignment horizontal="center" vertical="center"/>
    </xf>
    <xf numFmtId="0" fontId="37" fillId="2" borderId="1" xfId="0" applyFont="1" applyFill="1" applyBorder="1" applyAlignment="1">
      <alignment wrapText="1"/>
    </xf>
    <xf numFmtId="16" fontId="47" fillId="2" borderId="1" xfId="0" applyNumberFormat="1" applyFont="1" applyFill="1" applyBorder="1" applyAlignment="1">
      <alignment horizontal="center" vertical="center" wrapText="1"/>
    </xf>
    <xf numFmtId="164" fontId="47" fillId="2" borderId="1" xfId="0" applyNumberFormat="1" applyFont="1" applyFill="1" applyBorder="1" applyAlignment="1">
      <alignment horizontal="center" vertical="center" wrapText="1"/>
    </xf>
    <xf numFmtId="4" fontId="38" fillId="11" borderId="1" xfId="0" applyNumberFormat="1" applyFont="1" applyFill="1" applyBorder="1" applyAlignment="1">
      <alignment horizontal="center" vertical="center"/>
    </xf>
    <xf numFmtId="167" fontId="47" fillId="2" borderId="1" xfId="0" applyNumberFormat="1" applyFont="1" applyFill="1" applyBorder="1" applyAlignment="1">
      <alignment horizontal="center" vertical="center" wrapText="1"/>
    </xf>
    <xf numFmtId="166" fontId="47" fillId="2" borderId="1" xfId="0" applyNumberFormat="1" applyFont="1" applyFill="1" applyBorder="1" applyAlignment="1">
      <alignment horizontal="center" vertical="center" wrapText="1"/>
    </xf>
    <xf numFmtId="0" fontId="33" fillId="0" borderId="1" xfId="3" applyFont="1" applyFill="1" applyBorder="1"/>
    <xf numFmtId="0" fontId="33" fillId="0" borderId="0" xfId="3" applyFont="1" applyBorder="1"/>
    <xf numFmtId="4" fontId="33" fillId="0" borderId="0" xfId="3" applyNumberFormat="1" applyFont="1"/>
    <xf numFmtId="0" fontId="36" fillId="0" borderId="0" xfId="0" applyFont="1" applyBorder="1" applyAlignment="1">
      <alignment vertical="top" wrapText="1"/>
    </xf>
    <xf numFmtId="4" fontId="37" fillId="2" borderId="1" xfId="0" applyNumberFormat="1" applyFont="1" applyFill="1" applyBorder="1" applyAlignment="1">
      <alignment horizontal="center" vertical="center" wrapText="1"/>
    </xf>
    <xf numFmtId="0" fontId="36" fillId="0" borderId="1" xfId="0" applyFont="1" applyBorder="1" applyAlignment="1">
      <alignment horizontal="center" vertical="center"/>
    </xf>
    <xf numFmtId="4" fontId="36" fillId="2" borderId="1" xfId="0" applyNumberFormat="1" applyFont="1" applyFill="1" applyBorder="1" applyAlignment="1">
      <alignment horizontal="center" vertical="center" wrapText="1"/>
    </xf>
    <xf numFmtId="0" fontId="47" fillId="0" borderId="1" xfId="0" applyFont="1" applyBorder="1" applyAlignment="1">
      <alignment horizontal="center" vertical="center" wrapText="1"/>
    </xf>
    <xf numFmtId="4" fontId="47" fillId="0" borderId="1" xfId="0" applyNumberFormat="1" applyFont="1" applyBorder="1" applyAlignment="1">
      <alignment horizontal="center" vertical="center" wrapText="1"/>
    </xf>
    <xf numFmtId="0" fontId="47" fillId="0" borderId="1" xfId="0" applyFont="1" applyBorder="1" applyAlignment="1">
      <alignment horizontal="left" vertical="top" wrapText="1"/>
    </xf>
    <xf numFmtId="4" fontId="47" fillId="8" borderId="1" xfId="0" applyNumberFormat="1" applyFont="1" applyFill="1" applyBorder="1" applyAlignment="1">
      <alignment horizontal="center" vertical="center" wrapText="1"/>
    </xf>
    <xf numFmtId="0" fontId="47" fillId="8" borderId="1" xfId="0" applyFont="1" applyFill="1" applyBorder="1" applyAlignment="1">
      <alignment horizontal="left" vertical="top" wrapText="1"/>
    </xf>
    <xf numFmtId="4" fontId="37" fillId="2" borderId="1" xfId="0" applyNumberFormat="1" applyFont="1" applyFill="1" applyBorder="1" applyAlignment="1">
      <alignment horizontal="center" vertical="center"/>
    </xf>
    <xf numFmtId="0" fontId="36" fillId="2" borderId="1" xfId="0" applyFont="1" applyFill="1" applyBorder="1" applyAlignment="1">
      <alignment horizontal="center" vertical="center"/>
    </xf>
    <xf numFmtId="0" fontId="43" fillId="0" borderId="1" xfId="0" applyFont="1" applyBorder="1" applyAlignment="1">
      <alignment horizontal="center" vertical="center"/>
    </xf>
    <xf numFmtId="0" fontId="43" fillId="0" borderId="1" xfId="0" applyFont="1" applyBorder="1" applyAlignment="1">
      <alignment horizontal="left" vertical="top" wrapText="1"/>
    </xf>
    <xf numFmtId="0" fontId="43" fillId="0" borderId="1" xfId="0" applyFont="1" applyBorder="1" applyAlignment="1">
      <alignment horizontal="center" vertical="center" wrapText="1"/>
    </xf>
    <xf numFmtId="4" fontId="43" fillId="0" borderId="1" xfId="0" applyNumberFormat="1" applyFont="1" applyBorder="1" applyAlignment="1">
      <alignment horizontal="center" vertical="center"/>
    </xf>
    <xf numFmtId="4" fontId="34" fillId="12" borderId="1" xfId="0" applyNumberFormat="1" applyFont="1" applyFill="1" applyBorder="1" applyAlignment="1">
      <alignment horizontal="center" vertical="top" wrapText="1"/>
    </xf>
    <xf numFmtId="2" fontId="46" fillId="0" borderId="1" xfId="0" applyNumberFormat="1" applyFont="1" applyFill="1" applyBorder="1" applyAlignment="1">
      <alignment horizontal="center" vertical="center" wrapText="1"/>
    </xf>
    <xf numFmtId="0" fontId="37" fillId="0" borderId="0" xfId="0" applyFont="1" applyFill="1" applyAlignment="1">
      <alignment vertical="center"/>
    </xf>
    <xf numFmtId="0" fontId="34" fillId="0" borderId="1" xfId="1" applyNumberFormat="1" applyFont="1" applyFill="1" applyBorder="1" applyAlignment="1">
      <alignment horizontal="center" vertical="center" wrapText="1"/>
    </xf>
    <xf numFmtId="2" fontId="34" fillId="0" borderId="1" xfId="1" applyNumberFormat="1" applyFont="1" applyFill="1" applyBorder="1" applyAlignment="1">
      <alignment horizontal="center" vertical="center" wrapText="1"/>
    </xf>
    <xf numFmtId="2" fontId="36" fillId="0" borderId="1" xfId="1" applyNumberFormat="1" applyFont="1" applyFill="1" applyBorder="1" applyAlignment="1">
      <alignment horizontal="center" vertical="center" wrapText="1"/>
    </xf>
    <xf numFmtId="0" fontId="36" fillId="0" borderId="1" xfId="1"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2" fontId="34" fillId="0" borderId="1" xfId="0" applyNumberFormat="1" applyFont="1" applyFill="1" applyBorder="1" applyAlignment="1">
      <alignment horizontal="center" vertical="center" wrapText="1"/>
    </xf>
    <xf numFmtId="2" fontId="36" fillId="0" borderId="1" xfId="0" applyNumberFormat="1" applyFont="1" applyFill="1" applyBorder="1" applyAlignment="1">
      <alignment horizontal="center" vertical="center" wrapText="1"/>
    </xf>
    <xf numFmtId="2" fontId="37" fillId="0" borderId="0" xfId="0" applyNumberFormat="1" applyFont="1" applyFill="1"/>
    <xf numFmtId="0" fontId="62" fillId="0" borderId="1" xfId="0" applyNumberFormat="1" applyFont="1" applyFill="1" applyBorder="1" applyAlignment="1">
      <alignment horizontal="center" vertical="center" wrapText="1"/>
    </xf>
    <xf numFmtId="2" fontId="62" fillId="0" borderId="1" xfId="0" applyNumberFormat="1" applyFont="1" applyFill="1" applyBorder="1" applyAlignment="1">
      <alignment horizontal="center" vertical="center" wrapText="1"/>
    </xf>
    <xf numFmtId="2" fontId="48" fillId="0" borderId="1" xfId="0" applyNumberFormat="1" applyFont="1" applyFill="1" applyBorder="1" applyAlignment="1">
      <alignment horizontal="center" vertical="center" wrapText="1"/>
    </xf>
    <xf numFmtId="0" fontId="48" fillId="0" borderId="1" xfId="0" applyFont="1" applyFill="1" applyBorder="1" applyAlignment="1">
      <alignment horizontal="left" vertical="center" wrapText="1"/>
    </xf>
    <xf numFmtId="2" fontId="62" fillId="0" borderId="1" xfId="0" applyNumberFormat="1" applyFont="1" applyFill="1" applyBorder="1" applyAlignment="1">
      <alignment horizontal="center" vertical="center"/>
    </xf>
    <xf numFmtId="0" fontId="34" fillId="13" borderId="1" xfId="0" applyFont="1" applyFill="1" applyBorder="1" applyAlignment="1">
      <alignment horizontal="center" vertical="top" wrapText="1"/>
    </xf>
    <xf numFmtId="2" fontId="38" fillId="13" borderId="1" xfId="0" applyNumberFormat="1" applyFont="1" applyFill="1" applyBorder="1" applyAlignment="1">
      <alignment horizontal="center" vertical="top"/>
    </xf>
    <xf numFmtId="4" fontId="34" fillId="13" borderId="1" xfId="0" applyNumberFormat="1" applyFont="1" applyFill="1" applyBorder="1" applyAlignment="1">
      <alignment horizontal="right" vertical="top"/>
    </xf>
    <xf numFmtId="4" fontId="52" fillId="13" borderId="1" xfId="0" applyNumberFormat="1" applyFont="1" applyFill="1" applyBorder="1" applyAlignment="1">
      <alignment horizontal="center" vertical="top" wrapText="1"/>
    </xf>
    <xf numFmtId="165" fontId="37" fillId="0" borderId="1" xfId="0" applyNumberFormat="1" applyFont="1" applyBorder="1" applyAlignment="1">
      <alignment horizontal="center" vertical="top" wrapText="1"/>
    </xf>
    <xf numFmtId="0" fontId="36" fillId="0" borderId="1" xfId="3" applyFont="1" applyFill="1" applyBorder="1" applyAlignment="1">
      <alignment horizontal="left" vertical="center" wrapText="1"/>
    </xf>
    <xf numFmtId="0" fontId="63" fillId="0" borderId="1" xfId="2" applyFont="1" applyFill="1" applyBorder="1" applyAlignment="1">
      <alignment horizontal="center"/>
    </xf>
    <xf numFmtId="0" fontId="63" fillId="0" borderId="1" xfId="2" applyFont="1" applyFill="1" applyBorder="1"/>
    <xf numFmtId="0" fontId="36" fillId="0" borderId="1" xfId="3" applyFont="1" applyFill="1" applyBorder="1" applyAlignment="1">
      <alignment vertical="center" wrapText="1"/>
    </xf>
    <xf numFmtId="0" fontId="63" fillId="0" borderId="0" xfId="2" applyFont="1" applyFill="1"/>
    <xf numFmtId="0" fontId="36"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65" fillId="0" borderId="1" xfId="2" applyFont="1" applyFill="1" applyBorder="1" applyAlignment="1">
      <alignment horizontal="center"/>
    </xf>
    <xf numFmtId="0" fontId="65" fillId="0" borderId="1" xfId="2" applyFont="1" applyFill="1" applyBorder="1"/>
    <xf numFmtId="0" fontId="39" fillId="0" borderId="1" xfId="3" applyFont="1" applyFill="1" applyBorder="1" applyAlignment="1">
      <alignment horizontal="left" vertical="center" wrapText="1"/>
    </xf>
    <xf numFmtId="0" fontId="66" fillId="0" borderId="1" xfId="2" applyFont="1" applyFill="1" applyBorder="1" applyAlignment="1">
      <alignment horizontal="center"/>
    </xf>
    <xf numFmtId="0" fontId="66" fillId="0" borderId="1" xfId="2" applyFont="1" applyFill="1" applyBorder="1"/>
    <xf numFmtId="2" fontId="63" fillId="0" borderId="1" xfId="2" applyNumberFormat="1" applyFont="1" applyFill="1" applyBorder="1"/>
    <xf numFmtId="0" fontId="37" fillId="0" borderId="1" xfId="0" applyFont="1" applyBorder="1" applyAlignment="1">
      <alignment horizontal="center" wrapText="1"/>
    </xf>
    <xf numFmtId="0" fontId="37" fillId="0" borderId="1" xfId="0" applyFont="1" applyBorder="1" applyAlignment="1">
      <alignment horizontal="left" vertical="center" wrapText="1"/>
    </xf>
    <xf numFmtId="0" fontId="37" fillId="0" borderId="1" xfId="0" applyFont="1" applyFill="1" applyBorder="1" applyAlignment="1">
      <alignment horizontal="center"/>
    </xf>
    <xf numFmtId="0" fontId="36" fillId="2" borderId="1" xfId="0" applyFont="1" applyFill="1" applyBorder="1" applyAlignment="1">
      <alignment horizontal="left" vertical="center" wrapText="1"/>
    </xf>
    <xf numFmtId="164" fontId="37" fillId="0" borderId="1" xfId="0" applyNumberFormat="1" applyFont="1" applyFill="1" applyBorder="1"/>
    <xf numFmtId="164" fontId="37" fillId="0" borderId="1" xfId="0" applyNumberFormat="1" applyFont="1" applyBorder="1"/>
    <xf numFmtId="0" fontId="34" fillId="11" borderId="1" xfId="0" applyFont="1" applyFill="1" applyBorder="1" applyAlignment="1">
      <alignment horizontal="center" vertical="center" wrapText="1"/>
    </xf>
    <xf numFmtId="2" fontId="34" fillId="11" borderId="1" xfId="0" applyNumberFormat="1" applyFont="1" applyFill="1" applyBorder="1" applyAlignment="1">
      <alignment horizontal="center" vertical="top"/>
    </xf>
    <xf numFmtId="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horizontal="center" vertical="top" wrapText="1"/>
    </xf>
    <xf numFmtId="4" fontId="37" fillId="0" borderId="1" xfId="0" applyNumberFormat="1" applyFont="1" applyFill="1" applyBorder="1" applyAlignment="1">
      <alignment vertical="center" wrapText="1"/>
    </xf>
    <xf numFmtId="0" fontId="36" fillId="2" borderId="1" xfId="0" applyFont="1" applyFill="1" applyBorder="1" applyAlignment="1">
      <alignment vertical="top" wrapText="1"/>
    </xf>
    <xf numFmtId="0" fontId="63" fillId="0" borderId="1" xfId="0" applyFont="1" applyBorder="1" applyAlignment="1">
      <alignment vertical="top" wrapText="1"/>
    </xf>
    <xf numFmtId="164" fontId="37" fillId="0" borderId="1" xfId="0" applyNumberFormat="1" applyFont="1" applyBorder="1" applyAlignment="1">
      <alignment horizontal="center" vertical="top" wrapText="1"/>
    </xf>
    <xf numFmtId="0" fontId="63" fillId="0" borderId="1" xfId="0" applyFont="1" applyBorder="1" applyAlignment="1">
      <alignment vertical="center" wrapText="1"/>
    </xf>
    <xf numFmtId="165" fontId="63" fillId="0" borderId="1" xfId="0" applyNumberFormat="1" applyFont="1" applyBorder="1" applyAlignment="1">
      <alignment vertical="top" wrapText="1"/>
    </xf>
    <xf numFmtId="0" fontId="37" fillId="0" borderId="1" xfId="0" applyFont="1" applyBorder="1" applyAlignment="1">
      <alignment horizontal="justify" vertical="top" wrapText="1"/>
    </xf>
    <xf numFmtId="165" fontId="37" fillId="0" borderId="1" xfId="0" applyNumberFormat="1" applyFont="1" applyBorder="1" applyAlignment="1">
      <alignment horizontal="center"/>
    </xf>
    <xf numFmtId="169" fontId="37" fillId="0" borderId="1" xfId="11" applyFont="1" applyFill="1" applyBorder="1" applyAlignment="1">
      <alignment horizontal="center" vertical="top"/>
    </xf>
    <xf numFmtId="0" fontId="37" fillId="2" borderId="1" xfId="0" applyFont="1" applyFill="1" applyBorder="1" applyAlignment="1">
      <alignment horizontal="center" vertical="top"/>
    </xf>
    <xf numFmtId="0" fontId="37" fillId="2" borderId="1" xfId="0" applyFont="1" applyFill="1" applyBorder="1" applyAlignment="1">
      <alignment vertical="top"/>
    </xf>
    <xf numFmtId="164" fontId="38" fillId="0" borderId="1" xfId="0" applyNumberFormat="1" applyFont="1" applyBorder="1" applyAlignment="1">
      <alignment horizontal="center" vertical="top"/>
    </xf>
    <xf numFmtId="0" fontId="37" fillId="0" borderId="0" xfId="0" applyFont="1" applyFill="1" applyBorder="1"/>
    <xf numFmtId="0" fontId="38" fillId="2" borderId="1" xfId="0" applyFont="1" applyFill="1" applyBorder="1" applyAlignment="1">
      <alignment horizontal="center"/>
    </xf>
    <xf numFmtId="0" fontId="34" fillId="2" borderId="1" xfId="0" applyFont="1" applyFill="1" applyBorder="1" applyAlignment="1">
      <alignment horizontal="left" vertical="top" wrapText="1"/>
    </xf>
    <xf numFmtId="0" fontId="38" fillId="0" borderId="0" xfId="0" applyFont="1" applyFill="1" applyBorder="1"/>
    <xf numFmtId="2" fontId="37" fillId="2" borderId="1" xfId="0" applyNumberFormat="1" applyFont="1" applyFill="1" applyBorder="1" applyAlignment="1">
      <alignment horizontal="center" vertical="top"/>
    </xf>
    <xf numFmtId="0" fontId="37" fillId="0" borderId="0" xfId="0" applyFont="1" applyFill="1" applyBorder="1" applyAlignment="1">
      <alignment vertical="top"/>
    </xf>
    <xf numFmtId="0" fontId="38" fillId="2" borderId="1" xfId="0" applyFont="1" applyFill="1" applyBorder="1" applyAlignment="1">
      <alignment vertical="top" wrapText="1"/>
    </xf>
    <xf numFmtId="2" fontId="38" fillId="2" borderId="1" xfId="0" applyNumberFormat="1" applyFont="1" applyFill="1" applyBorder="1" applyAlignment="1">
      <alignment horizontal="center"/>
    </xf>
    <xf numFmtId="2" fontId="38" fillId="0" borderId="1" xfId="0" applyNumberFormat="1" applyFont="1" applyFill="1" applyBorder="1" applyAlignment="1">
      <alignment horizontal="center" vertical="top" wrapText="1"/>
    </xf>
    <xf numFmtId="2" fontId="37" fillId="0" borderId="1" xfId="0" applyNumberFormat="1" applyFont="1" applyFill="1" applyBorder="1" applyAlignment="1">
      <alignment horizontal="center" vertical="top"/>
    </xf>
    <xf numFmtId="2" fontId="37" fillId="0" borderId="1" xfId="0" applyNumberFormat="1" applyFont="1" applyFill="1" applyBorder="1" applyAlignment="1">
      <alignment horizontal="center" vertical="top" wrapText="1"/>
    </xf>
    <xf numFmtId="0" fontId="48" fillId="0" borderId="1" xfId="0" applyFont="1" applyFill="1" applyBorder="1" applyAlignment="1">
      <alignment horizontal="center" vertical="center" wrapText="1"/>
    </xf>
    <xf numFmtId="2" fontId="48" fillId="0" borderId="1" xfId="0" applyNumberFormat="1" applyFont="1" applyFill="1" applyBorder="1" applyAlignment="1">
      <alignment horizontal="center" vertical="top" wrapText="1"/>
    </xf>
    <xf numFmtId="0" fontId="34" fillId="0" borderId="1" xfId="0" applyFont="1" applyFill="1" applyBorder="1" applyAlignment="1">
      <alignment horizontal="center" vertical="center"/>
    </xf>
    <xf numFmtId="0" fontId="48" fillId="0" borderId="1" xfId="0" applyFont="1" applyFill="1" applyBorder="1" applyAlignment="1">
      <alignment horizontal="right" vertical="center" wrapText="1"/>
    </xf>
    <xf numFmtId="0" fontId="36" fillId="0" borderId="1" xfId="0" applyFont="1" applyBorder="1" applyAlignment="1">
      <alignment horizontal="right" vertical="top" wrapText="1"/>
    </xf>
    <xf numFmtId="0" fontId="48" fillId="0" borderId="1" xfId="0" applyFont="1" applyBorder="1" applyAlignment="1">
      <alignment horizontal="right" wrapText="1"/>
    </xf>
    <xf numFmtId="0" fontId="48" fillId="0" borderId="1" xfId="0" applyFont="1" applyBorder="1" applyAlignment="1">
      <alignment wrapText="1"/>
    </xf>
    <xf numFmtId="0" fontId="38" fillId="0" borderId="1" xfId="0" applyFont="1" applyFill="1" applyBorder="1" applyAlignment="1">
      <alignment horizontal="center" vertical="top"/>
    </xf>
    <xf numFmtId="2" fontId="38" fillId="0" borderId="1" xfId="0" applyNumberFormat="1" applyFont="1" applyFill="1" applyBorder="1" applyAlignment="1">
      <alignment horizontal="center" vertical="top"/>
    </xf>
    <xf numFmtId="0" fontId="34" fillId="2" borderId="1" xfId="0" applyFont="1" applyFill="1" applyBorder="1" applyAlignment="1">
      <alignment vertical="top" wrapText="1"/>
    </xf>
    <xf numFmtId="0" fontId="34" fillId="4" borderId="1" xfId="0" applyFont="1" applyFill="1" applyBorder="1" applyAlignment="1">
      <alignment vertical="top" wrapText="1"/>
    </xf>
    <xf numFmtId="0" fontId="38" fillId="0" borderId="1" xfId="0" applyFont="1" applyBorder="1" applyAlignment="1">
      <alignment horizontal="right" vertical="top"/>
    </xf>
    <xf numFmtId="0" fontId="38" fillId="0" borderId="1" xfId="0" applyFont="1" applyBorder="1" applyAlignment="1">
      <alignment horizontal="left" vertical="top"/>
    </xf>
    <xf numFmtId="2" fontId="38" fillId="2" borderId="1" xfId="0" applyNumberFormat="1" applyFont="1" applyFill="1" applyBorder="1" applyAlignment="1">
      <alignment horizontal="center" vertical="top" wrapText="1"/>
    </xf>
    <xf numFmtId="0" fontId="37" fillId="0" borderId="1" xfId="0" applyFont="1" applyBorder="1" applyAlignment="1">
      <alignment horizontal="left" wrapText="1"/>
    </xf>
    <xf numFmtId="0" fontId="38" fillId="2" borderId="1" xfId="0" applyFont="1" applyFill="1" applyBorder="1" applyAlignment="1">
      <alignment horizontal="center" vertical="top"/>
    </xf>
    <xf numFmtId="2" fontId="38" fillId="2" borderId="1" xfId="0" applyNumberFormat="1" applyFont="1" applyFill="1" applyBorder="1" applyAlignment="1">
      <alignment horizontal="center" vertical="top"/>
    </xf>
    <xf numFmtId="0" fontId="37" fillId="2" borderId="1" xfId="0" applyFont="1" applyFill="1" applyBorder="1" applyAlignment="1">
      <alignment horizontal="left"/>
    </xf>
    <xf numFmtId="164" fontId="38" fillId="0" borderId="1" xfId="0" applyNumberFormat="1" applyFont="1" applyBorder="1" applyAlignment="1">
      <alignment horizontal="center" vertical="top" wrapText="1"/>
    </xf>
    <xf numFmtId="49" fontId="38" fillId="0" borderId="1" xfId="0" applyNumberFormat="1" applyFont="1" applyBorder="1" applyAlignment="1">
      <alignment horizontal="center" vertical="top" wrapText="1"/>
    </xf>
    <xf numFmtId="2" fontId="38" fillId="0" borderId="1" xfId="0" applyNumberFormat="1" applyFont="1" applyBorder="1" applyAlignment="1">
      <alignment horizontal="center" vertical="top" wrapText="1"/>
    </xf>
    <xf numFmtId="16" fontId="38" fillId="0" borderId="1" xfId="0" applyNumberFormat="1" applyFont="1" applyFill="1" applyBorder="1" applyAlignment="1">
      <alignment horizontal="center" vertical="center"/>
    </xf>
    <xf numFmtId="0" fontId="37" fillId="0" borderId="1" xfId="0" applyFont="1" applyFill="1" applyBorder="1" applyAlignment="1">
      <alignment horizontal="left"/>
    </xf>
    <xf numFmtId="165" fontId="37" fillId="0" borderId="1" xfId="0" applyNumberFormat="1" applyFont="1" applyBorder="1"/>
    <xf numFmtId="165" fontId="49" fillId="16" borderId="1" xfId="0" applyNumberFormat="1" applyFont="1" applyFill="1" applyBorder="1" applyAlignment="1">
      <alignment horizontal="center" vertical="center"/>
    </xf>
    <xf numFmtId="0" fontId="38" fillId="11" borderId="1" xfId="0" applyFont="1" applyFill="1" applyBorder="1" applyAlignment="1">
      <alignment horizontal="center" vertical="center"/>
    </xf>
    <xf numFmtId="165" fontId="38" fillId="11" borderId="1" xfId="0" applyNumberFormat="1" applyFont="1" applyFill="1" applyBorder="1" applyAlignment="1">
      <alignment horizontal="center" vertical="center"/>
    </xf>
    <xf numFmtId="165" fontId="38" fillId="11" borderId="1" xfId="0" applyNumberFormat="1" applyFont="1" applyFill="1" applyBorder="1" applyAlignment="1">
      <alignment horizontal="center"/>
    </xf>
    <xf numFmtId="165" fontId="37" fillId="0" borderId="1" xfId="0" applyNumberFormat="1" applyFont="1" applyFill="1" applyBorder="1" applyAlignment="1">
      <alignment horizontal="center" vertical="center" wrapText="1"/>
    </xf>
    <xf numFmtId="0" fontId="36" fillId="9" borderId="1" xfId="0" applyFont="1" applyFill="1" applyBorder="1" applyAlignment="1">
      <alignment vertical="top" wrapText="1"/>
    </xf>
    <xf numFmtId="0" fontId="37" fillId="9" borderId="1" xfId="0" applyFont="1" applyFill="1" applyBorder="1" applyAlignment="1">
      <alignment horizontal="center" vertical="center" wrapText="1"/>
    </xf>
    <xf numFmtId="165" fontId="37" fillId="9" borderId="1" xfId="0" applyNumberFormat="1" applyFont="1" applyFill="1" applyBorder="1" applyAlignment="1">
      <alignment horizontal="center" vertical="center" wrapText="1"/>
    </xf>
    <xf numFmtId="0" fontId="36" fillId="9" borderId="1" xfId="0" applyFont="1" applyFill="1" applyBorder="1" applyAlignment="1">
      <alignment vertical="center" wrapText="1"/>
    </xf>
    <xf numFmtId="165" fontId="37" fillId="2" borderId="1" xfId="0" applyNumberFormat="1" applyFont="1" applyFill="1" applyBorder="1" applyAlignment="1">
      <alignment horizontal="center" vertical="center" wrapText="1"/>
    </xf>
    <xf numFmtId="165" fontId="37" fillId="0" borderId="1" xfId="0" applyNumberFormat="1" applyFont="1" applyFill="1" applyBorder="1"/>
    <xf numFmtId="0" fontId="48" fillId="0" borderId="1" xfId="0" applyFont="1" applyFill="1" applyBorder="1" applyAlignment="1">
      <alignment horizontal="center" vertical="center" wrapText="1" shrinkToFit="1"/>
    </xf>
    <xf numFmtId="0" fontId="67" fillId="0" borderId="1" xfId="0" applyFont="1" applyFill="1" applyBorder="1"/>
    <xf numFmtId="4" fontId="48" fillId="0" borderId="1" xfId="0" applyNumberFormat="1" applyFont="1" applyFill="1" applyBorder="1" applyAlignment="1">
      <alignment horizontal="center" vertical="center"/>
    </xf>
    <xf numFmtId="165" fontId="48" fillId="0" borderId="1" xfId="0" applyNumberFormat="1" applyFont="1" applyFill="1" applyBorder="1" applyAlignment="1">
      <alignment horizontal="center" vertical="center"/>
    </xf>
    <xf numFmtId="0" fontId="37" fillId="9" borderId="1" xfId="0" applyFont="1" applyFill="1" applyBorder="1" applyAlignment="1">
      <alignment horizontal="center" vertical="center"/>
    </xf>
    <xf numFmtId="165" fontId="37" fillId="9" borderId="1" xfId="0" applyNumberFormat="1" applyFont="1" applyFill="1" applyBorder="1" applyAlignment="1">
      <alignment horizontal="center" vertical="center"/>
    </xf>
    <xf numFmtId="165" fontId="48" fillId="9" borderId="1" xfId="0" applyNumberFormat="1" applyFont="1" applyFill="1" applyBorder="1" applyAlignment="1">
      <alignment horizontal="center" vertical="center"/>
    </xf>
    <xf numFmtId="0" fontId="48" fillId="9" borderId="1" xfId="0" applyFont="1" applyFill="1" applyBorder="1" applyAlignment="1">
      <alignment horizontal="center" vertical="center" wrapText="1" shrinkToFit="1"/>
    </xf>
    <xf numFmtId="0" fontId="37" fillId="0" borderId="0" xfId="0" applyFont="1" applyFill="1" applyBorder="1" applyAlignment="1">
      <alignment horizontal="left"/>
    </xf>
    <xf numFmtId="0" fontId="36" fillId="0" borderId="1" xfId="0" applyNumberFormat="1" applyFont="1" applyFill="1" applyBorder="1" applyAlignment="1">
      <alignment horizontal="center" vertical="center"/>
    </xf>
    <xf numFmtId="165" fontId="36" fillId="0" borderId="1" xfId="0" applyNumberFormat="1" applyFont="1" applyFill="1" applyBorder="1" applyAlignment="1">
      <alignment horizontal="center" vertical="center"/>
    </xf>
    <xf numFmtId="165" fontId="36" fillId="0" borderId="1" xfId="0" applyNumberFormat="1" applyFont="1" applyBorder="1" applyAlignment="1">
      <alignment horizontal="center" vertical="center"/>
    </xf>
    <xf numFmtId="165" fontId="49" fillId="0" borderId="1" xfId="0" applyNumberFormat="1" applyFont="1" applyBorder="1" applyAlignment="1">
      <alignment horizontal="center" vertical="center"/>
    </xf>
    <xf numFmtId="165" fontId="49" fillId="0" borderId="1" xfId="0" applyNumberFormat="1" applyFont="1" applyFill="1" applyBorder="1" applyAlignment="1">
      <alignment horizontal="center" vertical="center"/>
    </xf>
    <xf numFmtId="165" fontId="48" fillId="0" borderId="1" xfId="14" applyNumberFormat="1" applyFont="1" applyFill="1" applyBorder="1" applyAlignment="1">
      <alignment horizontal="center" vertical="center"/>
    </xf>
    <xf numFmtId="0" fontId="36" fillId="0" borderId="1" xfId="0" applyFont="1" applyFill="1" applyBorder="1" applyAlignment="1">
      <alignment horizontal="center" vertical="center"/>
    </xf>
    <xf numFmtId="0" fontId="48" fillId="0" borderId="1" xfId="0" applyFont="1" applyFill="1" applyBorder="1" applyAlignment="1">
      <alignment horizontal="center" vertical="center"/>
    </xf>
    <xf numFmtId="164" fontId="36" fillId="0" borderId="1" xfId="0" applyNumberFormat="1" applyFont="1" applyFill="1" applyBorder="1" applyAlignment="1">
      <alignment horizontal="center" vertical="center"/>
    </xf>
    <xf numFmtId="164" fontId="36" fillId="0" borderId="1" xfId="0" applyNumberFormat="1" applyFont="1" applyFill="1" applyBorder="1"/>
    <xf numFmtId="0" fontId="49" fillId="0" borderId="0" xfId="0" applyFont="1" applyFill="1" applyBorder="1"/>
    <xf numFmtId="0" fontId="48" fillId="0" borderId="1" xfId="0" applyFont="1" applyFill="1" applyBorder="1" applyAlignment="1">
      <alignment horizontal="left" vertical="top" wrapText="1"/>
    </xf>
    <xf numFmtId="164" fontId="48" fillId="0" borderId="1" xfId="0" applyNumberFormat="1" applyFont="1" applyFill="1" applyBorder="1" applyAlignment="1">
      <alignment horizontal="center" vertical="center"/>
    </xf>
    <xf numFmtId="0" fontId="37" fillId="0" borderId="1" xfId="0" applyFont="1" applyFill="1" applyBorder="1" applyAlignment="1">
      <alignment horizontal="center" wrapText="1"/>
    </xf>
    <xf numFmtId="0" fontId="37" fillId="0" borderId="1" xfId="0" applyFont="1" applyFill="1" applyBorder="1" applyAlignment="1">
      <alignment horizontal="left" vertical="top"/>
    </xf>
    <xf numFmtId="0" fontId="36" fillId="0" borderId="1" xfId="12" applyFont="1" applyFill="1" applyBorder="1" applyAlignment="1">
      <alignment horizontal="left" vertical="top" wrapText="1"/>
    </xf>
    <xf numFmtId="0" fontId="36" fillId="0" borderId="1" xfId="13" applyFont="1" applyFill="1" applyBorder="1" applyAlignment="1">
      <alignment horizontal="left" vertical="top" wrapText="1"/>
    </xf>
    <xf numFmtId="0" fontId="36" fillId="0" borderId="1" xfId="13" applyFont="1" applyFill="1" applyBorder="1" applyAlignment="1">
      <alignment horizontal="left" vertical="center" wrapText="1"/>
    </xf>
    <xf numFmtId="165" fontId="37" fillId="0" borderId="1" xfId="0" applyNumberFormat="1" applyFont="1" applyFill="1" applyBorder="1" applyAlignment="1">
      <alignment vertical="center"/>
    </xf>
    <xf numFmtId="0" fontId="36" fillId="0" borderId="0" xfId="0" applyFont="1" applyFill="1" applyBorder="1" applyAlignment="1">
      <alignment vertical="top" wrapText="1"/>
    </xf>
    <xf numFmtId="0" fontId="48" fillId="0" borderId="1" xfId="14" applyFont="1" applyFill="1" applyBorder="1" applyAlignment="1">
      <alignment horizontal="center" vertical="center"/>
    </xf>
    <xf numFmtId="4" fontId="36" fillId="0" borderId="1" xfId="0" applyNumberFormat="1" applyFont="1" applyFill="1" applyBorder="1" applyAlignment="1">
      <alignment horizontal="left" vertical="center" wrapText="1"/>
    </xf>
    <xf numFmtId="0" fontId="36" fillId="0" borderId="1" xfId="0" applyFont="1" applyFill="1" applyBorder="1" applyAlignment="1">
      <alignment horizontal="left" wrapText="1"/>
    </xf>
    <xf numFmtId="0" fontId="36" fillId="0" borderId="0" xfId="0" applyFont="1" applyFill="1" applyBorder="1"/>
    <xf numFmtId="0" fontId="37" fillId="0" borderId="1" xfId="0" applyNumberFormat="1" applyFont="1" applyFill="1" applyBorder="1" applyAlignment="1">
      <alignment horizontal="center" vertical="center"/>
    </xf>
    <xf numFmtId="0" fontId="36" fillId="0" borderId="1" xfId="0" applyFont="1" applyFill="1" applyBorder="1" applyAlignment="1">
      <alignment horizontal="justify" vertical="top" wrapText="1" shrinkToFit="1"/>
    </xf>
    <xf numFmtId="0" fontId="37" fillId="0" borderId="1" xfId="0" applyFont="1" applyFill="1" applyBorder="1" applyAlignment="1">
      <alignment horizontal="justify" vertical="top" wrapText="1" shrinkToFit="1"/>
    </xf>
    <xf numFmtId="0" fontId="37" fillId="0" borderId="1" xfId="0" applyFont="1" applyFill="1" applyBorder="1" applyAlignment="1">
      <alignment horizontal="justify" vertical="top"/>
    </xf>
    <xf numFmtId="0" fontId="36" fillId="8" borderId="1" xfId="0" applyFont="1" applyFill="1" applyBorder="1" applyAlignment="1">
      <alignment horizontal="center" vertical="center" wrapText="1"/>
    </xf>
    <xf numFmtId="165" fontId="36" fillId="8" borderId="1" xfId="0" applyNumberFormat="1" applyFont="1" applyFill="1" applyBorder="1" applyAlignment="1">
      <alignment horizontal="center" vertical="center" wrapText="1"/>
    </xf>
    <xf numFmtId="0" fontId="38" fillId="11" borderId="1" xfId="0" applyFont="1" applyFill="1" applyBorder="1" applyAlignment="1">
      <alignment horizontal="center"/>
    </xf>
    <xf numFmtId="2" fontId="38" fillId="11" borderId="1" xfId="0" applyNumberFormat="1" applyFont="1" applyFill="1" applyBorder="1" applyAlignment="1">
      <alignment horizontal="center"/>
    </xf>
    <xf numFmtId="0" fontId="37" fillId="11" borderId="1" xfId="0" applyFont="1" applyFill="1" applyBorder="1" applyAlignment="1">
      <alignment horizontal="center" vertical="top" wrapText="1"/>
    </xf>
    <xf numFmtId="0" fontId="37" fillId="11" borderId="1" xfId="0" applyFont="1" applyFill="1" applyBorder="1" applyAlignment="1">
      <alignment horizontal="left"/>
    </xf>
    <xf numFmtId="0" fontId="38" fillId="11" borderId="1" xfId="0" applyFont="1" applyFill="1" applyBorder="1" applyAlignment="1">
      <alignment horizontal="center" vertical="top"/>
    </xf>
    <xf numFmtId="0" fontId="36" fillId="11" borderId="1" xfId="0" applyFont="1" applyFill="1" applyBorder="1" applyAlignment="1">
      <alignment horizontal="left" vertical="top" wrapText="1"/>
    </xf>
    <xf numFmtId="0" fontId="37" fillId="11" borderId="1" xfId="0" applyFont="1" applyFill="1" applyBorder="1" applyAlignment="1">
      <alignment horizontal="left" vertical="top" wrapText="1"/>
    </xf>
    <xf numFmtId="0" fontId="37" fillId="11" borderId="1" xfId="0" applyFont="1" applyFill="1" applyBorder="1"/>
    <xf numFmtId="0" fontId="38" fillId="11" borderId="1" xfId="0" applyFont="1" applyFill="1" applyBorder="1" applyAlignment="1">
      <alignment vertical="top"/>
    </xf>
    <xf numFmtId="0" fontId="38" fillId="11" borderId="1" xfId="0" applyFont="1" applyFill="1" applyBorder="1"/>
    <xf numFmtId="2" fontId="37" fillId="11" borderId="1" xfId="0" applyNumberFormat="1" applyFont="1" applyFill="1" applyBorder="1" applyAlignment="1">
      <alignment horizontal="center" vertical="top"/>
    </xf>
    <xf numFmtId="164" fontId="38" fillId="11" borderId="1" xfId="0" applyNumberFormat="1" applyFont="1" applyFill="1" applyBorder="1" applyAlignment="1">
      <alignment horizontal="center" vertical="top" wrapText="1"/>
    </xf>
    <xf numFmtId="0" fontId="38" fillId="13" borderId="1" xfId="0" applyFont="1" applyFill="1" applyBorder="1" applyAlignment="1">
      <alignment horizontal="center" vertical="top"/>
    </xf>
    <xf numFmtId="2" fontId="38" fillId="13" borderId="1" xfId="0" applyNumberFormat="1" applyFont="1" applyFill="1" applyBorder="1" applyAlignment="1">
      <alignment horizontal="center" vertical="top" wrapText="1"/>
    </xf>
    <xf numFmtId="0" fontId="37" fillId="13" borderId="1" xfId="0" applyFont="1" applyFill="1" applyBorder="1" applyAlignment="1">
      <alignment horizontal="center"/>
    </xf>
    <xf numFmtId="0" fontId="37" fillId="13" borderId="1" xfId="0" applyFont="1" applyFill="1" applyBorder="1" applyAlignment="1">
      <alignment horizontal="left"/>
    </xf>
    <xf numFmtId="2" fontId="38" fillId="11" borderId="1" xfId="0" applyNumberFormat="1" applyFont="1" applyFill="1" applyBorder="1" applyAlignment="1">
      <alignment horizontal="center" vertical="top" wrapText="1"/>
    </xf>
    <xf numFmtId="0" fontId="37" fillId="11" borderId="1" xfId="0" applyFont="1" applyFill="1" applyBorder="1" applyAlignment="1">
      <alignment horizontal="center"/>
    </xf>
    <xf numFmtId="16" fontId="38" fillId="0" borderId="1" xfId="0" applyNumberFormat="1" applyFont="1" applyBorder="1"/>
    <xf numFmtId="0" fontId="49" fillId="0" borderId="1" xfId="0" applyFont="1" applyFill="1" applyBorder="1"/>
    <xf numFmtId="0" fontId="38" fillId="3" borderId="1" xfId="0" applyFont="1" applyFill="1" applyBorder="1" applyAlignment="1">
      <alignment vertical="center" wrapText="1"/>
    </xf>
    <xf numFmtId="0" fontId="49" fillId="0" borderId="1" xfId="0" applyFont="1" applyFill="1" applyBorder="1" applyAlignment="1">
      <alignment horizontal="left" vertical="top" wrapText="1"/>
    </xf>
    <xf numFmtId="0" fontId="38" fillId="0" borderId="1" xfId="0" applyFont="1" applyFill="1" applyBorder="1" applyAlignment="1">
      <alignment horizontal="center"/>
    </xf>
    <xf numFmtId="164" fontId="38" fillId="0" borderId="1" xfId="0" applyNumberFormat="1" applyFont="1" applyBorder="1"/>
    <xf numFmtId="0" fontId="38" fillId="0" borderId="1" xfId="0" applyFont="1" applyFill="1" applyBorder="1"/>
    <xf numFmtId="0" fontId="50" fillId="0" borderId="1" xfId="0" applyFont="1" applyFill="1" applyBorder="1"/>
    <xf numFmtId="0" fontId="40" fillId="0" borderId="1" xfId="0" applyNumberFormat="1" applyFont="1" applyFill="1" applyBorder="1" applyAlignment="1">
      <alignment vertical="center" wrapText="1"/>
    </xf>
    <xf numFmtId="164" fontId="37" fillId="0" borderId="1" xfId="0" applyNumberFormat="1" applyFont="1" applyFill="1" applyBorder="1" applyAlignment="1">
      <alignment horizontal="center" vertical="center" wrapText="1" shrinkToFit="1"/>
    </xf>
    <xf numFmtId="0" fontId="50" fillId="0" borderId="1" xfId="0" applyFont="1" applyFill="1" applyBorder="1" applyAlignment="1">
      <alignment horizontal="left" vertical="center" wrapText="1" shrinkToFit="1"/>
    </xf>
    <xf numFmtId="0" fontId="50" fillId="0" borderId="1" xfId="0" applyFont="1" applyFill="1" applyBorder="1" applyAlignment="1">
      <alignment horizontal="center" vertical="center" wrapText="1" shrinkToFit="1"/>
    </xf>
    <xf numFmtId="0" fontId="38" fillId="0" borderId="1" xfId="0" applyFont="1" applyFill="1" applyBorder="1" applyAlignment="1">
      <alignment horizontal="left" vertical="center" wrapText="1" shrinkToFit="1"/>
    </xf>
    <xf numFmtId="0" fontId="38" fillId="0" borderId="1" xfId="0" applyFont="1" applyFill="1" applyBorder="1" applyAlignment="1">
      <alignment horizontal="center" vertical="center" wrapText="1" shrinkToFit="1"/>
    </xf>
    <xf numFmtId="0" fontId="38" fillId="0" borderId="1" xfId="0" applyFont="1" applyFill="1" applyBorder="1" applyAlignment="1">
      <alignment vertical="center" wrapText="1" shrinkToFit="1"/>
    </xf>
    <xf numFmtId="0" fontId="38" fillId="0" borderId="1" xfId="0" applyFont="1" applyFill="1" applyBorder="1" applyAlignment="1">
      <alignment horizontal="left" vertical="center" wrapText="1"/>
    </xf>
    <xf numFmtId="0" fontId="38" fillId="0" borderId="1" xfId="0" applyFont="1" applyFill="1" applyBorder="1" applyAlignment="1">
      <alignment horizontal="right"/>
    </xf>
    <xf numFmtId="0" fontId="37" fillId="0" borderId="1" xfId="0" applyFont="1" applyFill="1" applyBorder="1" applyAlignment="1">
      <alignment horizontal="right"/>
    </xf>
    <xf numFmtId="49" fontId="38" fillId="0" borderId="1" xfId="0" applyNumberFormat="1" applyFont="1" applyBorder="1"/>
    <xf numFmtId="0" fontId="38" fillId="0" borderId="1" xfId="0" applyFont="1" applyBorder="1" applyAlignment="1">
      <alignment horizontal="center" vertical="center" textRotation="90" wrapText="1"/>
    </xf>
    <xf numFmtId="0" fontId="40" fillId="0" borderId="1" xfId="0" applyFont="1" applyBorder="1" applyAlignment="1">
      <alignment horizontal="center" vertical="center" textRotation="90" wrapText="1"/>
    </xf>
    <xf numFmtId="0" fontId="38" fillId="2" borderId="1" xfId="0" applyFont="1" applyFill="1" applyBorder="1" applyAlignment="1">
      <alignment horizontal="left" vertical="center" wrapText="1"/>
    </xf>
    <xf numFmtId="2" fontId="37" fillId="2" borderId="1" xfId="0" applyNumberFormat="1" applyFont="1" applyFill="1" applyBorder="1" applyAlignment="1">
      <alignment horizontal="center" vertical="center" wrapText="1"/>
    </xf>
    <xf numFmtId="16" fontId="36" fillId="0" borderId="1" xfId="0" applyNumberFormat="1" applyFont="1" applyBorder="1" applyAlignment="1">
      <alignment horizontal="left" vertical="top" wrapText="1"/>
    </xf>
    <xf numFmtId="0" fontId="34" fillId="0" borderId="1" xfId="3" applyFont="1" applyFill="1" applyBorder="1" applyAlignment="1">
      <alignment horizontal="center" vertical="top" wrapText="1"/>
    </xf>
    <xf numFmtId="0" fontId="53" fillId="0" borderId="1" xfId="3" applyFont="1" applyBorder="1"/>
    <xf numFmtId="0" fontId="53" fillId="0" borderId="0" xfId="3" applyFont="1"/>
    <xf numFmtId="0" fontId="34" fillId="2" borderId="1" xfId="0" applyNumberFormat="1" applyFont="1" applyFill="1" applyBorder="1" applyAlignment="1">
      <alignment vertical="center" wrapText="1"/>
    </xf>
    <xf numFmtId="0" fontId="38" fillId="2" borderId="1" xfId="0" applyNumberFormat="1" applyFont="1" applyFill="1" applyBorder="1" applyAlignment="1">
      <alignment vertical="center" wrapText="1"/>
    </xf>
    <xf numFmtId="0" fontId="38" fillId="2" borderId="1" xfId="0" applyNumberFormat="1" applyFont="1" applyFill="1" applyBorder="1" applyAlignment="1">
      <alignment horizontal="center" vertical="center" wrapText="1"/>
    </xf>
    <xf numFmtId="2" fontId="38" fillId="2" borderId="1" xfId="0" applyNumberFormat="1" applyFont="1" applyFill="1" applyBorder="1" applyAlignment="1">
      <alignment horizontal="center" vertical="center" wrapText="1"/>
    </xf>
    <xf numFmtId="0" fontId="36" fillId="2" borderId="1" xfId="0" applyNumberFormat="1" applyFont="1" applyFill="1" applyBorder="1" applyAlignment="1">
      <alignment vertical="center" wrapText="1"/>
    </xf>
    <xf numFmtId="0" fontId="37" fillId="2" borderId="1" xfId="0" applyNumberFormat="1" applyFont="1" applyFill="1" applyBorder="1" applyAlignment="1">
      <alignment vertical="center" wrapText="1"/>
    </xf>
    <xf numFmtId="0" fontId="37" fillId="2" borderId="1" xfId="0" applyNumberFormat="1" applyFont="1" applyFill="1" applyBorder="1" applyAlignment="1">
      <alignment horizontal="center" vertical="center" wrapText="1"/>
    </xf>
    <xf numFmtId="4" fontId="34" fillId="0" borderId="1" xfId="0" applyNumberFormat="1" applyFont="1" applyFill="1" applyBorder="1" applyAlignment="1">
      <alignment horizontal="left" vertical="center" wrapText="1"/>
    </xf>
    <xf numFmtId="4" fontId="34" fillId="0" borderId="1" xfId="0" applyNumberFormat="1" applyFont="1" applyFill="1" applyBorder="1" applyAlignment="1">
      <alignment horizontal="center" vertical="center"/>
    </xf>
    <xf numFmtId="4" fontId="34" fillId="2" borderId="1" xfId="0" applyNumberFormat="1" applyFont="1" applyFill="1" applyBorder="1" applyAlignment="1">
      <alignment horizontal="center" vertical="center"/>
    </xf>
    <xf numFmtId="0" fontId="62" fillId="0" borderId="1" xfId="0" applyFont="1" applyFill="1" applyBorder="1" applyAlignment="1">
      <alignment horizontal="center" vertical="center" wrapText="1" shrinkToFit="1"/>
    </xf>
    <xf numFmtId="16" fontId="37" fillId="0" borderId="1" xfId="0" applyNumberFormat="1" applyFont="1" applyFill="1" applyBorder="1" applyAlignment="1">
      <alignment horizontal="center" vertical="center"/>
    </xf>
    <xf numFmtId="16" fontId="38" fillId="0" borderId="1" xfId="0" applyNumberFormat="1" applyFont="1" applyFill="1" applyBorder="1" applyAlignment="1">
      <alignment horizontal="center" vertical="top"/>
    </xf>
    <xf numFmtId="0" fontId="38" fillId="0" borderId="1" xfId="0" applyFont="1" applyFill="1" applyBorder="1" applyAlignment="1">
      <alignment horizontal="left"/>
    </xf>
    <xf numFmtId="0" fontId="38" fillId="0" borderId="1" xfId="0" applyFont="1" applyFill="1" applyBorder="1" applyAlignment="1">
      <alignment vertical="top"/>
    </xf>
    <xf numFmtId="0" fontId="34" fillId="0" borderId="1" xfId="0" applyFont="1" applyFill="1" applyBorder="1" applyAlignment="1">
      <alignment horizontal="left" wrapText="1"/>
    </xf>
    <xf numFmtId="2" fontId="52" fillId="0" borderId="1" xfId="0" applyNumberFormat="1" applyFont="1" applyFill="1" applyBorder="1" applyAlignment="1">
      <alignment horizontal="center" vertical="center" wrapText="1"/>
    </xf>
    <xf numFmtId="0" fontId="36" fillId="0" borderId="1" xfId="3" applyFont="1" applyFill="1" applyBorder="1" applyAlignment="1">
      <alignment horizontal="left" vertical="top" wrapText="1"/>
    </xf>
    <xf numFmtId="2" fontId="36" fillId="0" borderId="1" xfId="3" applyNumberFormat="1" applyFont="1" applyFill="1" applyBorder="1" applyAlignment="1">
      <alignment horizontal="center" vertical="top" wrapText="1"/>
    </xf>
    <xf numFmtId="0" fontId="36" fillId="4" borderId="1" xfId="3" applyFont="1" applyFill="1" applyBorder="1" applyAlignment="1">
      <alignment horizontal="left" vertical="top" wrapText="1"/>
    </xf>
    <xf numFmtId="0" fontId="36" fillId="4" borderId="1" xfId="3" applyFont="1" applyFill="1" applyBorder="1" applyAlignment="1">
      <alignment horizontal="center" vertical="top" wrapText="1"/>
    </xf>
    <xf numFmtId="16" fontId="38" fillId="0" borderId="1" xfId="0" applyNumberFormat="1" applyFont="1" applyBorder="1" applyAlignment="1">
      <alignment horizontal="left" vertical="top"/>
    </xf>
    <xf numFmtId="4" fontId="34" fillId="0" borderId="1" xfId="0" applyNumberFormat="1" applyFont="1" applyBorder="1" applyAlignment="1">
      <alignment horizontal="center" vertical="center" wrapText="1"/>
    </xf>
    <xf numFmtId="17" fontId="38" fillId="0" borderId="1" xfId="0" applyNumberFormat="1" applyFont="1" applyFill="1" applyBorder="1" applyAlignment="1">
      <alignment horizontal="left" vertical="top"/>
    </xf>
    <xf numFmtId="4" fontId="38" fillId="0" borderId="1" xfId="0" applyNumberFormat="1" applyFont="1" applyFill="1" applyBorder="1" applyAlignment="1">
      <alignment horizontal="center" vertical="center" wrapText="1"/>
    </xf>
    <xf numFmtId="0" fontId="38" fillId="0" borderId="1" xfId="3" applyFont="1" applyBorder="1" applyAlignment="1">
      <alignment horizontal="center" vertical="center" wrapText="1"/>
    </xf>
    <xf numFmtId="0" fontId="34" fillId="0" borderId="1" xfId="3" applyFont="1" applyFill="1" applyBorder="1" applyAlignment="1">
      <alignment horizontal="left" vertical="top" wrapText="1"/>
    </xf>
    <xf numFmtId="2" fontId="34" fillId="0" borderId="1" xfId="3" applyNumberFormat="1" applyFont="1" applyFill="1" applyBorder="1" applyAlignment="1">
      <alignment horizontal="center" vertical="top" wrapText="1"/>
    </xf>
    <xf numFmtId="17" fontId="38" fillId="0" borderId="1" xfId="3" applyNumberFormat="1" applyFont="1" applyBorder="1" applyAlignment="1">
      <alignment horizontal="center" vertical="center" wrapText="1"/>
    </xf>
    <xf numFmtId="4" fontId="49" fillId="2" borderId="1" xfId="0" applyNumberFormat="1" applyFont="1" applyFill="1" applyBorder="1" applyAlignment="1">
      <alignment wrapText="1"/>
    </xf>
    <xf numFmtId="2" fontId="36" fillId="0" borderId="1" xfId="0" applyNumberFormat="1" applyFont="1" applyBorder="1" applyAlignment="1">
      <alignment horizontal="left" vertical="top" wrapText="1"/>
    </xf>
    <xf numFmtId="2" fontId="34" fillId="0" borderId="1" xfId="0" applyNumberFormat="1" applyFont="1" applyBorder="1" applyAlignment="1">
      <alignment horizontal="left" vertical="top" wrapText="1"/>
    </xf>
    <xf numFmtId="1" fontId="37" fillId="0" borderId="1" xfId="3" applyNumberFormat="1" applyFont="1" applyFill="1" applyBorder="1" applyAlignment="1">
      <alignment horizontal="center" vertical="center" wrapText="1"/>
    </xf>
    <xf numFmtId="1" fontId="38" fillId="0" borderId="1" xfId="3" applyNumberFormat="1" applyFont="1" applyFill="1" applyBorder="1" applyAlignment="1">
      <alignment horizontal="center" vertical="center" wrapText="1"/>
    </xf>
    <xf numFmtId="1" fontId="50" fillId="0" borderId="1" xfId="3" applyNumberFormat="1" applyFont="1" applyFill="1" applyBorder="1" applyAlignment="1">
      <alignment horizontal="center" vertical="center" wrapText="1"/>
    </xf>
    <xf numFmtId="49" fontId="37" fillId="0" borderId="1" xfId="0" applyNumberFormat="1" applyFont="1" applyBorder="1"/>
    <xf numFmtId="2" fontId="20"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top"/>
    </xf>
    <xf numFmtId="0" fontId="60" fillId="4" borderId="1" xfId="3" applyFont="1" applyFill="1" applyBorder="1" applyAlignment="1">
      <alignment horizontal="center" vertical="center" wrapText="1"/>
    </xf>
    <xf numFmtId="165" fontId="37" fillId="0" borderId="1" xfId="0" applyNumberFormat="1" applyFont="1" applyFill="1" applyBorder="1" applyAlignment="1">
      <alignment horizontal="center" vertical="top"/>
    </xf>
    <xf numFmtId="0" fontId="15" fillId="0" borderId="1" xfId="0" applyFont="1" applyFill="1" applyBorder="1" applyAlignment="1">
      <alignment horizontal="center" vertical="top"/>
    </xf>
    <xf numFmtId="4" fontId="37" fillId="0" borderId="1" xfId="0" applyNumberFormat="1" applyFont="1" applyFill="1" applyBorder="1" applyAlignment="1">
      <alignment horizontal="center" vertical="top"/>
    </xf>
    <xf numFmtId="4" fontId="37" fillId="0" borderId="1" xfId="0" applyNumberFormat="1" applyFont="1" applyFill="1" applyBorder="1" applyAlignment="1">
      <alignment horizontal="center" vertical="top"/>
    </xf>
    <xf numFmtId="0" fontId="36" fillId="0" borderId="1" xfId="0" applyFont="1" applyFill="1" applyBorder="1" applyAlignment="1">
      <alignment horizontal="left" vertical="top" wrapText="1"/>
    </xf>
    <xf numFmtId="0" fontId="36" fillId="0" borderId="1" xfId="0" applyFont="1" applyFill="1" applyBorder="1" applyAlignment="1">
      <alignment horizontal="center" vertical="top" wrapText="1"/>
    </xf>
    <xf numFmtId="0" fontId="37" fillId="0" borderId="1" xfId="0" applyFont="1" applyFill="1" applyBorder="1" applyAlignment="1">
      <alignment horizontal="center" vertical="top"/>
    </xf>
    <xf numFmtId="0" fontId="38" fillId="0" borderId="1" xfId="0" applyFont="1" applyBorder="1" applyAlignment="1">
      <alignment horizontal="center" vertical="top" wrapText="1"/>
    </xf>
    <xf numFmtId="0" fontId="37" fillId="0" borderId="1" xfId="0" applyFont="1" applyBorder="1" applyAlignment="1">
      <alignment horizontal="center" vertical="top" wrapText="1"/>
    </xf>
    <xf numFmtId="0" fontId="37" fillId="2" borderId="1" xfId="0" applyFont="1" applyFill="1" applyBorder="1" applyAlignment="1">
      <alignment horizontal="center" vertical="top" wrapText="1"/>
    </xf>
    <xf numFmtId="0" fontId="36" fillId="0" borderId="1" xfId="0" applyFont="1" applyFill="1" applyBorder="1" applyAlignment="1">
      <alignment horizontal="center" vertical="top" wrapText="1"/>
    </xf>
    <xf numFmtId="0" fontId="48" fillId="0" borderId="1" xfId="0" applyFont="1" applyFill="1" applyBorder="1" applyAlignment="1">
      <alignment horizontal="center" vertical="top" wrapText="1"/>
    </xf>
    <xf numFmtId="0" fontId="36" fillId="0" borderId="1" xfId="0" applyNumberFormat="1" applyFont="1" applyFill="1" applyBorder="1" applyAlignment="1">
      <alignment horizontal="center" vertical="top" wrapText="1"/>
    </xf>
    <xf numFmtId="0" fontId="37" fillId="0" borderId="1" xfId="0" applyFont="1" applyFill="1" applyBorder="1" applyAlignment="1">
      <alignment horizontal="center" vertical="top" wrapText="1"/>
    </xf>
    <xf numFmtId="49" fontId="37" fillId="0" borderId="1" xfId="0" applyNumberFormat="1" applyFont="1" applyFill="1" applyBorder="1" applyAlignment="1">
      <alignment horizontal="center" vertical="top" wrapText="1"/>
    </xf>
    <xf numFmtId="0" fontId="36" fillId="0" borderId="1" xfId="0" applyFont="1" applyFill="1" applyBorder="1" applyAlignment="1">
      <alignment horizontal="center" vertical="top"/>
    </xf>
    <xf numFmtId="4" fontId="36" fillId="0" borderId="1" xfId="0" applyNumberFormat="1" applyFont="1" applyFill="1" applyBorder="1" applyAlignment="1">
      <alignment horizontal="center" vertical="top"/>
    </xf>
    <xf numFmtId="0" fontId="36" fillId="0" borderId="1" xfId="0" applyFont="1" applyFill="1" applyBorder="1" applyAlignment="1">
      <alignment vertical="top"/>
    </xf>
    <xf numFmtId="49" fontId="37" fillId="4"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left" vertical="top" wrapText="1"/>
    </xf>
    <xf numFmtId="0" fontId="16" fillId="0" borderId="1" xfId="0" applyFont="1" applyFill="1" applyBorder="1" applyAlignment="1">
      <alignment horizontal="left" vertical="center" wrapText="1"/>
    </xf>
    <xf numFmtId="0" fontId="47" fillId="2" borderId="1" xfId="0" applyFont="1" applyFill="1" applyBorder="1" applyAlignment="1">
      <alignment horizontal="left" vertical="top" wrapText="1"/>
    </xf>
    <xf numFmtId="0" fontId="47" fillId="2" borderId="1" xfId="0" applyFont="1" applyFill="1" applyBorder="1" applyAlignment="1">
      <alignment horizontal="center" vertical="top" wrapText="1"/>
    </xf>
    <xf numFmtId="16" fontId="47" fillId="2" borderId="1" xfId="0" applyNumberFormat="1" applyFont="1" applyFill="1" applyBorder="1" applyAlignment="1">
      <alignment horizontal="center" vertical="top" wrapText="1"/>
    </xf>
    <xf numFmtId="49" fontId="47" fillId="2" borderId="1" xfId="0" applyNumberFormat="1" applyFont="1" applyFill="1" applyBorder="1" applyAlignment="1">
      <alignment horizontal="center" vertical="top" wrapText="1"/>
    </xf>
    <xf numFmtId="0" fontId="36" fillId="0" borderId="1" xfId="7" applyFont="1" applyBorder="1" applyAlignment="1">
      <alignment horizontal="center" vertical="top" wrapText="1"/>
    </xf>
    <xf numFmtId="1" fontId="37" fillId="0" borderId="1" xfId="3" applyNumberFormat="1" applyFont="1" applyBorder="1" applyAlignment="1">
      <alignment horizontal="center" vertical="top" wrapText="1"/>
    </xf>
    <xf numFmtId="3" fontId="37" fillId="0" borderId="1" xfId="0" applyNumberFormat="1" applyFont="1" applyFill="1" applyBorder="1" applyAlignment="1">
      <alignment horizontal="center" vertical="top"/>
    </xf>
    <xf numFmtId="1" fontId="37" fillId="0" borderId="1" xfId="0" applyNumberFormat="1" applyFont="1" applyFill="1" applyBorder="1" applyAlignment="1">
      <alignment horizontal="center" vertical="top"/>
    </xf>
    <xf numFmtId="49" fontId="37" fillId="2" borderId="1" xfId="0" applyNumberFormat="1" applyFont="1" applyFill="1" applyBorder="1" applyAlignment="1">
      <alignment horizontal="center" vertical="top"/>
    </xf>
    <xf numFmtId="49" fontId="37" fillId="0" borderId="1" xfId="0" applyNumberFormat="1" applyFont="1" applyFill="1" applyBorder="1" applyAlignment="1">
      <alignment horizontal="center" vertical="top"/>
    </xf>
    <xf numFmtId="0" fontId="37" fillId="4" borderId="1" xfId="0" applyFont="1" applyFill="1" applyBorder="1" applyAlignment="1">
      <alignment horizontal="center" vertical="top"/>
    </xf>
    <xf numFmtId="16" fontId="36" fillId="4" borderId="1" xfId="0" applyNumberFormat="1" applyFont="1" applyFill="1" applyBorder="1" applyAlignment="1">
      <alignment horizontal="center" vertical="top" wrapText="1"/>
    </xf>
    <xf numFmtId="0" fontId="43" fillId="0" borderId="1" xfId="0" applyFont="1" applyBorder="1" applyAlignment="1">
      <alignment horizontal="center" vertical="top"/>
    </xf>
    <xf numFmtId="0" fontId="37" fillId="0" borderId="1" xfId="0" applyNumberFormat="1" applyFont="1" applyFill="1" applyBorder="1" applyAlignment="1">
      <alignment horizontal="center" vertical="top" wrapText="1"/>
    </xf>
    <xf numFmtId="16" fontId="37" fillId="0" borderId="1" xfId="0" applyNumberFormat="1" applyFont="1" applyFill="1" applyBorder="1" applyAlignment="1">
      <alignment horizontal="center" vertical="top" wrapText="1"/>
    </xf>
    <xf numFmtId="17" fontId="37" fillId="0" borderId="1" xfId="0" applyNumberFormat="1" applyFont="1" applyFill="1" applyBorder="1" applyAlignment="1">
      <alignment horizontal="center" vertical="top" wrapText="1"/>
    </xf>
    <xf numFmtId="0" fontId="38" fillId="13" borderId="1" xfId="0" applyFont="1" applyFill="1" applyBorder="1" applyAlignment="1">
      <alignment horizontal="center" vertical="top" wrapText="1"/>
    </xf>
    <xf numFmtId="0" fontId="35" fillId="0" borderId="1" xfId="2" applyFont="1" applyFill="1" applyBorder="1" applyAlignment="1">
      <alignment horizontal="center" vertical="top" wrapText="1"/>
    </xf>
    <xf numFmtId="0" fontId="63" fillId="0" borderId="1" xfId="2" applyFont="1" applyFill="1" applyBorder="1" applyAlignment="1">
      <alignment horizontal="center" vertical="top"/>
    </xf>
    <xf numFmtId="16" fontId="36" fillId="2" borderId="1" xfId="0" applyNumberFormat="1" applyFont="1" applyFill="1" applyBorder="1" applyAlignment="1">
      <alignment horizontal="center" vertical="top" wrapText="1"/>
    </xf>
    <xf numFmtId="0" fontId="37" fillId="0" borderId="1" xfId="0" applyFont="1" applyFill="1" applyBorder="1" applyAlignment="1">
      <alignment horizontal="center" vertical="top" wrapText="1" shrinkToFit="1"/>
    </xf>
    <xf numFmtId="16" fontId="37" fillId="0" borderId="1" xfId="0" applyNumberFormat="1" applyFont="1" applyFill="1" applyBorder="1" applyAlignment="1">
      <alignment horizontal="center" vertical="top" wrapText="1" shrinkToFit="1"/>
    </xf>
    <xf numFmtId="16" fontId="37" fillId="0" borderId="1" xfId="0" applyNumberFormat="1" applyFont="1" applyBorder="1" applyAlignment="1">
      <alignment horizontal="center" vertical="top" wrapText="1"/>
    </xf>
    <xf numFmtId="0" fontId="37" fillId="4" borderId="1" xfId="0" applyFont="1" applyFill="1" applyBorder="1" applyAlignment="1">
      <alignment horizontal="center" vertical="top" wrapText="1"/>
    </xf>
    <xf numFmtId="1" fontId="36" fillId="0" borderId="1" xfId="0" applyNumberFormat="1" applyFont="1" applyBorder="1" applyAlignment="1">
      <alignment horizontal="center" vertical="top" wrapText="1"/>
    </xf>
    <xf numFmtId="16" fontId="38" fillId="0" borderId="1" xfId="0" applyNumberFormat="1" applyFont="1" applyBorder="1" applyAlignment="1">
      <alignment horizontal="center" vertical="top"/>
    </xf>
    <xf numFmtId="16" fontId="38" fillId="11" borderId="1" xfId="0" applyNumberFormat="1" applyFont="1" applyFill="1" applyBorder="1" applyAlignment="1">
      <alignment horizontal="center" vertical="top"/>
    </xf>
    <xf numFmtId="14" fontId="36" fillId="0" borderId="1" xfId="0" applyNumberFormat="1" applyFont="1" applyFill="1" applyBorder="1" applyAlignment="1">
      <alignment horizontal="center" vertical="top" wrapText="1"/>
    </xf>
    <xf numFmtId="14" fontId="36" fillId="2" borderId="1" xfId="0" applyNumberFormat="1" applyFont="1" applyFill="1" applyBorder="1" applyAlignment="1">
      <alignment horizontal="center" vertical="top" wrapText="1"/>
    </xf>
    <xf numFmtId="14" fontId="48" fillId="0" borderId="1" xfId="0" applyNumberFormat="1" applyFont="1" applyFill="1" applyBorder="1" applyAlignment="1">
      <alignment horizontal="center" vertical="top" wrapText="1"/>
    </xf>
    <xf numFmtId="0" fontId="37" fillId="0" borderId="1" xfId="0" applyNumberFormat="1" applyFont="1" applyBorder="1" applyAlignment="1">
      <alignment horizontal="center" vertical="top" wrapText="1"/>
    </xf>
    <xf numFmtId="16" fontId="36" fillId="11" borderId="1" xfId="0" applyNumberFormat="1" applyFont="1" applyFill="1" applyBorder="1" applyAlignment="1">
      <alignment horizontal="center" vertical="top" wrapText="1"/>
    </xf>
    <xf numFmtId="16" fontId="34" fillId="11" borderId="1" xfId="0" applyNumberFormat="1" applyFont="1" applyFill="1" applyBorder="1" applyAlignment="1">
      <alignment horizontal="center" vertical="top" wrapText="1"/>
    </xf>
    <xf numFmtId="16" fontId="34" fillId="2" borderId="1" xfId="0" applyNumberFormat="1" applyFont="1" applyFill="1" applyBorder="1" applyAlignment="1">
      <alignment horizontal="center" vertical="top" wrapText="1"/>
    </xf>
    <xf numFmtId="49" fontId="34" fillId="2" borderId="1" xfId="0" applyNumberFormat="1" applyFont="1" applyFill="1" applyBorder="1" applyAlignment="1">
      <alignment horizontal="center" vertical="top" wrapText="1"/>
    </xf>
    <xf numFmtId="49" fontId="34" fillId="11" borderId="1" xfId="0" applyNumberFormat="1" applyFont="1" applyFill="1" applyBorder="1" applyAlignment="1">
      <alignment horizontal="center" vertical="top" wrapText="1"/>
    </xf>
    <xf numFmtId="0" fontId="37" fillId="11" borderId="1" xfId="0" applyFont="1" applyFill="1" applyBorder="1" applyAlignment="1">
      <alignment horizontal="center" vertical="top"/>
    </xf>
    <xf numFmtId="16" fontId="38" fillId="13" borderId="1" xfId="0" applyNumberFormat="1" applyFont="1" applyFill="1" applyBorder="1" applyAlignment="1">
      <alignment horizontal="center" vertical="top"/>
    </xf>
    <xf numFmtId="49" fontId="37" fillId="9" borderId="1" xfId="0" applyNumberFormat="1" applyFont="1" applyFill="1" applyBorder="1" applyAlignment="1">
      <alignment horizontal="center" vertical="top" wrapText="1"/>
    </xf>
    <xf numFmtId="0" fontId="37" fillId="0" borderId="0" xfId="0" applyFont="1" applyAlignment="1">
      <alignment horizontal="center" vertical="top"/>
    </xf>
    <xf numFmtId="4" fontId="36" fillId="0" borderId="1" xfId="0" applyNumberFormat="1" applyFont="1" applyBorder="1" applyAlignment="1">
      <alignment horizontal="right" vertical="top"/>
    </xf>
    <xf numFmtId="4" fontId="36" fillId="0" borderId="1" xfId="0" applyNumberFormat="1" applyFont="1" applyBorder="1" applyAlignment="1">
      <alignment horizontal="center" vertical="top"/>
    </xf>
    <xf numFmtId="3" fontId="37" fillId="0" borderId="1" xfId="0" applyNumberFormat="1" applyFont="1" applyBorder="1" applyAlignment="1">
      <alignment horizontal="center" vertical="top"/>
    </xf>
    <xf numFmtId="4" fontId="49" fillId="0" borderId="1" xfId="0" applyNumberFormat="1" applyFont="1" applyBorder="1" applyAlignment="1">
      <alignment horizontal="center" vertical="center"/>
    </xf>
    <xf numFmtId="0" fontId="15" fillId="0" borderId="1" xfId="0" applyFont="1" applyBorder="1" applyAlignment="1">
      <alignment horizontal="center" vertical="top" wrapText="1"/>
    </xf>
    <xf numFmtId="0" fontId="2" fillId="0" borderId="1" xfId="0" applyNumberFormat="1" applyFont="1" applyFill="1" applyBorder="1" applyAlignment="1">
      <alignment horizontal="center" vertical="center" wrapText="1"/>
    </xf>
    <xf numFmtId="0" fontId="37" fillId="0" borderId="1" xfId="0" applyFont="1" applyBorder="1" applyAlignment="1">
      <alignment horizontal="center" vertical="top" wrapText="1"/>
    </xf>
    <xf numFmtId="49" fontId="38" fillId="0" borderId="1" xfId="0" applyNumberFormat="1" applyFont="1" applyFill="1" applyBorder="1" applyAlignment="1">
      <alignment horizontal="center" vertical="top" wrapText="1"/>
    </xf>
    <xf numFmtId="0" fontId="18" fillId="0" borderId="1" xfId="0" applyFont="1" applyFill="1" applyBorder="1" applyAlignment="1">
      <alignment horizontal="center" vertical="center"/>
    </xf>
    <xf numFmtId="164" fontId="16" fillId="0" borderId="1" xfId="0" applyNumberFormat="1" applyFont="1" applyFill="1" applyBorder="1" applyAlignment="1">
      <alignment horizontal="center" vertical="center"/>
    </xf>
    <xf numFmtId="164" fontId="16" fillId="0" borderId="1" xfId="0" applyNumberFormat="1" applyFont="1" applyFill="1" applyBorder="1"/>
    <xf numFmtId="0" fontId="18" fillId="0" borderId="1" xfId="0" applyFont="1" applyFill="1" applyBorder="1" applyAlignment="1">
      <alignment horizontal="left" vertical="top" wrapText="1"/>
    </xf>
    <xf numFmtId="164" fontId="18" fillId="0" borderId="1" xfId="0" applyNumberFormat="1" applyFont="1" applyFill="1" applyBorder="1" applyAlignment="1">
      <alignment horizontal="center" vertical="center"/>
    </xf>
    <xf numFmtId="0" fontId="16" fillId="0" borderId="1" xfId="13" applyFont="1" applyFill="1" applyBorder="1" applyAlignment="1">
      <alignment horizontal="left" vertical="center" wrapText="1"/>
    </xf>
    <xf numFmtId="165" fontId="16" fillId="0" borderId="1" xfId="0" applyNumberFormat="1" applyFont="1" applyFill="1" applyBorder="1" applyAlignment="1">
      <alignment horizontal="center" vertical="center" wrapText="1"/>
    </xf>
    <xf numFmtId="0" fontId="15" fillId="0" borderId="1" xfId="0" applyFont="1" applyFill="1" applyBorder="1" applyAlignment="1">
      <alignment wrapText="1"/>
    </xf>
    <xf numFmtId="165" fontId="1" fillId="0" borderId="1" xfId="0" applyNumberFormat="1" applyFont="1" applyFill="1" applyBorder="1" applyAlignment="1">
      <alignment vertical="center"/>
    </xf>
    <xf numFmtId="165" fontId="1" fillId="0" borderId="1" xfId="0" applyNumberFormat="1" applyFont="1" applyFill="1" applyBorder="1"/>
    <xf numFmtId="0" fontId="5" fillId="0" borderId="1" xfId="0" applyFont="1" applyFill="1" applyBorder="1" applyAlignment="1">
      <alignment horizontal="center" vertical="center"/>
    </xf>
    <xf numFmtId="16"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46" fillId="0" borderId="1" xfId="0" applyFont="1" applyFill="1" applyBorder="1" applyAlignment="1">
      <alignment horizontal="left" vertical="center" wrapText="1"/>
    </xf>
    <xf numFmtId="0" fontId="47" fillId="0" borderId="1" xfId="0" applyFont="1" applyFill="1" applyBorder="1" applyAlignment="1">
      <alignment horizontal="left" vertical="center" wrapText="1"/>
    </xf>
    <xf numFmtId="0" fontId="33" fillId="0" borderId="0" xfId="3" applyFont="1" applyFill="1"/>
    <xf numFmtId="4" fontId="46" fillId="0" borderId="1" xfId="0" applyNumberFormat="1" applyFont="1" applyFill="1" applyBorder="1" applyAlignment="1">
      <alignment horizontal="center" vertical="center" wrapText="1"/>
    </xf>
    <xf numFmtId="0" fontId="34" fillId="0" borderId="1" xfId="0" applyNumberFormat="1" applyFont="1" applyFill="1" applyBorder="1" applyAlignment="1">
      <alignment vertical="center" wrapText="1"/>
    </xf>
    <xf numFmtId="0" fontId="34" fillId="0" borderId="1" xfId="0" applyFont="1" applyFill="1" applyBorder="1" applyAlignment="1">
      <alignment horizontal="center" vertical="top"/>
    </xf>
    <xf numFmtId="4" fontId="34" fillId="0" borderId="1" xfId="0" applyNumberFormat="1" applyFont="1" applyFill="1" applyBorder="1" applyAlignment="1">
      <alignment horizontal="center" vertical="top"/>
    </xf>
    <xf numFmtId="0" fontId="34" fillId="0" borderId="1" xfId="0" applyFont="1" applyFill="1" applyBorder="1" applyAlignment="1">
      <alignment horizontal="center" vertical="top" wrapText="1"/>
    </xf>
    <xf numFmtId="0" fontId="53" fillId="0" borderId="0" xfId="3" applyFont="1" applyFill="1"/>
    <xf numFmtId="2" fontId="37" fillId="0" borderId="1" xfId="0" applyNumberFormat="1" applyFont="1" applyFill="1" applyBorder="1" applyAlignment="1">
      <alignment horizontal="center"/>
    </xf>
    <xf numFmtId="4" fontId="34" fillId="0" borderId="1" xfId="0" applyNumberFormat="1" applyFont="1" applyFill="1" applyBorder="1" applyAlignment="1">
      <alignment horizontal="center" vertical="center" wrapText="1"/>
    </xf>
    <xf numFmtId="17" fontId="38" fillId="0" borderId="1" xfId="0" applyNumberFormat="1" applyFont="1" applyFill="1" applyBorder="1" applyAlignment="1">
      <alignment vertical="center" wrapText="1"/>
    </xf>
    <xf numFmtId="3" fontId="38" fillId="0" borderId="1" xfId="0" applyNumberFormat="1" applyFont="1" applyFill="1" applyBorder="1" applyAlignment="1">
      <alignment horizontal="center" vertical="center"/>
    </xf>
    <xf numFmtId="3" fontId="37" fillId="2" borderId="1" xfId="0" applyNumberFormat="1" applyFont="1" applyFill="1" applyBorder="1" applyAlignment="1">
      <alignment horizontal="center" vertical="center"/>
    </xf>
    <xf numFmtId="3" fontId="38" fillId="2" borderId="1" xfId="0" applyNumberFormat="1" applyFont="1" applyFill="1" applyBorder="1" applyAlignment="1">
      <alignment horizontal="center" vertical="center"/>
    </xf>
    <xf numFmtId="0" fontId="49" fillId="0" borderId="1" xfId="0" applyFont="1" applyBorder="1" applyAlignment="1">
      <alignment horizontal="center" vertical="center" wrapText="1"/>
    </xf>
    <xf numFmtId="0" fontId="49" fillId="0" borderId="1" xfId="0" applyFont="1" applyFill="1" applyBorder="1" applyAlignment="1">
      <alignment horizontal="center" vertical="center" wrapText="1"/>
    </xf>
    <xf numFmtId="0" fontId="49" fillId="0" borderId="1" xfId="0" applyFont="1" applyBorder="1" applyAlignment="1">
      <alignment horizontal="left" vertical="center" wrapText="1"/>
    </xf>
    <xf numFmtId="0" fontId="49" fillId="0" borderId="0" xfId="0" applyFont="1"/>
    <xf numFmtId="0" fontId="49" fillId="0" borderId="1" xfId="0" applyFont="1" applyBorder="1" applyAlignment="1">
      <alignment horizontal="center" vertical="center"/>
    </xf>
    <xf numFmtId="4" fontId="49" fillId="4" borderId="1" xfId="0" applyNumberFormat="1" applyFont="1" applyFill="1" applyBorder="1" applyAlignment="1">
      <alignment horizontal="center" vertical="center" wrapText="1"/>
    </xf>
    <xf numFmtId="0" fontId="49" fillId="0" borderId="1" xfId="0" applyFont="1" applyFill="1" applyBorder="1" applyAlignment="1">
      <alignment horizontal="center" vertical="top" wrapText="1"/>
    </xf>
    <xf numFmtId="0" fontId="49" fillId="0" borderId="1" xfId="0" applyFont="1" applyFill="1" applyBorder="1" applyAlignment="1">
      <alignment horizontal="left" vertical="center" wrapText="1"/>
    </xf>
    <xf numFmtId="0" fontId="49" fillId="0" borderId="1" xfId="0" applyFont="1" applyBorder="1" applyAlignment="1">
      <alignment horizontal="left" vertical="top" wrapText="1"/>
    </xf>
    <xf numFmtId="0" fontId="49" fillId="14" borderId="1" xfId="0" applyFont="1" applyFill="1" applyBorder="1" applyAlignment="1">
      <alignment vertical="center" wrapText="1"/>
    </xf>
    <xf numFmtId="0" fontId="37" fillId="14" borderId="1" xfId="0" applyFont="1" applyFill="1" applyBorder="1" applyAlignment="1">
      <alignment horizontal="left" vertical="center" wrapText="1"/>
    </xf>
    <xf numFmtId="0" fontId="36" fillId="0" borderId="1" xfId="0" applyFont="1" applyFill="1" applyBorder="1" applyAlignment="1">
      <alignment wrapText="1"/>
    </xf>
    <xf numFmtId="0" fontId="36" fillId="0" borderId="0" xfId="0" applyFont="1"/>
    <xf numFmtId="0" fontId="36" fillId="0" borderId="1" xfId="0" applyFont="1" applyBorder="1"/>
    <xf numFmtId="0" fontId="36" fillId="2" borderId="1" xfId="0" applyFont="1" applyFill="1" applyBorder="1"/>
    <xf numFmtId="0" fontId="34" fillId="0" borderId="1" xfId="0" applyFont="1" applyFill="1" applyBorder="1"/>
    <xf numFmtId="0" fontId="36" fillId="2" borderId="1" xfId="0" applyFont="1" applyFill="1" applyBorder="1" applyAlignment="1">
      <alignment wrapText="1"/>
    </xf>
    <xf numFmtId="0" fontId="36" fillId="0" borderId="1" xfId="0" applyFont="1" applyBorder="1" applyAlignment="1">
      <alignment wrapText="1"/>
    </xf>
    <xf numFmtId="0" fontId="34" fillId="0" borderId="1" xfId="0" applyFont="1" applyBorder="1"/>
    <xf numFmtId="0" fontId="34" fillId="2" borderId="1" xfId="0" applyFont="1" applyFill="1" applyBorder="1"/>
    <xf numFmtId="2" fontId="36" fillId="0" borderId="1" xfId="0" applyNumberFormat="1" applyFont="1" applyBorder="1"/>
    <xf numFmtId="4" fontId="36" fillId="2" borderId="1" xfId="0" applyNumberFormat="1" applyFont="1" applyFill="1" applyBorder="1" applyAlignment="1">
      <alignment wrapText="1"/>
    </xf>
    <xf numFmtId="4" fontId="34" fillId="2" borderId="1" xfId="0" applyNumberFormat="1" applyFont="1" applyFill="1" applyBorder="1" applyAlignment="1">
      <alignment wrapText="1"/>
    </xf>
    <xf numFmtId="0" fontId="49" fillId="0" borderId="0" xfId="0" applyFont="1" applyFill="1"/>
    <xf numFmtId="0" fontId="36" fillId="0" borderId="1" xfId="0" applyFont="1" applyBorder="1" applyAlignment="1">
      <alignment vertical="top"/>
    </xf>
    <xf numFmtId="0" fontId="39" fillId="0" borderId="1" xfId="0" applyFont="1" applyBorder="1" applyAlignment="1">
      <alignment vertical="top"/>
    </xf>
    <xf numFmtId="0" fontId="39" fillId="0" borderId="1" xfId="0" applyFont="1" applyBorder="1" applyAlignment="1">
      <alignment vertical="top" wrapText="1"/>
    </xf>
    <xf numFmtId="0" fontId="34" fillId="0" borderId="1" xfId="0" applyFont="1" applyBorder="1" applyAlignment="1">
      <alignment vertical="top"/>
    </xf>
    <xf numFmtId="4" fontId="37" fillId="0" borderId="0" xfId="0" applyNumberFormat="1" applyFont="1"/>
    <xf numFmtId="0" fontId="34" fillId="0" borderId="1" xfId="9" applyFont="1" applyBorder="1" applyAlignment="1">
      <alignment horizontal="center" vertical="top" wrapText="1"/>
    </xf>
    <xf numFmtId="2" fontId="34" fillId="0" borderId="1" xfId="10" applyFont="1" applyBorder="1" applyAlignment="1">
      <alignment horizontal="center" vertical="top" wrapText="1"/>
    </xf>
    <xf numFmtId="0" fontId="53" fillId="0" borderId="1" xfId="3" applyFont="1" applyBorder="1" applyAlignment="1">
      <alignment horizontal="center"/>
    </xf>
    <xf numFmtId="3" fontId="46" fillId="0" borderId="1" xfId="0" applyNumberFormat="1" applyFont="1" applyFill="1" applyBorder="1" applyAlignment="1">
      <alignment horizontal="center" vertical="center" wrapText="1"/>
    </xf>
    <xf numFmtId="0" fontId="15" fillId="0" borderId="1" xfId="0" applyFont="1" applyBorder="1" applyAlignment="1">
      <alignment horizontal="center" vertical="top" wrapText="1"/>
    </xf>
    <xf numFmtId="0" fontId="16" fillId="0" borderId="1" xfId="0" applyFont="1" applyBorder="1" applyAlignment="1">
      <alignment vertical="top" wrapText="1"/>
    </xf>
    <xf numFmtId="0" fontId="15" fillId="0" borderId="1" xfId="0" applyFont="1" applyFill="1" applyBorder="1" applyAlignment="1">
      <alignment horizontal="center" vertical="top" wrapText="1"/>
    </xf>
    <xf numFmtId="0" fontId="37" fillId="0" borderId="1" xfId="0" applyFont="1" applyBorder="1" applyAlignment="1">
      <alignment horizontal="center" vertical="top" wrapText="1"/>
    </xf>
    <xf numFmtId="0" fontId="36" fillId="0" borderId="1" xfId="0" applyFont="1" applyBorder="1" applyAlignment="1">
      <alignment vertical="top" wrapText="1"/>
    </xf>
    <xf numFmtId="0" fontId="33" fillId="0" borderId="0" xfId="3" applyFont="1" applyAlignment="1">
      <alignment wrapText="1"/>
    </xf>
    <xf numFmtId="165" fontId="37" fillId="0" borderId="0" xfId="0" applyNumberFormat="1" applyFont="1"/>
    <xf numFmtId="170" fontId="37" fillId="0" borderId="0" xfId="15" applyNumberFormat="1" applyFont="1"/>
    <xf numFmtId="4" fontId="1" fillId="0" borderId="0" xfId="0" applyNumberFormat="1" applyFont="1"/>
    <xf numFmtId="4" fontId="37" fillId="4" borderId="1" xfId="0" applyNumberFormat="1" applyFont="1" applyFill="1" applyBorder="1" applyAlignment="1">
      <alignment horizontal="center" vertical="top"/>
    </xf>
    <xf numFmtId="4" fontId="15" fillId="2" borderId="0" xfId="0" applyNumberFormat="1" applyFont="1" applyFill="1"/>
    <xf numFmtId="4" fontId="49" fillId="4" borderId="1" xfId="0" applyNumberFormat="1" applyFont="1" applyFill="1" applyBorder="1" applyAlignment="1">
      <alignment horizontal="center" vertical="top"/>
    </xf>
    <xf numFmtId="170" fontId="15" fillId="2" borderId="0" xfId="15" applyNumberFormat="1" applyFont="1" applyFill="1"/>
    <xf numFmtId="165" fontId="15" fillId="2" borderId="0" xfId="0" applyNumberFormat="1" applyFont="1" applyFill="1"/>
    <xf numFmtId="4" fontId="15" fillId="0" borderId="0" xfId="0" applyNumberFormat="1" applyFont="1" applyFill="1"/>
    <xf numFmtId="170" fontId="15" fillId="0" borderId="0" xfId="15" applyNumberFormat="1" applyFont="1" applyFill="1"/>
    <xf numFmtId="171" fontId="37" fillId="0" borderId="0" xfId="0" applyNumberFormat="1" applyFont="1"/>
    <xf numFmtId="2" fontId="68" fillId="4" borderId="1" xfId="0" applyNumberFormat="1" applyFont="1" applyFill="1" applyBorder="1" applyAlignment="1">
      <alignment horizontal="center" vertical="center" wrapText="1"/>
    </xf>
    <xf numFmtId="4" fontId="1" fillId="0" borderId="0" xfId="0" applyNumberFormat="1" applyFont="1" applyFill="1"/>
    <xf numFmtId="170" fontId="1" fillId="0" borderId="0" xfId="15" applyNumberFormat="1" applyFont="1" applyFill="1"/>
    <xf numFmtId="3" fontId="1" fillId="0" borderId="0" xfId="0" applyNumberFormat="1" applyFont="1"/>
    <xf numFmtId="170" fontId="1" fillId="0" borderId="0" xfId="15" applyNumberFormat="1" applyFont="1"/>
    <xf numFmtId="2" fontId="2" fillId="0" borderId="0" xfId="0" applyNumberFormat="1" applyFont="1" applyFill="1" applyBorder="1"/>
    <xf numFmtId="172" fontId="2" fillId="0" borderId="0" xfId="0" applyNumberFormat="1" applyFont="1" applyFill="1" applyBorder="1"/>
    <xf numFmtId="172" fontId="15" fillId="0" borderId="0" xfId="0" applyNumberFormat="1" applyFont="1" applyFill="1" applyBorder="1"/>
    <xf numFmtId="172" fontId="1" fillId="0" borderId="0" xfId="0" applyNumberFormat="1" applyFont="1" applyFill="1" applyBorder="1"/>
    <xf numFmtId="170" fontId="1" fillId="0" borderId="0" xfId="15" applyNumberFormat="1" applyFont="1" applyFill="1" applyBorder="1"/>
    <xf numFmtId="165" fontId="1" fillId="0" borderId="0" xfId="0" applyNumberFormat="1" applyFont="1" applyFill="1" applyBorder="1"/>
    <xf numFmtId="0" fontId="36" fillId="4" borderId="1" xfId="0" applyFont="1" applyFill="1" applyBorder="1" applyAlignment="1">
      <alignment horizontal="left" vertical="top" wrapText="1"/>
    </xf>
    <xf numFmtId="0" fontId="16" fillId="0" borderId="1" xfId="0" applyFont="1" applyBorder="1" applyAlignment="1">
      <alignment vertical="top" wrapText="1"/>
    </xf>
    <xf numFmtId="0" fontId="15" fillId="0" borderId="1" xfId="0" applyFont="1" applyFill="1" applyBorder="1" applyAlignment="1">
      <alignment horizontal="center" vertical="center" wrapText="1"/>
    </xf>
    <xf numFmtId="165" fontId="34" fillId="10" borderId="1" xfId="0" applyNumberFormat="1" applyFont="1" applyFill="1" applyBorder="1" applyAlignment="1">
      <alignment horizontal="right" vertical="center" wrapText="1"/>
    </xf>
    <xf numFmtId="173" fontId="13" fillId="11" borderId="1" xfId="16" applyNumberFormat="1" applyFont="1" applyFill="1" applyBorder="1" applyAlignment="1">
      <alignment horizontal="right" vertical="top"/>
    </xf>
    <xf numFmtId="0" fontId="15" fillId="0" borderId="5" xfId="0" applyFont="1" applyFill="1" applyBorder="1" applyAlignment="1"/>
    <xf numFmtId="0" fontId="15" fillId="0" borderId="5" xfId="0" applyFont="1" applyFill="1" applyBorder="1" applyAlignment="1">
      <alignment wrapText="1"/>
    </xf>
    <xf numFmtId="0" fontId="16" fillId="0" borderId="7" xfId="0" applyFont="1" applyFill="1" applyBorder="1" applyAlignment="1">
      <alignment vertical="center" wrapText="1"/>
    </xf>
    <xf numFmtId="0" fontId="1" fillId="0" borderId="0" xfId="0" applyFont="1" applyBorder="1"/>
    <xf numFmtId="17" fontId="15" fillId="0" borderId="1" xfId="0" applyNumberFormat="1" applyFont="1" applyFill="1" applyBorder="1" applyAlignment="1">
      <alignment horizontal="center" vertical="top" wrapText="1"/>
    </xf>
    <xf numFmtId="0" fontId="37" fillId="0" borderId="3" xfId="0" applyFont="1" applyFill="1" applyBorder="1" applyAlignment="1">
      <alignment vertical="center" wrapText="1"/>
    </xf>
    <xf numFmtId="0" fontId="38" fillId="0" borderId="3" xfId="0" applyNumberFormat="1" applyFont="1" applyFill="1" applyBorder="1" applyAlignment="1">
      <alignment vertical="center" wrapText="1"/>
    </xf>
    <xf numFmtId="0" fontId="37" fillId="0" borderId="1" xfId="0" applyFont="1" applyFill="1" applyBorder="1" applyAlignment="1"/>
    <xf numFmtId="0" fontId="15" fillId="0" borderId="1" xfId="0" applyFont="1" applyFill="1" applyBorder="1" applyAlignment="1">
      <alignment horizontal="center" vertical="center" wrapText="1"/>
    </xf>
    <xf numFmtId="3" fontId="37" fillId="0" borderId="0" xfId="0" applyNumberFormat="1" applyFont="1"/>
    <xf numFmtId="4" fontId="15" fillId="0" borderId="1" xfId="0" applyNumberFormat="1" applyFont="1" applyBorder="1" applyAlignment="1">
      <alignment horizontal="left" vertical="center" wrapText="1"/>
    </xf>
    <xf numFmtId="3" fontId="37" fillId="17" borderId="1" xfId="0" applyNumberFormat="1" applyFont="1" applyFill="1" applyBorder="1" applyAlignment="1">
      <alignment horizontal="center" vertical="center"/>
    </xf>
    <xf numFmtId="0" fontId="1" fillId="17" borderId="0" xfId="0" applyFont="1" applyFill="1" applyAlignment="1">
      <alignment wrapText="1"/>
    </xf>
    <xf numFmtId="4" fontId="13" fillId="15" borderId="1" xfId="0" applyNumberFormat="1" applyFont="1" applyFill="1" applyBorder="1" applyAlignment="1">
      <alignment horizontal="center" vertical="center"/>
    </xf>
    <xf numFmtId="0" fontId="1" fillId="17" borderId="0" xfId="0" applyFont="1" applyFill="1" applyAlignment="1">
      <alignment vertical="center" wrapText="1"/>
    </xf>
    <xf numFmtId="0" fontId="16" fillId="17" borderId="1" xfId="0" applyFont="1" applyFill="1" applyBorder="1" applyAlignment="1">
      <alignment vertical="top" wrapText="1"/>
    </xf>
    <xf numFmtId="0" fontId="15" fillId="17" borderId="1" xfId="0" applyFont="1" applyFill="1" applyBorder="1"/>
    <xf numFmtId="0" fontId="15" fillId="17" borderId="1" xfId="0" applyFont="1" applyFill="1" applyBorder="1" applyAlignment="1">
      <alignment horizontal="center" vertical="center"/>
    </xf>
    <xf numFmtId="0" fontId="1" fillId="15" borderId="1" xfId="0" applyFont="1" applyFill="1" applyBorder="1" applyAlignment="1">
      <alignment wrapText="1"/>
    </xf>
    <xf numFmtId="0" fontId="15" fillId="4" borderId="1" xfId="0" applyFont="1" applyFill="1" applyBorder="1" applyAlignment="1">
      <alignment horizontal="center"/>
    </xf>
    <xf numFmtId="0" fontId="1" fillId="4" borderId="0" xfId="0" applyFont="1" applyFill="1" applyAlignment="1">
      <alignment wrapText="1"/>
    </xf>
    <xf numFmtId="0" fontId="38" fillId="2"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Border="1" applyAlignment="1">
      <alignment horizontal="center" vertical="center" wrapText="1"/>
    </xf>
    <xf numFmtId="0" fontId="38"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8" fillId="0" borderId="1" xfId="0" applyFont="1" applyBorder="1" applyAlignment="1">
      <alignment horizontal="center" vertical="top" wrapText="1"/>
    </xf>
    <xf numFmtId="4" fontId="37" fillId="0" borderId="1" xfId="0" applyNumberFormat="1" applyFont="1" applyFill="1" applyBorder="1" applyAlignment="1">
      <alignment horizontal="center" vertical="top"/>
    </xf>
    <xf numFmtId="0" fontId="37" fillId="0" borderId="1" xfId="0" applyFont="1" applyFill="1" applyBorder="1" applyAlignment="1">
      <alignment horizontal="center" vertical="top"/>
    </xf>
    <xf numFmtId="0" fontId="46" fillId="2" borderId="1" xfId="0"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Font="1" applyBorder="1" applyAlignment="1">
      <alignment horizontal="center" vertical="top" wrapText="1"/>
    </xf>
    <xf numFmtId="0" fontId="37" fillId="2" borderId="1" xfId="0" applyFont="1" applyFill="1" applyBorder="1" applyAlignment="1">
      <alignment horizontal="center" vertical="top" wrapText="1"/>
    </xf>
    <xf numFmtId="0" fontId="37" fillId="0" borderId="1" xfId="0" applyFont="1" applyFill="1" applyBorder="1" applyAlignment="1">
      <alignment horizontal="center" vertical="top" wrapText="1"/>
    </xf>
    <xf numFmtId="0" fontId="36" fillId="0" borderId="1" xfId="0" applyFont="1" applyFill="1" applyBorder="1" applyAlignment="1">
      <alignment horizontal="left" vertical="center" wrapText="1"/>
    </xf>
    <xf numFmtId="0" fontId="36" fillId="0" borderId="1" xfId="0" applyFont="1" applyFill="1" applyBorder="1" applyAlignment="1">
      <alignment horizontal="center" vertical="top" wrapText="1"/>
    </xf>
    <xf numFmtId="0" fontId="37" fillId="0" borderId="1" xfId="0" applyFont="1" applyFill="1" applyBorder="1" applyAlignment="1">
      <alignment horizontal="center" vertical="center" wrapText="1"/>
    </xf>
    <xf numFmtId="0" fontId="36" fillId="0" borderId="1" xfId="0" applyNumberFormat="1" applyFont="1" applyFill="1" applyBorder="1" applyAlignment="1">
      <alignment horizontal="center" vertical="top" wrapText="1"/>
    </xf>
    <xf numFmtId="0" fontId="36" fillId="0" borderId="1" xfId="0" applyFont="1" applyFill="1" applyBorder="1" applyAlignment="1">
      <alignment horizontal="left" vertical="top" wrapText="1"/>
    </xf>
    <xf numFmtId="0" fontId="37" fillId="0" borderId="1" xfId="0" applyFont="1" applyBorder="1" applyAlignment="1">
      <alignment horizontal="left" vertical="top" wrapText="1"/>
    </xf>
    <xf numFmtId="0" fontId="36" fillId="0" borderId="1" xfId="0" applyFont="1" applyBorder="1" applyAlignment="1">
      <alignment vertical="top" wrapText="1"/>
    </xf>
    <xf numFmtId="0" fontId="37" fillId="0" borderId="1" xfId="0" applyFont="1" applyBorder="1" applyAlignment="1"/>
    <xf numFmtId="0" fontId="38" fillId="0" borderId="1" xfId="0" applyFont="1" applyFill="1" applyBorder="1" applyAlignment="1">
      <alignment horizontal="center" vertical="center"/>
    </xf>
    <xf numFmtId="0" fontId="37" fillId="0" borderId="1" xfId="0" applyFont="1" applyFill="1" applyBorder="1" applyAlignment="1">
      <alignment horizontal="center" vertical="center"/>
    </xf>
    <xf numFmtId="3" fontId="36" fillId="0" borderId="1" xfId="0" applyNumberFormat="1" applyFont="1" applyBorder="1" applyAlignment="1">
      <alignment horizontal="center" vertical="top"/>
    </xf>
    <xf numFmtId="0" fontId="15" fillId="4" borderId="1" xfId="0" applyFont="1" applyFill="1" applyBorder="1"/>
    <xf numFmtId="0" fontId="15" fillId="4" borderId="1" xfId="0" applyFont="1" applyFill="1" applyBorder="1" applyAlignment="1">
      <alignment horizontal="center" vertical="center" wrapText="1"/>
    </xf>
    <xf numFmtId="0" fontId="37" fillId="17" borderId="1" xfId="0" applyFont="1" applyFill="1" applyBorder="1" applyAlignment="1">
      <alignment wrapText="1"/>
    </xf>
    <xf numFmtId="0" fontId="17" fillId="4" borderId="3" xfId="2" applyFont="1" applyFill="1" applyBorder="1" applyAlignment="1">
      <alignment horizontal="center"/>
    </xf>
    <xf numFmtId="4" fontId="20" fillId="17" borderId="1" xfId="0" applyNumberFormat="1" applyFont="1" applyFill="1" applyBorder="1" applyAlignment="1">
      <alignment horizontal="center" vertical="center" wrapText="1"/>
    </xf>
    <xf numFmtId="165" fontId="15" fillId="17" borderId="1" xfId="0" applyNumberFormat="1" applyFont="1" applyFill="1" applyBorder="1" applyAlignment="1">
      <alignment horizontal="center" vertical="center"/>
    </xf>
    <xf numFmtId="165" fontId="15" fillId="14" borderId="1" xfId="0" applyNumberFormat="1" applyFont="1" applyFill="1" applyBorder="1" applyAlignment="1">
      <alignment horizontal="center" vertical="center"/>
    </xf>
    <xf numFmtId="0" fontId="1" fillId="17" borderId="0" xfId="0" applyFont="1" applyFill="1" applyBorder="1" applyAlignment="1">
      <alignment wrapText="1"/>
    </xf>
    <xf numFmtId="165" fontId="18" fillId="14" borderId="1" xfId="0" applyNumberFormat="1" applyFont="1" applyFill="1" applyBorder="1" applyAlignment="1">
      <alignment horizontal="center" vertical="center"/>
    </xf>
    <xf numFmtId="165" fontId="16" fillId="14" borderId="1" xfId="0" applyNumberFormat="1" applyFont="1" applyFill="1" applyBorder="1" applyAlignment="1">
      <alignment horizontal="center" vertical="center"/>
    </xf>
    <xf numFmtId="165" fontId="37" fillId="14" borderId="1" xfId="0" applyNumberFormat="1" applyFont="1" applyFill="1" applyBorder="1" applyAlignment="1">
      <alignment horizontal="center" vertical="center"/>
    </xf>
    <xf numFmtId="165" fontId="48" fillId="14" borderId="1" xfId="0" applyNumberFormat="1" applyFont="1" applyFill="1" applyBorder="1" applyAlignment="1">
      <alignment horizontal="center" vertical="center"/>
    </xf>
    <xf numFmtId="165" fontId="36" fillId="14" borderId="1" xfId="0" applyNumberFormat="1" applyFont="1" applyFill="1" applyBorder="1" applyAlignment="1">
      <alignment horizontal="center" vertical="center"/>
    </xf>
    <xf numFmtId="2" fontId="37" fillId="4" borderId="1" xfId="0" applyNumberFormat="1" applyFont="1" applyFill="1" applyBorder="1" applyAlignment="1">
      <alignment horizontal="center" vertical="center"/>
    </xf>
    <xf numFmtId="0" fontId="37" fillId="4" borderId="1" xfId="0" applyFont="1" applyFill="1" applyBorder="1" applyAlignment="1">
      <alignment horizontal="center" vertical="center" wrapText="1"/>
    </xf>
    <xf numFmtId="165" fontId="16" fillId="4" borderId="1" xfId="0" applyNumberFormat="1" applyFont="1" applyFill="1" applyBorder="1" applyAlignment="1">
      <alignment horizontal="center" vertical="center"/>
    </xf>
    <xf numFmtId="0" fontId="1" fillId="17" borderId="0" xfId="0" applyFont="1" applyFill="1" applyBorder="1" applyAlignment="1">
      <alignment horizontal="center" vertical="center" wrapText="1"/>
    </xf>
    <xf numFmtId="0" fontId="37" fillId="17" borderId="0" xfId="0" applyFont="1" applyFill="1" applyBorder="1" applyAlignment="1">
      <alignment horizontal="center" vertical="center" wrapText="1"/>
    </xf>
    <xf numFmtId="0" fontId="16" fillId="14" borderId="1" xfId="0" applyFont="1" applyFill="1" applyBorder="1" applyAlignment="1">
      <alignment horizontal="center" vertical="center"/>
    </xf>
    <xf numFmtId="0" fontId="36" fillId="14" borderId="1" xfId="0" applyFont="1" applyFill="1" applyBorder="1" applyAlignment="1">
      <alignment horizontal="center" vertical="center"/>
    </xf>
    <xf numFmtId="0" fontId="36" fillId="14" borderId="1" xfId="0" applyFont="1" applyFill="1" applyBorder="1" applyAlignment="1">
      <alignment horizontal="center" vertical="top" wrapText="1"/>
    </xf>
    <xf numFmtId="0" fontId="36" fillId="14" borderId="1" xfId="0" applyFont="1" applyFill="1" applyBorder="1" applyAlignment="1">
      <alignment wrapText="1"/>
    </xf>
    <xf numFmtId="0" fontId="37" fillId="14" borderId="1" xfId="0" applyFont="1" applyFill="1" applyBorder="1" applyAlignment="1">
      <alignment wrapText="1"/>
    </xf>
    <xf numFmtId="165" fontId="18" fillId="14" borderId="1" xfId="14" applyNumberFormat="1" applyFont="1" applyFill="1" applyBorder="1" applyAlignment="1">
      <alignment horizontal="center" vertical="center"/>
    </xf>
    <xf numFmtId="0" fontId="18" fillId="14" borderId="1" xfId="0" applyFont="1" applyFill="1" applyBorder="1" applyAlignment="1">
      <alignment horizontal="center" vertical="center" wrapText="1" shrinkToFit="1"/>
    </xf>
    <xf numFmtId="0" fontId="16" fillId="14" borderId="1" xfId="0" applyFont="1" applyFill="1" applyBorder="1" applyAlignment="1">
      <alignment vertical="top" wrapText="1"/>
    </xf>
    <xf numFmtId="165" fontId="48" fillId="14" borderId="1" xfId="14" applyNumberFormat="1" applyFont="1" applyFill="1" applyBorder="1" applyAlignment="1">
      <alignment horizontal="center" vertical="center"/>
    </xf>
    <xf numFmtId="0" fontId="48" fillId="14" borderId="1" xfId="0" applyFont="1" applyFill="1" applyBorder="1" applyAlignment="1">
      <alignment horizontal="center" vertical="center" wrapText="1" shrinkToFit="1"/>
    </xf>
    <xf numFmtId="0" fontId="36" fillId="14" borderId="1" xfId="0" applyFont="1" applyFill="1" applyBorder="1" applyAlignment="1">
      <alignment vertical="top" wrapText="1"/>
    </xf>
    <xf numFmtId="0" fontId="37" fillId="14" borderId="1" xfId="0" applyFont="1" applyFill="1" applyBorder="1" applyAlignment="1">
      <alignment vertical="center" wrapText="1"/>
    </xf>
    <xf numFmtId="165" fontId="36" fillId="14" borderId="1" xfId="14" applyNumberFormat="1" applyFont="1" applyFill="1" applyBorder="1" applyAlignment="1">
      <alignment horizontal="center" vertical="center"/>
    </xf>
    <xf numFmtId="165" fontId="36" fillId="0" borderId="1" xfId="14" applyNumberFormat="1" applyFont="1" applyFill="1" applyBorder="1" applyAlignment="1">
      <alignment horizontal="center" vertical="center"/>
    </xf>
    <xf numFmtId="0" fontId="36" fillId="14" borderId="1" xfId="0" applyFont="1" applyFill="1" applyBorder="1" applyAlignment="1">
      <alignment horizontal="center" vertical="center" wrapText="1" shrinkToFit="1"/>
    </xf>
    <xf numFmtId="0" fontId="36" fillId="0" borderId="1" xfId="0" applyFont="1" applyFill="1" applyBorder="1" applyAlignment="1">
      <alignment horizontal="center" vertical="center" wrapText="1"/>
    </xf>
    <xf numFmtId="0" fontId="2" fillId="4" borderId="0" xfId="0" applyFont="1" applyFill="1" applyBorder="1" applyAlignment="1">
      <alignment wrapText="1"/>
    </xf>
    <xf numFmtId="0" fontId="1" fillId="4" borderId="0" xfId="0" applyFont="1" applyFill="1" applyBorder="1" applyAlignment="1">
      <alignment wrapText="1"/>
    </xf>
    <xf numFmtId="0" fontId="49" fillId="0" borderId="0" xfId="0" applyFont="1" applyFill="1" applyAlignment="1">
      <alignment wrapText="1"/>
    </xf>
    <xf numFmtId="0" fontId="49" fillId="0" borderId="0" xfId="0" applyFont="1" applyAlignment="1">
      <alignment wrapText="1"/>
    </xf>
    <xf numFmtId="0" fontId="60" fillId="0" borderId="0" xfId="3" applyFont="1" applyFill="1" applyAlignment="1">
      <alignment wrapText="1"/>
    </xf>
    <xf numFmtId="0" fontId="36" fillId="14" borderId="1" xfId="0" applyFont="1" applyFill="1" applyBorder="1" applyAlignment="1">
      <alignment vertical="center" wrapText="1"/>
    </xf>
    <xf numFmtId="2" fontId="37" fillId="14" borderId="1" xfId="0" applyNumberFormat="1" applyFont="1" applyFill="1" applyBorder="1" applyAlignment="1">
      <alignment horizontal="center" vertical="center"/>
    </xf>
    <xf numFmtId="3" fontId="37" fillId="14" borderId="1" xfId="0" applyNumberFormat="1" applyFont="1" applyFill="1" applyBorder="1" applyAlignment="1">
      <alignment horizontal="center" vertical="center"/>
    </xf>
    <xf numFmtId="0" fontId="37" fillId="14" borderId="1" xfId="0" applyFont="1" applyFill="1" applyBorder="1" applyAlignment="1">
      <alignment horizontal="center" vertical="center" wrapText="1"/>
    </xf>
    <xf numFmtId="0" fontId="36" fillId="14" borderId="1" xfId="0" applyFont="1" applyFill="1" applyBorder="1" applyAlignment="1">
      <alignment horizontal="left" vertical="center" wrapText="1"/>
    </xf>
    <xf numFmtId="0" fontId="1" fillId="14" borderId="1" xfId="0" applyFont="1" applyFill="1" applyBorder="1"/>
    <xf numFmtId="4" fontId="37" fillId="14" borderId="1" xfId="0" applyNumberFormat="1" applyFont="1" applyFill="1" applyBorder="1" applyAlignment="1">
      <alignment horizontal="center" vertical="center"/>
    </xf>
    <xf numFmtId="0" fontId="38" fillId="0" borderId="1" xfId="0" applyFont="1" applyFill="1" applyBorder="1" applyAlignment="1">
      <alignment horizontal="center" vertical="center" wrapText="1"/>
    </xf>
    <xf numFmtId="0" fontId="36"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top" wrapText="1"/>
    </xf>
    <xf numFmtId="0" fontId="34" fillId="0" borderId="2" xfId="6" applyFont="1" applyFill="1" applyBorder="1" applyAlignment="1">
      <alignment horizontal="center" vertical="center"/>
    </xf>
    <xf numFmtId="0" fontId="36" fillId="2" borderId="1" xfId="0" applyFont="1" applyFill="1" applyBorder="1" applyAlignment="1">
      <alignment horizontal="center" vertical="center" wrapText="1"/>
    </xf>
    <xf numFmtId="0" fontId="38" fillId="2" borderId="1" xfId="0" applyFont="1" applyFill="1" applyBorder="1" applyAlignment="1">
      <alignment wrapText="1"/>
    </xf>
    <xf numFmtId="0" fontId="0" fillId="0" borderId="1" xfId="0" applyFont="1" applyBorder="1" applyAlignment="1">
      <alignment horizontal="center" vertical="top" wrapText="1"/>
    </xf>
    <xf numFmtId="0" fontId="15" fillId="2" borderId="1" xfId="0" applyFont="1" applyFill="1" applyBorder="1" applyAlignment="1">
      <alignment horizontal="center" vertical="top" wrapText="1"/>
    </xf>
    <xf numFmtId="0" fontId="38" fillId="0" borderId="1" xfId="0" applyFont="1" applyFill="1" applyBorder="1" applyAlignment="1">
      <alignment horizontal="center" vertical="center" wrapText="1"/>
    </xf>
    <xf numFmtId="0" fontId="38"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0" fontId="37" fillId="0" borderId="1" xfId="0" applyFont="1" applyFill="1" applyBorder="1" applyAlignment="1">
      <alignment horizontal="center" vertical="top"/>
    </xf>
    <xf numFmtId="0" fontId="37" fillId="0" borderId="1" xfId="0" applyFont="1" applyBorder="1" applyAlignment="1">
      <alignment horizontal="center" vertical="top" wrapText="1"/>
    </xf>
    <xf numFmtId="0" fontId="37" fillId="2" borderId="1" xfId="0" applyFont="1" applyFill="1" applyBorder="1" applyAlignment="1">
      <alignment horizontal="center" vertical="top" wrapText="1"/>
    </xf>
    <xf numFmtId="0" fontId="37" fillId="0" borderId="1" xfId="0" applyFont="1" applyFill="1" applyBorder="1" applyAlignment="1">
      <alignment horizontal="center" vertical="top" wrapText="1"/>
    </xf>
    <xf numFmtId="0" fontId="36" fillId="0" borderId="1" xfId="0" applyFont="1" applyFill="1" applyBorder="1" applyAlignment="1">
      <alignment horizontal="left" vertical="center" wrapText="1"/>
    </xf>
    <xf numFmtId="0" fontId="36" fillId="0" borderId="1" xfId="0" applyFont="1" applyFill="1" applyBorder="1" applyAlignment="1">
      <alignment horizontal="center" vertical="top" wrapText="1"/>
    </xf>
    <xf numFmtId="0" fontId="37" fillId="0" borderId="1" xfId="0" applyFont="1" applyFill="1" applyBorder="1" applyAlignment="1">
      <alignment horizontal="center" vertical="center" wrapText="1"/>
    </xf>
    <xf numFmtId="0" fontId="36" fillId="0" borderId="1" xfId="0" applyFont="1" applyFill="1" applyBorder="1" applyAlignment="1">
      <alignment horizontal="left" vertical="top" wrapText="1"/>
    </xf>
    <xf numFmtId="0" fontId="36" fillId="0" borderId="1" xfId="0" applyFont="1" applyBorder="1" applyAlignment="1">
      <alignment vertical="top" wrapText="1"/>
    </xf>
    <xf numFmtId="0" fontId="37" fillId="0" borderId="1" xfId="0" applyFont="1" applyFill="1" applyBorder="1" applyAlignment="1">
      <alignment horizontal="center" vertical="center"/>
    </xf>
    <xf numFmtId="0" fontId="37" fillId="0" borderId="0" xfId="0" applyFont="1" applyFill="1" applyBorder="1" applyAlignment="1">
      <alignment horizontal="center"/>
    </xf>
    <xf numFmtId="173" fontId="37" fillId="0" borderId="1" xfId="16" applyNumberFormat="1" applyFont="1" applyBorder="1" applyAlignment="1">
      <alignment horizontal="center" vertical="center"/>
    </xf>
    <xf numFmtId="174" fontId="37" fillId="0" borderId="1" xfId="16" applyNumberFormat="1" applyFont="1" applyBorder="1" applyAlignment="1">
      <alignment horizontal="center" vertical="center"/>
    </xf>
    <xf numFmtId="43" fontId="49" fillId="4" borderId="1" xfId="16" applyNumberFormat="1" applyFont="1" applyFill="1" applyBorder="1" applyAlignment="1">
      <alignment horizontal="center" vertical="center"/>
    </xf>
    <xf numFmtId="0" fontId="37" fillId="0" borderId="0" xfId="3" applyFont="1" applyFill="1" applyAlignment="1">
      <alignment horizontal="center" vertical="top"/>
    </xf>
    <xf numFmtId="0" fontId="37" fillId="0" borderId="0" xfId="3" applyFont="1"/>
    <xf numFmtId="0" fontId="37" fillId="0" borderId="0" xfId="3" applyFont="1" applyAlignment="1">
      <alignment horizontal="center"/>
    </xf>
    <xf numFmtId="4" fontId="37" fillId="0" borderId="0" xfId="3" applyNumberFormat="1" applyFont="1" applyAlignment="1">
      <alignment horizontal="center" vertical="top"/>
    </xf>
    <xf numFmtId="0" fontId="37" fillId="0" borderId="0" xfId="3" applyFont="1" applyAlignment="1">
      <alignment horizontal="right"/>
    </xf>
    <xf numFmtId="0" fontId="37" fillId="0" borderId="0" xfId="3" applyFont="1" applyFill="1"/>
    <xf numFmtId="0" fontId="37" fillId="0" borderId="0" xfId="3" applyFont="1" applyFill="1" applyAlignment="1">
      <alignment horizontal="center"/>
    </xf>
    <xf numFmtId="0" fontId="37" fillId="0" borderId="0" xfId="3" applyFont="1" applyAlignment="1">
      <alignment wrapText="1"/>
    </xf>
    <xf numFmtId="0" fontId="37" fillId="2" borderId="0" xfId="3" applyFont="1" applyFill="1"/>
    <xf numFmtId="4" fontId="34" fillId="0" borderId="1" xfId="4" applyNumberFormat="1" applyFont="1" applyBorder="1" applyAlignment="1">
      <alignment horizontal="center" vertical="top" wrapText="1"/>
    </xf>
    <xf numFmtId="4" fontId="35" fillId="0" borderId="1" xfId="5" applyNumberFormat="1" applyFont="1" applyBorder="1" applyAlignment="1">
      <alignment horizontal="center" vertical="top" wrapText="1"/>
    </xf>
    <xf numFmtId="0" fontId="34" fillId="18" borderId="2" xfId="6" applyFont="1" applyFill="1" applyBorder="1" applyAlignment="1">
      <alignment horizontal="center" vertical="top"/>
    </xf>
    <xf numFmtId="49" fontId="37" fillId="0" borderId="1" xfId="3" applyNumberFormat="1" applyFont="1" applyFill="1" applyBorder="1" applyAlignment="1">
      <alignment horizontal="center" vertical="top" wrapText="1"/>
    </xf>
    <xf numFmtId="0" fontId="36" fillId="0" borderId="1" xfId="3" applyFont="1" applyFill="1" applyBorder="1" applyAlignment="1">
      <alignment vertical="top"/>
    </xf>
    <xf numFmtId="0" fontId="37" fillId="0" borderId="1" xfId="3" applyFont="1" applyFill="1" applyBorder="1"/>
    <xf numFmtId="4" fontId="37" fillId="0" borderId="0" xfId="3" applyNumberFormat="1" applyFont="1" applyFill="1" applyAlignment="1">
      <alignment horizontal="center"/>
    </xf>
    <xf numFmtId="0" fontId="49" fillId="0" borderId="0" xfId="3" applyFont="1" applyFill="1" applyAlignment="1">
      <alignment wrapText="1"/>
    </xf>
    <xf numFmtId="0" fontId="37" fillId="4" borderId="0" xfId="3" applyFont="1" applyFill="1"/>
    <xf numFmtId="4" fontId="36" fillId="0" borderId="1" xfId="3" applyNumberFormat="1" applyFont="1" applyFill="1" applyBorder="1" applyAlignment="1">
      <alignment horizontal="center" vertical="top" wrapText="1"/>
    </xf>
    <xf numFmtId="0" fontId="49" fillId="4" borderId="0" xfId="3" applyFont="1" applyFill="1" applyAlignment="1">
      <alignment wrapText="1"/>
    </xf>
    <xf numFmtId="0" fontId="37" fillId="4" borderId="0" xfId="3" applyFont="1" applyFill="1" applyAlignment="1">
      <alignment wrapText="1"/>
    </xf>
    <xf numFmtId="4" fontId="36" fillId="0" borderId="1" xfId="10" applyNumberFormat="1" applyFont="1" applyBorder="1" applyAlignment="1">
      <alignment horizontal="center" vertical="top" wrapText="1"/>
    </xf>
    <xf numFmtId="4" fontId="37" fillId="0" borderId="1" xfId="3" applyNumberFormat="1" applyFont="1" applyBorder="1" applyAlignment="1">
      <alignment horizontal="center" vertical="top"/>
    </xf>
    <xf numFmtId="0" fontId="37" fillId="0" borderId="1" xfId="3" applyFont="1" applyBorder="1" applyAlignment="1">
      <alignment horizontal="center" vertical="top"/>
    </xf>
    <xf numFmtId="0" fontId="37" fillId="0" borderId="1" xfId="3" applyFont="1" applyBorder="1" applyAlignment="1">
      <alignment vertical="top"/>
    </xf>
    <xf numFmtId="0" fontId="49" fillId="0" borderId="0" xfId="3" applyFont="1" applyAlignment="1">
      <alignment wrapText="1"/>
    </xf>
    <xf numFmtId="49" fontId="37" fillId="0" borderId="2" xfId="3" applyNumberFormat="1" applyFont="1" applyFill="1" applyBorder="1" applyAlignment="1">
      <alignment horizontal="center" vertical="top" wrapText="1"/>
    </xf>
    <xf numFmtId="0" fontId="36" fillId="15" borderId="1" xfId="8" applyFont="1" applyFill="1" applyBorder="1" applyAlignment="1">
      <alignment horizontal="left" vertical="top" wrapText="1"/>
    </xf>
    <xf numFmtId="0" fontId="36" fillId="15" borderId="1" xfId="9" applyFont="1" applyFill="1" applyBorder="1" applyAlignment="1">
      <alignment horizontal="center" vertical="top" wrapText="1"/>
    </xf>
    <xf numFmtId="4" fontId="36" fillId="15" borderId="1" xfId="10" applyNumberFormat="1" applyFont="1" applyFill="1" applyBorder="1" applyAlignment="1">
      <alignment horizontal="center" vertical="top" wrapText="1"/>
    </xf>
    <xf numFmtId="0" fontId="37" fillId="15" borderId="1" xfId="3" applyFont="1" applyFill="1" applyBorder="1" applyAlignment="1">
      <alignment horizontal="center" vertical="top"/>
    </xf>
    <xf numFmtId="0" fontId="37" fillId="15" borderId="1" xfId="3" applyFont="1" applyFill="1" applyBorder="1" applyAlignment="1">
      <alignment vertical="top"/>
    </xf>
    <xf numFmtId="0" fontId="37" fillId="15" borderId="0" xfId="3" applyFont="1" applyFill="1" applyAlignment="1">
      <alignment wrapText="1"/>
    </xf>
    <xf numFmtId="0" fontId="37" fillId="15" borderId="0" xfId="3" applyFont="1" applyFill="1"/>
    <xf numFmtId="4" fontId="36" fillId="0" borderId="1" xfId="6" applyNumberFormat="1" applyFont="1" applyFill="1" applyBorder="1" applyAlignment="1">
      <alignment horizontal="center" vertical="top"/>
    </xf>
    <xf numFmtId="0" fontId="36" fillId="0" borderId="2" xfId="8" applyFont="1" applyBorder="1" applyAlignment="1">
      <alignment horizontal="center" vertical="top" wrapText="1"/>
    </xf>
    <xf numFmtId="0" fontId="34" fillId="0" borderId="1" xfId="6" applyFont="1" applyFill="1" applyBorder="1" applyAlignment="1">
      <alignment horizontal="center" vertical="center"/>
    </xf>
    <xf numFmtId="0" fontId="37" fillId="0" borderId="0" xfId="3" applyFont="1" applyFill="1" applyAlignment="1">
      <alignment wrapText="1"/>
    </xf>
    <xf numFmtId="4" fontId="36" fillId="0" borderId="1" xfId="10" applyNumberFormat="1" applyFont="1" applyFill="1" applyBorder="1" applyAlignment="1">
      <alignment horizontal="center" vertical="top" wrapText="1"/>
    </xf>
    <xf numFmtId="4" fontId="37" fillId="0" borderId="1" xfId="3" applyNumberFormat="1" applyFont="1" applyFill="1" applyBorder="1" applyAlignment="1">
      <alignment horizontal="center" vertical="top"/>
    </xf>
    <xf numFmtId="0" fontId="37" fillId="0" borderId="2" xfId="3" applyFont="1" applyFill="1" applyBorder="1" applyAlignment="1">
      <alignment horizontal="center"/>
    </xf>
    <xf numFmtId="0" fontId="36" fillId="0" borderId="1" xfId="7" applyFont="1" applyFill="1" applyBorder="1" applyAlignment="1">
      <alignment horizontal="center" vertical="top" wrapText="1"/>
    </xf>
    <xf numFmtId="0" fontId="37" fillId="15" borderId="1" xfId="3" applyFont="1" applyFill="1" applyBorder="1" applyAlignment="1">
      <alignment horizontal="center"/>
    </xf>
    <xf numFmtId="0" fontId="37" fillId="15" borderId="1" xfId="3" applyFont="1" applyFill="1" applyBorder="1"/>
    <xf numFmtId="0" fontId="34" fillId="6" borderId="2" xfId="6" applyFont="1" applyBorder="1" applyAlignment="1">
      <alignment horizontal="center" vertical="top"/>
    </xf>
    <xf numFmtId="0" fontId="34" fillId="6" borderId="2" xfId="6" applyFont="1" applyBorder="1" applyAlignment="1">
      <alignment vertical="center"/>
    </xf>
    <xf numFmtId="0" fontId="34" fillId="6" borderId="4" xfId="6" applyFont="1" applyBorder="1" applyAlignment="1">
      <alignment vertical="center"/>
    </xf>
    <xf numFmtId="4" fontId="34" fillId="6" borderId="4" xfId="6" applyNumberFormat="1" applyFont="1" applyBorder="1" applyAlignment="1">
      <alignment vertical="top"/>
    </xf>
    <xf numFmtId="0" fontId="34" fillId="6" borderId="3" xfId="6" applyFont="1" applyBorder="1" applyAlignment="1">
      <alignment vertical="center"/>
    </xf>
    <xf numFmtId="0" fontId="36" fillId="0" borderId="1" xfId="3" applyFont="1" applyBorder="1" applyAlignment="1">
      <alignment vertical="top" wrapText="1"/>
    </xf>
    <xf numFmtId="0" fontId="34" fillId="0" borderId="1" xfId="6" applyFont="1" applyFill="1" applyBorder="1" applyAlignment="1">
      <alignment horizontal="center" vertical="top"/>
    </xf>
    <xf numFmtId="0" fontId="37" fillId="0" borderId="1" xfId="3" applyFont="1" applyFill="1" applyBorder="1" applyAlignment="1">
      <alignment vertical="top"/>
    </xf>
    <xf numFmtId="4" fontId="37" fillId="0" borderId="0" xfId="3" applyNumberFormat="1" applyFont="1" applyFill="1" applyAlignment="1">
      <alignment horizontal="center" vertical="top"/>
    </xf>
    <xf numFmtId="0" fontId="37" fillId="0" borderId="0" xfId="3" applyFont="1" applyFill="1" applyAlignment="1">
      <alignment vertical="top" wrapText="1"/>
    </xf>
    <xf numFmtId="0" fontId="37" fillId="0" borderId="0" xfId="3" applyFont="1" applyFill="1" applyAlignment="1">
      <alignment vertical="top"/>
    </xf>
    <xf numFmtId="4" fontId="34" fillId="0" borderId="1" xfId="6" applyNumberFormat="1" applyFont="1" applyFill="1" applyBorder="1" applyAlignment="1">
      <alignment horizontal="center" vertical="top"/>
    </xf>
    <xf numFmtId="0" fontId="36" fillId="15" borderId="2" xfId="8" applyFont="1" applyFill="1" applyBorder="1" applyAlignment="1">
      <alignment horizontal="center" vertical="top" wrapText="1"/>
    </xf>
    <xf numFmtId="0" fontId="34" fillId="6" borderId="2" xfId="6" applyFont="1" applyBorder="1" applyAlignment="1">
      <alignment horizontal="center" vertical="center"/>
    </xf>
    <xf numFmtId="0" fontId="37" fillId="0" borderId="1" xfId="3" applyFont="1" applyBorder="1"/>
    <xf numFmtId="16" fontId="36" fillId="0" borderId="1" xfId="3" applyNumberFormat="1" applyFont="1" applyBorder="1" applyAlignment="1">
      <alignment horizontal="center" vertical="top" wrapText="1"/>
    </xf>
    <xf numFmtId="4" fontId="37" fillId="0" borderId="1" xfId="3" applyNumberFormat="1" applyFont="1" applyBorder="1" applyAlignment="1">
      <alignment vertical="top"/>
    </xf>
    <xf numFmtId="0" fontId="37" fillId="0" borderId="2" xfId="3" applyFont="1" applyBorder="1"/>
    <xf numFmtId="0" fontId="37" fillId="0" borderId="1" xfId="3" applyFont="1" applyBorder="1" applyAlignment="1">
      <alignment horizontal="center" vertical="top" wrapText="1"/>
    </xf>
    <xf numFmtId="0" fontId="37" fillId="0" borderId="2" xfId="3" applyFont="1" applyBorder="1" applyAlignment="1">
      <alignment horizontal="center"/>
    </xf>
    <xf numFmtId="0" fontId="37" fillId="15" borderId="2" xfId="3" applyFont="1" applyFill="1" applyBorder="1" applyAlignment="1">
      <alignment horizontal="center"/>
    </xf>
    <xf numFmtId="0" fontId="34" fillId="6" borderId="1" xfId="6" applyFont="1" applyBorder="1" applyAlignment="1">
      <alignment horizontal="center" vertical="center"/>
    </xf>
    <xf numFmtId="0" fontId="37" fillId="0" borderId="5" xfId="3" applyFont="1" applyFill="1" applyBorder="1"/>
    <xf numFmtId="49" fontId="37" fillId="0" borderId="7" xfId="3" applyNumberFormat="1" applyFont="1" applyFill="1" applyBorder="1" applyAlignment="1">
      <alignment horizontal="center" vertical="top" wrapText="1"/>
    </xf>
    <xf numFmtId="4" fontId="37" fillId="0" borderId="1" xfId="3" applyNumberFormat="1" applyFont="1" applyFill="1" applyBorder="1" applyAlignment="1">
      <alignment horizontal="center"/>
    </xf>
    <xf numFmtId="0" fontId="37" fillId="0" borderId="1" xfId="3" applyFont="1" applyFill="1" applyBorder="1" applyAlignment="1">
      <alignment wrapText="1"/>
    </xf>
    <xf numFmtId="4" fontId="37" fillId="0" borderId="0" xfId="3" applyNumberFormat="1" applyFont="1" applyFill="1" applyBorder="1" applyAlignment="1">
      <alignment horizontal="center"/>
    </xf>
    <xf numFmtId="0" fontId="37" fillId="0" borderId="0" xfId="3" applyFont="1" applyFill="1" applyBorder="1" applyAlignment="1">
      <alignment wrapText="1"/>
    </xf>
    <xf numFmtId="0" fontId="37" fillId="0" borderId="0" xfId="3" applyFont="1" applyFill="1" applyBorder="1"/>
    <xf numFmtId="0" fontId="36" fillId="0" borderId="9" xfId="8" applyFont="1" applyBorder="1" applyAlignment="1">
      <alignment horizontal="center" vertical="top" wrapText="1"/>
    </xf>
    <xf numFmtId="0" fontId="36" fillId="0" borderId="2" xfId="3" applyFont="1" applyFill="1" applyBorder="1" applyAlignment="1">
      <alignment horizontal="center" vertical="top" wrapText="1"/>
    </xf>
    <xf numFmtId="0" fontId="37" fillId="0" borderId="1" xfId="3" applyFont="1" applyFill="1" applyBorder="1" applyAlignment="1">
      <alignment horizontal="center" vertical="top" wrapText="1"/>
    </xf>
    <xf numFmtId="0" fontId="37" fillId="0" borderId="1" xfId="3" applyFont="1" applyFill="1" applyBorder="1" applyAlignment="1">
      <alignment horizontal="center" vertical="top"/>
    </xf>
    <xf numFmtId="2" fontId="36" fillId="15" borderId="1" xfId="10" applyFont="1" applyFill="1" applyBorder="1" applyAlignment="1">
      <alignment horizontal="center" vertical="top" wrapText="1"/>
    </xf>
    <xf numFmtId="4" fontId="37" fillId="0" borderId="1" xfId="3" applyNumberFormat="1" applyFont="1" applyBorder="1" applyAlignment="1">
      <alignment horizontal="center" vertical="top" wrapText="1"/>
    </xf>
    <xf numFmtId="0" fontId="37" fillId="0" borderId="2" xfId="3" applyFont="1" applyBorder="1" applyAlignment="1">
      <alignment horizontal="center" vertical="center" wrapText="1"/>
    </xf>
    <xf numFmtId="0" fontId="37" fillId="0" borderId="1" xfId="3" applyFont="1" applyBorder="1" applyAlignment="1">
      <alignment horizontal="center"/>
    </xf>
    <xf numFmtId="0" fontId="38" fillId="0" borderId="1" xfId="3" applyFont="1" applyFill="1" applyBorder="1" applyAlignment="1">
      <alignment horizontal="center" vertical="center"/>
    </xf>
    <xf numFmtId="0" fontId="38" fillId="15" borderId="1" xfId="3" applyFont="1" applyFill="1" applyBorder="1" applyAlignment="1">
      <alignment vertical="center"/>
    </xf>
    <xf numFmtId="0" fontId="38" fillId="15" borderId="1" xfId="3" applyFont="1" applyFill="1" applyBorder="1" applyAlignment="1">
      <alignment horizontal="center" vertical="center"/>
    </xf>
    <xf numFmtId="4" fontId="38" fillId="15" borderId="1" xfId="3" applyNumberFormat="1" applyFont="1" applyFill="1" applyBorder="1" applyAlignment="1">
      <alignment horizontal="center" vertical="center"/>
    </xf>
    <xf numFmtId="164" fontId="38" fillId="15" borderId="1" xfId="3" applyNumberFormat="1" applyFont="1" applyFill="1" applyBorder="1" applyAlignment="1">
      <alignment horizontal="center" vertical="center"/>
    </xf>
    <xf numFmtId="0" fontId="38" fillId="0" borderId="1" xfId="3" applyFont="1" applyFill="1" applyBorder="1" applyAlignment="1">
      <alignment vertical="center"/>
    </xf>
    <xf numFmtId="4" fontId="38" fillId="0" borderId="0" xfId="3" applyNumberFormat="1" applyFont="1" applyFill="1" applyAlignment="1">
      <alignment horizontal="center" vertical="center"/>
    </xf>
    <xf numFmtId="0" fontId="38" fillId="15" borderId="0" xfId="3" applyFont="1" applyFill="1" applyAlignment="1">
      <alignment vertical="center" wrapText="1"/>
    </xf>
    <xf numFmtId="0" fontId="38" fillId="2" borderId="0" xfId="3" applyFont="1" applyFill="1" applyAlignment="1">
      <alignment vertical="center"/>
    </xf>
    <xf numFmtId="0" fontId="38" fillId="15" borderId="0" xfId="3" applyFont="1" applyFill="1" applyAlignment="1">
      <alignment vertical="center"/>
    </xf>
    <xf numFmtId="0" fontId="38" fillId="4" borderId="1" xfId="3" applyFont="1" applyFill="1" applyBorder="1" applyAlignment="1">
      <alignment vertical="center"/>
    </xf>
    <xf numFmtId="0" fontId="38" fillId="4" borderId="1" xfId="3" applyFont="1" applyFill="1" applyBorder="1" applyAlignment="1">
      <alignment horizontal="center" vertical="center"/>
    </xf>
    <xf numFmtId="4" fontId="38" fillId="4" borderId="1" xfId="3" applyNumberFormat="1" applyFont="1" applyFill="1" applyBorder="1" applyAlignment="1">
      <alignment horizontal="center" vertical="center"/>
    </xf>
    <xf numFmtId="165" fontId="38" fillId="4" borderId="1" xfId="3" applyNumberFormat="1" applyFont="1" applyFill="1" applyBorder="1" applyAlignment="1">
      <alignment horizontal="center" vertical="center"/>
    </xf>
    <xf numFmtId="4" fontId="52" fillId="4" borderId="0" xfId="3" applyNumberFormat="1" applyFont="1" applyFill="1" applyAlignment="1">
      <alignment horizontal="center" vertical="center"/>
    </xf>
    <xf numFmtId="0" fontId="38" fillId="0" borderId="0" xfId="3" applyFont="1" applyAlignment="1">
      <alignment vertical="center" wrapText="1"/>
    </xf>
    <xf numFmtId="0" fontId="38" fillId="0" borderId="0" xfId="3" applyFont="1" applyAlignment="1">
      <alignment vertical="center"/>
    </xf>
    <xf numFmtId="173" fontId="49" fillId="4" borderId="1" xfId="16" applyNumberFormat="1" applyFont="1" applyFill="1" applyBorder="1" applyAlignment="1">
      <alignment horizontal="center" vertical="center"/>
    </xf>
    <xf numFmtId="2" fontId="36" fillId="0" borderId="1" xfId="0" applyNumberFormat="1" applyFont="1" applyFill="1" applyBorder="1" applyAlignment="1">
      <alignment horizontal="left" vertical="top" wrapText="1"/>
    </xf>
    <xf numFmtId="0" fontId="38" fillId="0" borderId="1" xfId="0" applyFont="1" applyFill="1" applyBorder="1" applyAlignment="1">
      <alignment horizontal="center" vertical="center" wrapText="1"/>
    </xf>
    <xf numFmtId="0" fontId="37" fillId="2" borderId="1" xfId="0" applyFont="1" applyFill="1" applyBorder="1" applyAlignment="1">
      <alignment horizontal="center" vertical="top" wrapText="1"/>
    </xf>
    <xf numFmtId="0" fontId="37" fillId="0" borderId="1" xfId="0" applyFont="1" applyBorder="1" applyAlignment="1">
      <alignment horizontal="left" vertical="top" wrapText="1"/>
    </xf>
    <xf numFmtId="0" fontId="36" fillId="0" borderId="1" xfId="0" applyFont="1" applyBorder="1" applyAlignment="1">
      <alignment vertical="top" wrapText="1"/>
    </xf>
    <xf numFmtId="0" fontId="36"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top" wrapText="1"/>
    </xf>
    <xf numFmtId="0" fontId="36" fillId="0" borderId="1" xfId="0" applyFont="1" applyFill="1" applyBorder="1" applyAlignment="1">
      <alignment horizontal="center" vertical="top" wrapText="1"/>
    </xf>
    <xf numFmtId="0" fontId="36" fillId="0" borderId="1" xfId="0" applyFont="1" applyFill="1" applyBorder="1" applyAlignment="1">
      <alignment horizontal="center" vertical="center" wrapText="1"/>
    </xf>
    <xf numFmtId="173" fontId="37" fillId="0" borderId="1" xfId="16" applyNumberFormat="1" applyFont="1" applyFill="1" applyBorder="1" applyAlignment="1">
      <alignment horizontal="center" vertical="center"/>
    </xf>
    <xf numFmtId="173" fontId="37" fillId="0" borderId="1" xfId="16" applyNumberFormat="1" applyFont="1" applyBorder="1" applyAlignment="1">
      <alignment horizontal="right" vertical="center"/>
    </xf>
    <xf numFmtId="174" fontId="37" fillId="0" borderId="1" xfId="16" applyNumberFormat="1" applyFont="1" applyBorder="1" applyAlignment="1">
      <alignment horizontal="right" vertical="center"/>
    </xf>
    <xf numFmtId="164" fontId="37" fillId="0" borderId="1" xfId="16" applyNumberFormat="1" applyFont="1" applyBorder="1" applyAlignment="1">
      <alignment horizontal="left" vertical="center"/>
    </xf>
    <xf numFmtId="164" fontId="36" fillId="0" borderId="1" xfId="16" applyNumberFormat="1" applyFont="1" applyFill="1" applyBorder="1" applyAlignment="1">
      <alignment horizontal="left" vertical="center"/>
    </xf>
    <xf numFmtId="173" fontId="49" fillId="4" borderId="1" xfId="16" applyNumberFormat="1" applyFont="1" applyFill="1" applyBorder="1" applyAlignment="1">
      <alignment horizontal="right" vertical="center"/>
    </xf>
    <xf numFmtId="2" fontId="37" fillId="0" borderId="1" xfId="0" applyNumberFormat="1" applyFont="1" applyBorder="1" applyAlignment="1">
      <alignment horizontal="right" vertical="top" wrapText="1"/>
    </xf>
    <xf numFmtId="2" fontId="37" fillId="0" borderId="1" xfId="0" applyNumberFormat="1" applyFont="1" applyBorder="1" applyAlignment="1">
      <alignment horizontal="right" vertical="center"/>
    </xf>
    <xf numFmtId="164" fontId="37" fillId="0" borderId="1" xfId="0" applyNumberFormat="1" applyFont="1" applyBorder="1" applyAlignment="1">
      <alignment horizontal="right"/>
    </xf>
    <xf numFmtId="164" fontId="37" fillId="0" borderId="1" xfId="16" applyNumberFormat="1" applyFont="1" applyBorder="1" applyAlignment="1">
      <alignment horizontal="right" vertical="center"/>
    </xf>
    <xf numFmtId="0" fontId="15" fillId="0" borderId="0" xfId="0" applyFont="1" applyFill="1" applyAlignment="1">
      <alignment vertical="center" wrapText="1"/>
    </xf>
    <xf numFmtId="4" fontId="36" fillId="14" borderId="1" xfId="0" applyNumberFormat="1" applyFont="1" applyFill="1" applyBorder="1" applyAlignment="1">
      <alignment horizontal="center" vertical="center"/>
    </xf>
    <xf numFmtId="0" fontId="15" fillId="14" borderId="0" xfId="0" applyFont="1" applyFill="1"/>
    <xf numFmtId="49" fontId="38" fillId="0" borderId="5" xfId="0" applyNumberFormat="1" applyFont="1" applyBorder="1"/>
    <xf numFmtId="0" fontId="38" fillId="2" borderId="5" xfId="0" applyNumberFormat="1" applyFont="1" applyFill="1" applyBorder="1" applyAlignment="1">
      <alignment vertical="center" wrapText="1"/>
    </xf>
    <xf numFmtId="2" fontId="38" fillId="2" borderId="5" xfId="0" applyNumberFormat="1" applyFont="1" applyFill="1" applyBorder="1" applyAlignment="1">
      <alignment horizontal="center" vertical="center" wrapText="1"/>
    </xf>
    <xf numFmtId="0" fontId="34" fillId="0" borderId="5" xfId="0" applyFont="1" applyBorder="1"/>
    <xf numFmtId="0" fontId="37" fillId="0" borderId="1" xfId="0" applyFont="1" applyBorder="1" applyAlignment="1">
      <alignment horizontal="left" vertical="center"/>
    </xf>
    <xf numFmtId="165" fontId="37" fillId="0" borderId="1" xfId="0" applyNumberFormat="1" applyFont="1" applyFill="1" applyBorder="1" applyAlignment="1">
      <alignment horizontal="right" vertical="center"/>
    </xf>
    <xf numFmtId="165" fontId="37" fillId="14" borderId="1" xfId="0" applyNumberFormat="1" applyFont="1" applyFill="1" applyBorder="1" applyAlignment="1">
      <alignment horizontal="right" vertical="center"/>
    </xf>
    <xf numFmtId="0" fontId="37" fillId="0" borderId="1" xfId="3" applyFont="1" applyFill="1" applyBorder="1" applyAlignment="1">
      <alignment horizontal="left" vertical="top" wrapText="1"/>
    </xf>
    <xf numFmtId="0" fontId="37" fillId="14" borderId="1" xfId="0" applyFont="1" applyFill="1" applyBorder="1"/>
    <xf numFmtId="0" fontId="38" fillId="4" borderId="0" xfId="0" applyFont="1" applyFill="1" applyAlignment="1"/>
    <xf numFmtId="0" fontId="36" fillId="0" borderId="1" xfId="3" applyFont="1" applyFill="1" applyBorder="1" applyAlignment="1">
      <alignment horizontal="center" vertical="center" wrapText="1"/>
    </xf>
    <xf numFmtId="4" fontId="36" fillId="0" borderId="1" xfId="3" applyNumberFormat="1" applyFont="1" applyFill="1" applyBorder="1" applyAlignment="1">
      <alignment horizontal="center" vertical="center"/>
    </xf>
    <xf numFmtId="0" fontId="36" fillId="4" borderId="1" xfId="3" applyFont="1" applyFill="1" applyBorder="1" applyAlignment="1">
      <alignment vertical="top" wrapText="1"/>
    </xf>
    <xf numFmtId="4" fontId="36" fillId="4" borderId="1" xfId="3" applyNumberFormat="1" applyFont="1" applyFill="1" applyBorder="1" applyAlignment="1">
      <alignment horizontal="center" vertical="top"/>
    </xf>
    <xf numFmtId="4" fontId="37" fillId="4" borderId="0" xfId="3" applyNumberFormat="1" applyFont="1" applyFill="1" applyAlignment="1">
      <alignment horizontal="center"/>
    </xf>
    <xf numFmtId="2" fontId="36" fillId="0" borderId="1" xfId="0" applyNumberFormat="1" applyFont="1" applyBorder="1" applyAlignment="1">
      <alignment horizontal="center" vertical="top"/>
    </xf>
    <xf numFmtId="4" fontId="49" fillId="4" borderId="1" xfId="3" applyNumberFormat="1" applyFont="1" applyFill="1" applyBorder="1" applyAlignment="1">
      <alignment horizontal="center" vertical="top"/>
    </xf>
    <xf numFmtId="0" fontId="49" fillId="2" borderId="0" xfId="3" applyFont="1" applyFill="1" applyAlignment="1">
      <alignment wrapText="1"/>
    </xf>
    <xf numFmtId="49" fontId="37" fillId="0" borderId="2" xfId="0" applyNumberFormat="1" applyFont="1" applyFill="1" applyBorder="1" applyAlignment="1">
      <alignment horizontal="center" vertical="top" wrapText="1"/>
    </xf>
    <xf numFmtId="4" fontId="37" fillId="0" borderId="1" xfId="0" applyNumberFormat="1" applyFont="1" applyFill="1" applyBorder="1" applyAlignment="1">
      <alignment horizontal="right" vertical="center"/>
    </xf>
    <xf numFmtId="4" fontId="36" fillId="0" borderId="1" xfId="0" applyNumberFormat="1" applyFont="1" applyFill="1" applyBorder="1" applyAlignment="1">
      <alignment horizontal="right" vertical="center"/>
    </xf>
    <xf numFmtId="49" fontId="37" fillId="14" borderId="1" xfId="3" applyNumberFormat="1" applyFont="1" applyFill="1" applyBorder="1" applyAlignment="1">
      <alignment horizontal="center" vertical="top" wrapText="1"/>
    </xf>
    <xf numFmtId="16" fontId="36" fillId="0" borderId="1" xfId="3" applyNumberFormat="1" applyFont="1" applyFill="1" applyBorder="1" applyAlignment="1">
      <alignment horizontal="center" vertical="top" wrapText="1"/>
    </xf>
    <xf numFmtId="0" fontId="36" fillId="4" borderId="1" xfId="8" applyFont="1" applyFill="1" applyBorder="1" applyAlignment="1">
      <alignment horizontal="left" vertical="top" wrapText="1"/>
    </xf>
    <xf numFmtId="0" fontId="36" fillId="4" borderId="1" xfId="9" applyFont="1" applyFill="1" applyBorder="1" applyAlignment="1">
      <alignment horizontal="center" vertical="top" wrapText="1"/>
    </xf>
    <xf numFmtId="4" fontId="36" fillId="4" borderId="1" xfId="10" applyNumberFormat="1" applyFont="1" applyFill="1" applyBorder="1" applyAlignment="1">
      <alignment horizontal="center" vertical="top" wrapText="1"/>
    </xf>
    <xf numFmtId="4" fontId="37" fillId="4" borderId="1" xfId="3" applyNumberFormat="1" applyFont="1" applyFill="1" applyBorder="1" applyAlignment="1">
      <alignment horizontal="center" vertical="top"/>
    </xf>
    <xf numFmtId="0" fontId="37" fillId="4" borderId="1" xfId="3" applyFont="1" applyFill="1" applyBorder="1" applyAlignment="1">
      <alignment horizontal="center" vertical="top"/>
    </xf>
    <xf numFmtId="0" fontId="37" fillId="4" borderId="1" xfId="3" applyFont="1" applyFill="1" applyBorder="1" applyAlignment="1">
      <alignment vertical="top"/>
    </xf>
    <xf numFmtId="2" fontId="38" fillId="0" borderId="1" xfId="0" applyNumberFormat="1" applyFont="1" applyFill="1" applyBorder="1"/>
    <xf numFmtId="2" fontId="37" fillId="0" borderId="1" xfId="0" applyNumberFormat="1" applyFont="1" applyFill="1" applyBorder="1"/>
    <xf numFmtId="49" fontId="36" fillId="14" borderId="1" xfId="3" applyNumberFormat="1" applyFont="1" applyFill="1" applyBorder="1" applyAlignment="1">
      <alignment horizontal="center" vertical="top" wrapText="1"/>
    </xf>
    <xf numFmtId="49" fontId="36" fillId="19" borderId="1" xfId="3" applyNumberFormat="1" applyFont="1" applyFill="1" applyBorder="1" applyAlignment="1">
      <alignment horizontal="center" vertical="top" wrapText="1"/>
    </xf>
    <xf numFmtId="0" fontId="49" fillId="0" borderId="0" xfId="0" applyFont="1" applyBorder="1"/>
    <xf numFmtId="4" fontId="49" fillId="0" borderId="0" xfId="0" applyNumberFormat="1" applyFont="1" applyFill="1" applyBorder="1" applyAlignment="1">
      <alignment horizontal="center" vertical="center" wrapText="1"/>
    </xf>
    <xf numFmtId="175" fontId="37" fillId="0" borderId="1" xfId="16" applyNumberFormat="1" applyFont="1" applyBorder="1" applyAlignment="1">
      <alignment horizontal="center" vertical="center"/>
    </xf>
    <xf numFmtId="0" fontId="1" fillId="14" borderId="1" xfId="0" applyFont="1" applyFill="1" applyBorder="1" applyAlignment="1">
      <alignment wrapText="1"/>
    </xf>
    <xf numFmtId="164" fontId="37" fillId="14" borderId="1" xfId="0" applyNumberFormat="1" applyFont="1" applyFill="1" applyBorder="1" applyAlignment="1">
      <alignment horizontal="center" vertical="top"/>
    </xf>
    <xf numFmtId="0" fontId="37" fillId="14" borderId="1" xfId="0" applyFont="1" applyFill="1" applyBorder="1" applyAlignment="1">
      <alignment horizontal="center" vertical="top"/>
    </xf>
    <xf numFmtId="0" fontId="1" fillId="0" borderId="15" xfId="0" applyFont="1" applyFill="1" applyBorder="1" applyAlignment="1">
      <alignment vertical="top" wrapText="1"/>
    </xf>
    <xf numFmtId="0" fontId="16" fillId="7" borderId="1" xfId="0" applyFont="1" applyFill="1" applyBorder="1" applyAlignment="1">
      <alignment vertical="top" wrapText="1"/>
    </xf>
    <xf numFmtId="0" fontId="14" fillId="7" borderId="5" xfId="0" applyFont="1" applyFill="1" applyBorder="1" applyAlignment="1">
      <alignment vertical="top" wrapText="1"/>
    </xf>
    <xf numFmtId="0" fontId="13" fillId="14" borderId="1" xfId="0" applyFont="1" applyFill="1" applyBorder="1" applyAlignment="1">
      <alignment horizontal="center" vertical="center" wrapText="1"/>
    </xf>
    <xf numFmtId="0" fontId="14" fillId="14" borderId="1" xfId="0" applyFont="1" applyFill="1" applyBorder="1" applyAlignment="1">
      <alignment horizontal="left" vertical="top" wrapText="1"/>
    </xf>
    <xf numFmtId="0" fontId="13" fillId="14" borderId="1" xfId="0" applyFont="1" applyFill="1" applyBorder="1" applyAlignment="1">
      <alignment horizontal="center"/>
    </xf>
    <xf numFmtId="2" fontId="13" fillId="14" borderId="1" xfId="0" applyNumberFormat="1" applyFont="1" applyFill="1" applyBorder="1" applyAlignment="1">
      <alignment horizontal="center"/>
    </xf>
    <xf numFmtId="164" fontId="13" fillId="14" borderId="1" xfId="0" applyNumberFormat="1" applyFont="1" applyFill="1" applyBorder="1" applyAlignment="1">
      <alignment horizontal="center"/>
    </xf>
    <xf numFmtId="0" fontId="13" fillId="14" borderId="1" xfId="0" applyFont="1" applyFill="1" applyBorder="1" applyAlignment="1">
      <alignment horizontal="center" vertical="center"/>
    </xf>
    <xf numFmtId="0" fontId="14" fillId="14" borderId="5" xfId="0" applyFont="1" applyFill="1" applyBorder="1" applyAlignment="1">
      <alignment vertical="top" wrapText="1"/>
    </xf>
    <xf numFmtId="2" fontId="13" fillId="5" borderId="1" xfId="0" applyNumberFormat="1" applyFont="1" applyFill="1" applyBorder="1" applyAlignment="1">
      <alignment horizontal="center" vertical="top"/>
    </xf>
    <xf numFmtId="2" fontId="15" fillId="5" borderId="1" xfId="0" applyNumberFormat="1" applyFont="1" applyFill="1" applyBorder="1" applyAlignment="1">
      <alignment horizontal="center" vertical="top"/>
    </xf>
    <xf numFmtId="0" fontId="16" fillId="5" borderId="1" xfId="0" applyFont="1" applyFill="1" applyBorder="1" applyAlignment="1">
      <alignment vertical="top" wrapText="1"/>
    </xf>
    <xf numFmtId="0" fontId="14" fillId="5" borderId="1" xfId="0" applyFont="1" applyFill="1" applyBorder="1" applyAlignment="1">
      <alignment vertical="top" wrapText="1"/>
    </xf>
    <xf numFmtId="0" fontId="13" fillId="5" borderId="1" xfId="0" applyFont="1" applyFill="1" applyBorder="1" applyAlignment="1">
      <alignment horizontal="center" vertical="top"/>
    </xf>
    <xf numFmtId="16" fontId="14" fillId="5" borderId="1" xfId="0" applyNumberFormat="1" applyFont="1" applyFill="1" applyBorder="1" applyAlignment="1">
      <alignment horizontal="center" vertical="center" wrapText="1"/>
    </xf>
    <xf numFmtId="0" fontId="13" fillId="5" borderId="1" xfId="0" applyFont="1" applyFill="1" applyBorder="1" applyAlignment="1">
      <alignment horizontal="center" vertical="center"/>
    </xf>
    <xf numFmtId="2" fontId="13"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5" fillId="5" borderId="1" xfId="0" applyFont="1" applyFill="1" applyBorder="1" applyAlignment="1">
      <alignment vertical="top" wrapText="1"/>
    </xf>
    <xf numFmtId="0" fontId="15" fillId="5" borderId="1" xfId="0" applyFont="1" applyFill="1" applyBorder="1" applyAlignment="1">
      <alignment wrapText="1"/>
    </xf>
    <xf numFmtId="0" fontId="15" fillId="5" borderId="1" xfId="0" applyFont="1" applyFill="1" applyBorder="1" applyAlignment="1">
      <alignment horizontal="center" vertical="top" wrapText="1"/>
    </xf>
    <xf numFmtId="0" fontId="15" fillId="5" borderId="1" xfId="0" applyFont="1" applyFill="1" applyBorder="1" applyAlignment="1">
      <alignment vertical="top"/>
    </xf>
    <xf numFmtId="173" fontId="37" fillId="0" borderId="0" xfId="0" applyNumberFormat="1" applyFont="1"/>
    <xf numFmtId="0" fontId="15" fillId="14" borderId="1" xfId="0" applyFont="1" applyFill="1" applyBorder="1" applyAlignment="1">
      <alignment horizontal="center" vertical="top"/>
    </xf>
    <xf numFmtId="2" fontId="15" fillId="14" borderId="1" xfId="0" applyNumberFormat="1" applyFont="1" applyFill="1" applyBorder="1" applyAlignment="1">
      <alignment horizontal="center" vertical="top"/>
    </xf>
    <xf numFmtId="0" fontId="15" fillId="14" borderId="1" xfId="0" applyFont="1" applyFill="1" applyBorder="1" applyAlignment="1">
      <alignment horizontal="left"/>
    </xf>
    <xf numFmtId="2" fontId="13" fillId="14" borderId="1" xfId="0" applyNumberFormat="1" applyFont="1" applyFill="1" applyBorder="1" applyAlignment="1">
      <alignment horizontal="center" vertical="top"/>
    </xf>
    <xf numFmtId="165" fontId="37" fillId="14" borderId="1" xfId="0" applyNumberFormat="1" applyFont="1" applyFill="1" applyBorder="1" applyAlignment="1">
      <alignment horizontal="right"/>
    </xf>
    <xf numFmtId="0" fontId="36" fillId="14" borderId="1" xfId="0" applyFont="1" applyFill="1" applyBorder="1" applyAlignment="1">
      <alignment horizontal="left" vertical="top" wrapText="1"/>
    </xf>
    <xf numFmtId="0" fontId="14" fillId="14" borderId="1" xfId="0" applyFont="1" applyFill="1" applyBorder="1" applyAlignment="1">
      <alignment vertical="top"/>
    </xf>
    <xf numFmtId="0" fontId="15" fillId="14" borderId="1" xfId="0" applyFont="1" applyFill="1" applyBorder="1" applyAlignment="1">
      <alignment horizontal="left" wrapText="1"/>
    </xf>
    <xf numFmtId="0" fontId="1" fillId="14" borderId="1" xfId="0" applyFont="1" applyFill="1" applyBorder="1" applyAlignment="1">
      <alignment horizontal="center" vertical="top" wrapText="1"/>
    </xf>
    <xf numFmtId="2" fontId="1" fillId="14" borderId="1" xfId="0" applyNumberFormat="1" applyFont="1" applyFill="1" applyBorder="1" applyAlignment="1">
      <alignment horizontal="center" vertical="top"/>
    </xf>
    <xf numFmtId="2" fontId="1" fillId="14" borderId="1" xfId="0" applyNumberFormat="1" applyFont="1" applyFill="1" applyBorder="1" applyAlignment="1">
      <alignment horizontal="center" vertical="top" wrapText="1"/>
    </xf>
    <xf numFmtId="0" fontId="0" fillId="0" borderId="1" xfId="0" applyFont="1" applyBorder="1" applyAlignment="1">
      <alignment vertical="top" wrapText="1"/>
    </xf>
    <xf numFmtId="0" fontId="1" fillId="0" borderId="1" xfId="0" applyFont="1" applyFill="1" applyBorder="1" applyAlignment="1">
      <alignment horizontal="center" vertical="top" wrapText="1"/>
    </xf>
    <xf numFmtId="0" fontId="13" fillId="2" borderId="1" xfId="0" applyFont="1" applyFill="1" applyBorder="1" applyAlignment="1">
      <alignment horizontal="center" vertical="center"/>
    </xf>
    <xf numFmtId="0" fontId="2" fillId="14" borderId="1" xfId="0" applyFont="1" applyFill="1" applyBorder="1" applyAlignment="1">
      <alignment horizontal="center" vertical="top"/>
    </xf>
    <xf numFmtId="0" fontId="2" fillId="14" borderId="1" xfId="0" applyFont="1" applyFill="1" applyBorder="1" applyAlignment="1">
      <alignment vertical="top" wrapText="1"/>
    </xf>
    <xf numFmtId="2" fontId="2" fillId="14" borderId="1" xfId="0" applyNumberFormat="1" applyFont="1" applyFill="1" applyBorder="1" applyAlignment="1">
      <alignment horizontal="center" vertical="top"/>
    </xf>
    <xf numFmtId="0" fontId="15" fillId="14" borderId="1" xfId="0" applyFont="1" applyFill="1" applyBorder="1" applyAlignment="1">
      <alignment horizontal="center" vertical="top" wrapText="1"/>
    </xf>
    <xf numFmtId="0" fontId="1" fillId="14" borderId="1" xfId="0" applyFont="1" applyFill="1" applyBorder="1" applyAlignment="1">
      <alignment vertical="top"/>
    </xf>
    <xf numFmtId="17" fontId="38" fillId="0" borderId="1" xfId="0" applyNumberFormat="1" applyFont="1" applyBorder="1" applyAlignment="1">
      <alignment wrapText="1"/>
    </xf>
    <xf numFmtId="0" fontId="38" fillId="14" borderId="1" xfId="0" applyFont="1" applyFill="1" applyBorder="1" applyAlignment="1">
      <alignment horizontal="center" vertical="center"/>
    </xf>
    <xf numFmtId="0" fontId="34" fillId="14" borderId="1" xfId="0" applyFont="1" applyFill="1" applyBorder="1" applyAlignment="1">
      <alignment vertical="top" wrapText="1"/>
    </xf>
    <xf numFmtId="0" fontId="38" fillId="14" borderId="1" xfId="0" applyFont="1" applyFill="1" applyBorder="1" applyAlignment="1">
      <alignment horizontal="right" vertical="center"/>
    </xf>
    <xf numFmtId="164" fontId="38" fillId="14" borderId="1" xfId="0" applyNumberFormat="1" applyFont="1" applyFill="1" applyBorder="1" applyAlignment="1">
      <alignment horizontal="right" vertical="center"/>
    </xf>
    <xf numFmtId="0" fontId="37" fillId="14" borderId="0" xfId="0" applyFont="1" applyFill="1"/>
    <xf numFmtId="164" fontId="37" fillId="14" borderId="1" xfId="0" applyNumberFormat="1" applyFont="1" applyFill="1" applyBorder="1" applyAlignment="1">
      <alignment horizontal="right" vertical="center" wrapText="1"/>
    </xf>
    <xf numFmtId="164" fontId="36" fillId="14" borderId="1" xfId="0" applyNumberFormat="1" applyFont="1" applyFill="1" applyBorder="1" applyAlignment="1">
      <alignment horizontal="right" vertical="center" wrapText="1"/>
    </xf>
    <xf numFmtId="0" fontId="36" fillId="14" borderId="1" xfId="0" applyFont="1" applyFill="1" applyBorder="1"/>
    <xf numFmtId="0" fontId="53" fillId="0" borderId="1" xfId="3" applyFont="1" applyFill="1" applyBorder="1"/>
    <xf numFmtId="0" fontId="1" fillId="14" borderId="1" xfId="0" applyFont="1" applyFill="1" applyBorder="1" applyAlignment="1">
      <alignment horizontal="left" vertical="top" wrapText="1"/>
    </xf>
    <xf numFmtId="0" fontId="1" fillId="14" borderId="0" xfId="0" applyFont="1" applyFill="1" applyBorder="1" applyAlignment="1">
      <alignment wrapText="1"/>
    </xf>
    <xf numFmtId="0" fontId="37" fillId="14" borderId="0" xfId="0" applyFont="1" applyFill="1" applyAlignment="1">
      <alignment vertical="center" wrapText="1"/>
    </xf>
    <xf numFmtId="0" fontId="16" fillId="14" borderId="1" xfId="0" applyFont="1" applyFill="1" applyBorder="1" applyAlignment="1">
      <alignment vertical="top"/>
    </xf>
    <xf numFmtId="2" fontId="37" fillId="14" borderId="1" xfId="0" applyNumberFormat="1" applyFont="1" applyFill="1" applyBorder="1" applyAlignment="1">
      <alignment horizontal="center" vertical="top"/>
    </xf>
    <xf numFmtId="0" fontId="37" fillId="14" borderId="0" xfId="0" applyFont="1" applyFill="1" applyBorder="1" applyAlignment="1">
      <alignment horizontal="center" vertical="center" wrapText="1"/>
    </xf>
    <xf numFmtId="0" fontId="37" fillId="14" borderId="1" xfId="0" applyFont="1" applyFill="1" applyBorder="1" applyAlignment="1">
      <alignment horizontal="center" vertical="center"/>
    </xf>
    <xf numFmtId="0" fontId="37" fillId="14" borderId="1" xfId="0" applyFont="1" applyFill="1" applyBorder="1" applyAlignment="1">
      <alignment vertical="top" wrapText="1"/>
    </xf>
    <xf numFmtId="0" fontId="37" fillId="14" borderId="1" xfId="0" applyFont="1" applyFill="1" applyBorder="1" applyAlignment="1">
      <alignment horizontal="center" vertical="top" wrapText="1"/>
    </xf>
    <xf numFmtId="0" fontId="13" fillId="2" borderId="1" xfId="0" applyFont="1" applyFill="1" applyBorder="1" applyAlignment="1">
      <alignment horizontal="center" vertical="center" wrapText="1"/>
    </xf>
    <xf numFmtId="0" fontId="13" fillId="2" borderId="0" xfId="0" applyFont="1" applyFill="1"/>
    <xf numFmtId="0" fontId="16" fillId="20" borderId="1" xfId="0" applyFont="1" applyFill="1" applyBorder="1" applyAlignment="1">
      <alignment horizontal="left" vertical="top" wrapText="1"/>
    </xf>
    <xf numFmtId="14" fontId="16" fillId="19" borderId="1" xfId="0" applyNumberFormat="1" applyFont="1" applyFill="1" applyBorder="1" applyAlignment="1">
      <alignment horizontal="center" vertical="center" wrapText="1"/>
    </xf>
    <xf numFmtId="0" fontId="18" fillId="19" borderId="8" xfId="0" applyFont="1" applyFill="1" applyBorder="1" applyAlignment="1">
      <alignment horizontal="left" vertical="center" wrapText="1"/>
    </xf>
    <xf numFmtId="0" fontId="18" fillId="19" borderId="1" xfId="0" applyFont="1" applyFill="1" applyBorder="1" applyAlignment="1">
      <alignment horizontal="center" vertical="center" wrapText="1"/>
    </xf>
    <xf numFmtId="4" fontId="15" fillId="19" borderId="1" xfId="0" applyNumberFormat="1" applyFont="1" applyFill="1" applyBorder="1" applyAlignment="1">
      <alignment horizontal="center" vertical="center" wrapText="1"/>
    </xf>
    <xf numFmtId="4" fontId="18" fillId="19" borderId="1" xfId="0" applyNumberFormat="1" applyFont="1" applyFill="1" applyBorder="1" applyAlignment="1">
      <alignment horizontal="center" vertical="center" wrapText="1"/>
    </xf>
    <xf numFmtId="0" fontId="16" fillId="19" borderId="1" xfId="0" applyFont="1" applyFill="1" applyBorder="1" applyAlignment="1">
      <alignment horizontal="left" vertical="top" wrapText="1"/>
    </xf>
    <xf numFmtId="0" fontId="14" fillId="19" borderId="1" xfId="0" applyFont="1" applyFill="1" applyBorder="1" applyAlignment="1">
      <alignment vertical="center" wrapText="1"/>
    </xf>
    <xf numFmtId="0" fontId="13" fillId="20" borderId="1" xfId="0" applyFont="1" applyFill="1" applyBorder="1" applyAlignment="1">
      <alignment horizontal="center" vertical="center" wrapText="1"/>
    </xf>
    <xf numFmtId="0" fontId="14" fillId="20" borderId="1" xfId="0" applyFont="1" applyFill="1" applyBorder="1" applyAlignment="1">
      <alignment vertical="center" wrapText="1"/>
    </xf>
    <xf numFmtId="0" fontId="14" fillId="20" borderId="1" xfId="0" applyFont="1" applyFill="1" applyBorder="1" applyAlignment="1">
      <alignment horizontal="center" vertical="center" wrapText="1"/>
    </xf>
    <xf numFmtId="2" fontId="13" fillId="20" borderId="1" xfId="0" applyNumberFormat="1" applyFont="1" applyFill="1" applyBorder="1" applyAlignment="1">
      <alignment horizontal="center" vertical="top" wrapText="1"/>
    </xf>
    <xf numFmtId="0" fontId="14" fillId="20" borderId="1" xfId="0" applyFont="1" applyFill="1" applyBorder="1" applyAlignment="1">
      <alignment horizontal="center" vertical="center"/>
    </xf>
    <xf numFmtId="0" fontId="18" fillId="19" borderId="5" xfId="0" applyFont="1" applyFill="1" applyBorder="1" applyAlignment="1">
      <alignment horizontal="left" vertical="center" wrapText="1"/>
    </xf>
    <xf numFmtId="0" fontId="16" fillId="19" borderId="1" xfId="0" applyFont="1" applyFill="1" applyBorder="1" applyAlignment="1">
      <alignment vertical="center" wrapText="1"/>
    </xf>
    <xf numFmtId="0" fontId="15" fillId="19" borderId="1" xfId="0" applyFont="1" applyFill="1" applyBorder="1" applyAlignment="1">
      <alignment horizontal="center" vertical="center" wrapText="1"/>
    </xf>
    <xf numFmtId="0" fontId="16" fillId="19" borderId="7" xfId="0" applyFont="1" applyFill="1" applyBorder="1" applyAlignment="1">
      <alignment horizontal="left" vertical="center" wrapText="1"/>
    </xf>
    <xf numFmtId="0" fontId="69" fillId="19" borderId="5" xfId="0" applyFont="1" applyFill="1" applyBorder="1" applyAlignment="1">
      <alignment horizontal="left" vertical="center" wrapText="1"/>
    </xf>
    <xf numFmtId="0" fontId="69" fillId="19" borderId="1" xfId="0" applyFont="1" applyFill="1" applyBorder="1" applyAlignment="1">
      <alignment horizontal="center" vertical="center" wrapText="1"/>
    </xf>
    <xf numFmtId="168" fontId="69" fillId="19" borderId="1" xfId="0" applyNumberFormat="1" applyFont="1" applyFill="1" applyBorder="1" applyAlignment="1">
      <alignment horizontal="center" vertical="center" wrapText="1"/>
    </xf>
    <xf numFmtId="0" fontId="16" fillId="19" borderId="7" xfId="0" applyFont="1" applyFill="1" applyBorder="1" applyAlignment="1">
      <alignment horizontal="center" vertical="center" wrapText="1"/>
    </xf>
    <xf numFmtId="0" fontId="16" fillId="19" borderId="1" xfId="0" applyFont="1" applyFill="1" applyBorder="1" applyAlignment="1">
      <alignment horizontal="right" vertical="center" wrapText="1"/>
    </xf>
    <xf numFmtId="168" fontId="18" fillId="19" borderId="1" xfId="0" applyNumberFormat="1" applyFont="1" applyFill="1" applyBorder="1" applyAlignment="1">
      <alignment horizontal="center" vertical="center" wrapText="1"/>
    </xf>
    <xf numFmtId="0" fontId="28" fillId="19" borderId="1" xfId="0" applyFont="1" applyFill="1" applyBorder="1" applyAlignment="1">
      <alignment horizontal="left" vertical="top" wrapText="1"/>
    </xf>
    <xf numFmtId="4" fontId="69" fillId="19" borderId="1" xfId="0" applyNumberFormat="1" applyFont="1" applyFill="1" applyBorder="1" applyAlignment="1">
      <alignment horizontal="center" vertical="center" wrapText="1"/>
    </xf>
    <xf numFmtId="0" fontId="15" fillId="19" borderId="1" xfId="0" applyFont="1" applyFill="1" applyBorder="1" applyAlignment="1">
      <alignment horizontal="right" wrapText="1"/>
    </xf>
    <xf numFmtId="0" fontId="15" fillId="19" borderId="1" xfId="0" applyFont="1" applyFill="1" applyBorder="1" applyAlignment="1">
      <alignment horizontal="center" vertical="center"/>
    </xf>
    <xf numFmtId="2" fontId="18" fillId="19" borderId="1" xfId="0" applyNumberFormat="1" applyFont="1" applyFill="1" applyBorder="1" applyAlignment="1">
      <alignment horizontal="center" vertical="center" wrapText="1"/>
    </xf>
    <xf numFmtId="166" fontId="69" fillId="19" borderId="1" xfId="0" applyNumberFormat="1" applyFont="1" applyFill="1" applyBorder="1" applyAlignment="1">
      <alignment horizontal="center" vertical="center" wrapText="1"/>
    </xf>
    <xf numFmtId="0" fontId="16" fillId="19" borderId="7" xfId="0" applyFont="1" applyFill="1" applyBorder="1" applyAlignment="1">
      <alignment horizontal="left" vertical="top" wrapText="1"/>
    </xf>
    <xf numFmtId="166" fontId="18" fillId="19" borderId="1" xfId="0" applyNumberFormat="1" applyFont="1" applyFill="1" applyBorder="1" applyAlignment="1">
      <alignment horizontal="center" vertical="center" wrapText="1"/>
    </xf>
    <xf numFmtId="0" fontId="15" fillId="19" borderId="1" xfId="0" applyFont="1" applyFill="1" applyBorder="1" applyAlignment="1">
      <alignment horizontal="right" vertical="center" wrapText="1"/>
    </xf>
    <xf numFmtId="0" fontId="18" fillId="19" borderId="3" xfId="0" applyFont="1" applyFill="1" applyBorder="1" applyAlignment="1">
      <alignment horizontal="center" vertical="center" wrapText="1"/>
    </xf>
    <xf numFmtId="0" fontId="51" fillId="19" borderId="1" xfId="0" applyFont="1" applyFill="1" applyBorder="1" applyAlignment="1">
      <alignment vertical="center" wrapText="1"/>
    </xf>
    <xf numFmtId="0" fontId="14" fillId="19" borderId="1" xfId="0" applyFont="1" applyFill="1" applyBorder="1" applyAlignment="1">
      <alignment horizontal="left" vertical="center" wrapText="1"/>
    </xf>
    <xf numFmtId="0" fontId="16" fillId="19" borderId="1" xfId="0" applyFont="1" applyFill="1" applyBorder="1" applyAlignment="1">
      <alignment horizontal="right" vertical="top" wrapText="1"/>
    </xf>
    <xf numFmtId="0" fontId="14" fillId="19" borderId="1" xfId="0" applyFont="1" applyFill="1" applyBorder="1" applyAlignment="1">
      <alignment horizontal="left" vertical="top" wrapText="1"/>
    </xf>
    <xf numFmtId="0" fontId="28" fillId="19" borderId="1" xfId="0" applyFont="1" applyFill="1" applyBorder="1" applyAlignment="1">
      <alignment horizontal="left" vertical="center" wrapText="1"/>
    </xf>
    <xf numFmtId="2" fontId="69" fillId="19" borderId="1" xfId="0" applyNumberFormat="1" applyFont="1" applyFill="1" applyBorder="1" applyAlignment="1">
      <alignment horizontal="center" vertical="center" wrapText="1"/>
    </xf>
    <xf numFmtId="2" fontId="15" fillId="19" borderId="1" xfId="0" applyNumberFormat="1" applyFont="1" applyFill="1" applyBorder="1" applyAlignment="1">
      <alignment horizontal="center" vertical="top"/>
    </xf>
    <xf numFmtId="2" fontId="15" fillId="19" borderId="1" xfId="0" applyNumberFormat="1" applyFont="1" applyFill="1" applyBorder="1" applyAlignment="1">
      <alignment horizontal="center" vertical="top" wrapText="1"/>
    </xf>
    <xf numFmtId="2" fontId="13" fillId="20" borderId="1" xfId="0" applyNumberFormat="1" applyFont="1" applyFill="1" applyBorder="1" applyAlignment="1">
      <alignment horizontal="center" vertical="top"/>
    </xf>
    <xf numFmtId="2" fontId="15" fillId="20" borderId="1" xfId="0" applyNumberFormat="1" applyFont="1" applyFill="1" applyBorder="1" applyAlignment="1">
      <alignment horizontal="center" vertical="top"/>
    </xf>
    <xf numFmtId="0" fontId="15" fillId="20" borderId="1" xfId="0" applyFont="1" applyFill="1" applyBorder="1" applyAlignment="1">
      <alignment horizontal="center" vertical="center" wrapText="1"/>
    </xf>
    <xf numFmtId="0" fontId="16" fillId="20" borderId="1" xfId="0" applyNumberFormat="1" applyFont="1" applyFill="1" applyBorder="1" applyAlignment="1">
      <alignment horizontal="center" vertical="top" wrapText="1"/>
    </xf>
    <xf numFmtId="0" fontId="16" fillId="19" borderId="1" xfId="0" applyFont="1" applyFill="1" applyBorder="1" applyAlignment="1">
      <alignment horizontal="left" vertical="center" wrapText="1"/>
    </xf>
    <xf numFmtId="166" fontId="15" fillId="19" borderId="1" xfId="0" applyNumberFormat="1" applyFont="1" applyFill="1" applyBorder="1" applyAlignment="1">
      <alignment horizontal="center" vertical="center"/>
    </xf>
    <xf numFmtId="2" fontId="15" fillId="19" borderId="1" xfId="0" applyNumberFormat="1" applyFont="1" applyFill="1" applyBorder="1" applyAlignment="1">
      <alignment horizontal="center" vertical="center"/>
    </xf>
    <xf numFmtId="0" fontId="15" fillId="19" borderId="1" xfId="0" applyFont="1" applyFill="1" applyBorder="1" applyAlignment="1">
      <alignment horizontal="center" vertical="top" wrapText="1"/>
    </xf>
    <xf numFmtId="0" fontId="15" fillId="19" borderId="1" xfId="0" applyFont="1" applyFill="1" applyBorder="1" applyAlignment="1">
      <alignment vertical="center" wrapText="1"/>
    </xf>
    <xf numFmtId="0" fontId="14" fillId="2" borderId="1" xfId="0" applyFont="1" applyFill="1" applyBorder="1" applyAlignment="1">
      <alignment vertical="center" wrapText="1"/>
    </xf>
    <xf numFmtId="0" fontId="13" fillId="2" borderId="1" xfId="0" applyFont="1" applyFill="1" applyBorder="1" applyAlignment="1">
      <alignment horizontal="center" vertical="top"/>
    </xf>
    <xf numFmtId="2" fontId="13" fillId="2" borderId="1" xfId="0" applyNumberFormat="1" applyFont="1" applyFill="1" applyBorder="1" applyAlignment="1">
      <alignment horizontal="center" vertical="top" wrapText="1"/>
    </xf>
    <xf numFmtId="0" fontId="13" fillId="2" borderId="0" xfId="0" applyFont="1" applyFill="1" applyBorder="1"/>
    <xf numFmtId="0" fontId="16" fillId="2" borderId="1" xfId="0" applyFont="1" applyFill="1" applyBorder="1" applyAlignment="1">
      <alignment vertical="center" wrapText="1"/>
    </xf>
    <xf numFmtId="4" fontId="37" fillId="19" borderId="1" xfId="0" applyNumberFormat="1" applyFont="1" applyFill="1" applyBorder="1" applyAlignment="1">
      <alignment horizontal="center" vertical="center"/>
    </xf>
    <xf numFmtId="4" fontId="38" fillId="20" borderId="1" xfId="0" applyNumberFormat="1" applyFont="1" applyFill="1" applyBorder="1" applyAlignment="1">
      <alignment horizontal="center" vertical="center" wrapText="1"/>
    </xf>
    <xf numFmtId="4" fontId="38" fillId="20" borderId="1" xfId="0" applyNumberFormat="1" applyFont="1" applyFill="1" applyBorder="1" applyAlignment="1">
      <alignment horizontal="center" vertical="center"/>
    </xf>
    <xf numFmtId="2" fontId="37" fillId="19" borderId="1" xfId="0" applyNumberFormat="1" applyFont="1" applyFill="1" applyBorder="1" applyAlignment="1">
      <alignment horizontal="center" vertical="center"/>
    </xf>
    <xf numFmtId="2" fontId="38" fillId="20" borderId="1" xfId="0" applyNumberFormat="1" applyFont="1" applyFill="1" applyBorder="1" applyAlignment="1">
      <alignment horizontal="center" vertical="center"/>
    </xf>
    <xf numFmtId="0" fontId="15" fillId="2" borderId="0" xfId="0" applyFont="1" applyFill="1" applyBorder="1"/>
    <xf numFmtId="2" fontId="15" fillId="20" borderId="1" xfId="0" applyNumberFormat="1" applyFont="1" applyFill="1" applyBorder="1" applyAlignment="1">
      <alignment horizontal="center" vertical="top" wrapText="1"/>
    </xf>
    <xf numFmtId="0" fontId="15" fillId="19" borderId="0" xfId="0" applyFont="1" applyFill="1" applyBorder="1" applyAlignment="1">
      <alignment vertical="top" wrapText="1"/>
    </xf>
    <xf numFmtId="0" fontId="15" fillId="20" borderId="0" xfId="0" applyFont="1" applyFill="1" applyBorder="1" applyAlignment="1">
      <alignment vertical="top"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2" fontId="18" fillId="2" borderId="1" xfId="0" applyNumberFormat="1" applyFont="1" applyFill="1" applyBorder="1" applyAlignment="1">
      <alignment horizontal="center" vertical="top" wrapText="1"/>
    </xf>
    <xf numFmtId="0" fontId="16" fillId="2" borderId="1" xfId="0" applyFont="1" applyFill="1" applyBorder="1" applyAlignment="1">
      <alignment horizontal="right" vertical="top" wrapText="1"/>
    </xf>
    <xf numFmtId="0" fontId="37" fillId="19" borderId="0" xfId="0" applyFont="1" applyFill="1"/>
    <xf numFmtId="0" fontId="37" fillId="19" borderId="0" xfId="0" applyFont="1" applyFill="1" applyAlignment="1">
      <alignment wrapText="1"/>
    </xf>
    <xf numFmtId="0" fontId="15" fillId="2" borderId="1" xfId="0" applyFont="1" applyFill="1" applyBorder="1" applyAlignment="1">
      <alignment horizontal="center" vertical="top" wrapText="1"/>
    </xf>
    <xf numFmtId="164" fontId="15" fillId="2" borderId="1" xfId="0" applyNumberFormat="1" applyFont="1" applyFill="1" applyBorder="1" applyAlignment="1">
      <alignment horizontal="center" vertical="top"/>
    </xf>
    <xf numFmtId="164" fontId="15" fillId="2" borderId="1" xfId="0" applyNumberFormat="1" applyFont="1" applyFill="1" applyBorder="1" applyAlignment="1">
      <alignment horizontal="center" vertical="top" wrapText="1"/>
    </xf>
    <xf numFmtId="165" fontId="15" fillId="2" borderId="1" xfId="0" applyNumberFormat="1" applyFont="1" applyFill="1" applyBorder="1" applyAlignment="1">
      <alignment horizontal="center" vertical="top"/>
    </xf>
    <xf numFmtId="3" fontId="49" fillId="2" borderId="1" xfId="0" applyNumberFormat="1" applyFont="1" applyFill="1" applyBorder="1" applyAlignment="1">
      <alignment horizontal="center" vertical="center"/>
    </xf>
    <xf numFmtId="0" fontId="1" fillId="2" borderId="1" xfId="0" applyFont="1" applyFill="1" applyBorder="1" applyAlignment="1"/>
    <xf numFmtId="0" fontId="16" fillId="2" borderId="1" xfId="0" applyFont="1" applyFill="1" applyBorder="1" applyAlignment="1">
      <alignment horizontal="center" vertical="top" wrapText="1"/>
    </xf>
    <xf numFmtId="0" fontId="1" fillId="2" borderId="1" xfId="0" applyFont="1" applyFill="1" applyBorder="1" applyAlignment="1">
      <alignment wrapText="1"/>
    </xf>
    <xf numFmtId="4" fontId="15" fillId="2" borderId="1" xfId="0" applyNumberFormat="1" applyFont="1" applyFill="1" applyBorder="1" applyAlignment="1">
      <alignment horizontal="center" vertical="top" wrapText="1"/>
    </xf>
    <xf numFmtId="165" fontId="15" fillId="2" borderId="1" xfId="0" applyNumberFormat="1" applyFont="1" applyFill="1" applyBorder="1" applyAlignment="1">
      <alignment horizontal="center" vertical="top" wrapText="1"/>
    </xf>
    <xf numFmtId="4" fontId="15" fillId="2" borderId="1" xfId="0" applyNumberFormat="1" applyFont="1" applyFill="1" applyBorder="1" applyAlignment="1">
      <alignment vertical="center" wrapText="1"/>
    </xf>
    <xf numFmtId="0" fontId="17" fillId="2" borderId="1" xfId="0" applyFont="1" applyFill="1" applyBorder="1" applyAlignment="1">
      <alignment vertical="top" wrapText="1"/>
    </xf>
    <xf numFmtId="0" fontId="17" fillId="2" borderId="1" xfId="0" applyFont="1" applyFill="1" applyBorder="1" applyAlignment="1">
      <alignment vertical="center" wrapText="1"/>
    </xf>
    <xf numFmtId="16" fontId="15" fillId="2" borderId="1" xfId="0" applyNumberFormat="1" applyFont="1" applyFill="1" applyBorder="1" applyAlignment="1">
      <alignment horizontal="center" vertical="top" wrapText="1"/>
    </xf>
    <xf numFmtId="165" fontId="17" fillId="2" borderId="1" xfId="0" applyNumberFormat="1" applyFont="1" applyFill="1" applyBorder="1" applyAlignment="1">
      <alignment vertical="top" wrapText="1"/>
    </xf>
    <xf numFmtId="0" fontId="1" fillId="2" borderId="1" xfId="0" applyFont="1" applyFill="1" applyBorder="1" applyAlignment="1">
      <alignment horizontal="left" vertical="top"/>
    </xf>
    <xf numFmtId="0" fontId="15" fillId="2" borderId="1" xfId="0" applyFont="1" applyFill="1" applyBorder="1" applyAlignment="1">
      <alignment horizontal="justify" vertical="top" wrapText="1"/>
    </xf>
    <xf numFmtId="0" fontId="41" fillId="2" borderId="1" xfId="0" applyFont="1" applyFill="1" applyBorder="1" applyAlignment="1">
      <alignment horizontal="left" vertical="top" wrapText="1"/>
    </xf>
    <xf numFmtId="0" fontId="68" fillId="2" borderId="0" xfId="0" applyFont="1" applyFill="1" applyAlignment="1">
      <alignment wrapText="1"/>
    </xf>
    <xf numFmtId="165" fontId="15" fillId="2" borderId="1" xfId="0" applyNumberFormat="1" applyFont="1" applyFill="1" applyBorder="1" applyAlignment="1">
      <alignment horizontal="center"/>
    </xf>
    <xf numFmtId="165" fontId="15" fillId="19" borderId="1" xfId="0" applyNumberFormat="1" applyFont="1" applyFill="1" applyBorder="1" applyAlignment="1">
      <alignment horizontal="center" vertical="top"/>
    </xf>
    <xf numFmtId="0" fontId="1" fillId="19" borderId="0" xfId="0" applyFont="1" applyFill="1" applyAlignment="1">
      <alignment wrapText="1"/>
    </xf>
    <xf numFmtId="0" fontId="1" fillId="19" borderId="0" xfId="0" applyFont="1" applyFill="1" applyAlignment="1">
      <alignment vertical="top" wrapText="1"/>
    </xf>
    <xf numFmtId="16" fontId="15" fillId="19" borderId="1" xfId="0" applyNumberFormat="1" applyFont="1" applyFill="1" applyBorder="1" applyAlignment="1">
      <alignment horizontal="center" vertical="top" wrapText="1"/>
    </xf>
    <xf numFmtId="165" fontId="15" fillId="20" borderId="1" xfId="0" applyNumberFormat="1" applyFont="1" applyFill="1" applyBorder="1" applyAlignment="1">
      <alignment horizontal="center" vertical="top"/>
    </xf>
    <xf numFmtId="165" fontId="37" fillId="19" borderId="1" xfId="0" applyNumberFormat="1" applyFont="1" applyFill="1" applyBorder="1" applyAlignment="1">
      <alignment horizontal="center" vertical="center"/>
    </xf>
    <xf numFmtId="0" fontId="37" fillId="19" borderId="1" xfId="0" applyFont="1" applyFill="1" applyBorder="1"/>
    <xf numFmtId="2" fontId="37" fillId="20"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xf>
    <xf numFmtId="0" fontId="11" fillId="0" borderId="1" xfId="0" applyFont="1" applyBorder="1" applyAlignment="1">
      <alignment horizontal="center" wrapText="1"/>
    </xf>
    <xf numFmtId="0" fontId="2" fillId="0" borderId="1" xfId="0" applyFont="1" applyBorder="1" applyAlignment="1">
      <alignment horizontal="center" vertical="center" wrapText="1"/>
    </xf>
    <xf numFmtId="0" fontId="1" fillId="14" borderId="15" xfId="0" applyFont="1" applyFill="1" applyBorder="1" applyAlignment="1">
      <alignment horizontal="center" wrapText="1"/>
    </xf>
    <xf numFmtId="0" fontId="15" fillId="14" borderId="5" xfId="0" applyFont="1" applyFill="1" applyBorder="1" applyAlignment="1">
      <alignment horizontal="center" vertical="center"/>
    </xf>
    <xf numFmtId="0" fontId="15" fillId="14" borderId="6" xfId="0" applyFont="1" applyFill="1" applyBorder="1" applyAlignment="1">
      <alignment horizontal="center" vertical="center"/>
    </xf>
    <xf numFmtId="0" fontId="15" fillId="14" borderId="7" xfId="0" applyFont="1" applyFill="1" applyBorder="1" applyAlignment="1">
      <alignment horizontal="center" vertical="center"/>
    </xf>
    <xf numFmtId="0" fontId="1" fillId="0" borderId="1" xfId="0" applyFont="1" applyBorder="1" applyAlignment="1">
      <alignment horizontal="center" vertical="center" wrapText="1"/>
    </xf>
    <xf numFmtId="0" fontId="15" fillId="0" borderId="1" xfId="0" applyFont="1" applyBorder="1" applyAlignment="1">
      <alignment horizontal="center" vertical="top" wrapText="1"/>
    </xf>
    <xf numFmtId="0" fontId="0" fillId="0" borderId="1" xfId="0" applyFont="1" applyBorder="1" applyAlignment="1">
      <alignment horizontal="center" vertical="top" wrapText="1"/>
    </xf>
    <xf numFmtId="0" fontId="15" fillId="2" borderId="1" xfId="0" applyFont="1" applyFill="1" applyBorder="1" applyAlignment="1">
      <alignment horizontal="center" vertical="top" wrapText="1"/>
    </xf>
    <xf numFmtId="0" fontId="17" fillId="0" borderId="1" xfId="0" applyFont="1" applyBorder="1" applyAlignment="1">
      <alignment horizontal="center" vertical="top"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28" fillId="19" borderId="5" xfId="0" applyFont="1" applyFill="1" applyBorder="1" applyAlignment="1">
      <alignment horizontal="left" vertical="center" wrapText="1"/>
    </xf>
    <xf numFmtId="0" fontId="28" fillId="19" borderId="6" xfId="0" applyFont="1" applyFill="1" applyBorder="1" applyAlignment="1">
      <alignment horizontal="left" vertical="center" wrapText="1"/>
    </xf>
    <xf numFmtId="0" fontId="28" fillId="19" borderId="7" xfId="0" applyFont="1" applyFill="1" applyBorder="1" applyAlignment="1">
      <alignment horizontal="left" vertical="center" wrapText="1"/>
    </xf>
    <xf numFmtId="0" fontId="28" fillId="19" borderId="5" xfId="0" applyFont="1" applyFill="1" applyBorder="1" applyAlignment="1">
      <alignment horizontal="center" vertical="center" wrapText="1"/>
    </xf>
    <xf numFmtId="0" fontId="28" fillId="19" borderId="6" xfId="0" applyFont="1" applyFill="1" applyBorder="1" applyAlignment="1">
      <alignment horizontal="center" vertical="center" wrapText="1"/>
    </xf>
    <xf numFmtId="0" fontId="28" fillId="19" borderId="7" xfId="0" applyFont="1" applyFill="1" applyBorder="1" applyAlignment="1">
      <alignment horizontal="center" vertical="center" wrapText="1"/>
    </xf>
    <xf numFmtId="0" fontId="18" fillId="19" borderId="5" xfId="0" applyFont="1" applyFill="1" applyBorder="1" applyAlignment="1">
      <alignment horizontal="center" vertical="center" wrapText="1"/>
    </xf>
    <xf numFmtId="0" fontId="18" fillId="19" borderId="6" xfId="0" applyFont="1" applyFill="1" applyBorder="1" applyAlignment="1">
      <alignment horizontal="center" vertical="center" wrapText="1"/>
    </xf>
    <xf numFmtId="0" fontId="18" fillId="19" borderId="7" xfId="0" applyFont="1" applyFill="1" applyBorder="1" applyAlignment="1">
      <alignment horizontal="center" vertical="center" wrapText="1"/>
    </xf>
    <xf numFmtId="0" fontId="16" fillId="0" borderId="1" xfId="0" applyFont="1" applyFill="1" applyBorder="1" applyAlignment="1">
      <alignment horizontal="center" vertical="top" wrapText="1"/>
    </xf>
    <xf numFmtId="0" fontId="15" fillId="0" borderId="1" xfId="0" applyFont="1" applyBorder="1" applyAlignment="1">
      <alignment horizontal="left" vertical="top" wrapText="1"/>
    </xf>
    <xf numFmtId="0" fontId="0" fillId="0" borderId="1" xfId="0" applyFont="1" applyBorder="1" applyAlignment="1">
      <alignment horizontal="left" vertical="top" wrapText="1"/>
    </xf>
    <xf numFmtId="0" fontId="16" fillId="0" borderId="1" xfId="0" applyFont="1" applyBorder="1" applyAlignment="1">
      <alignment vertical="top" wrapText="1"/>
    </xf>
    <xf numFmtId="0" fontId="13"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2" fillId="0" borderId="0" xfId="0" applyFont="1" applyAlignment="1">
      <alignment horizontal="left"/>
    </xf>
    <xf numFmtId="14" fontId="1" fillId="0" borderId="1" xfId="0" applyNumberFormat="1" applyFont="1" applyBorder="1" applyAlignment="1"/>
    <xf numFmtId="0" fontId="0" fillId="0" borderId="1" xfId="0" applyBorder="1" applyAlignment="1"/>
    <xf numFmtId="0" fontId="1" fillId="0" borderId="1" xfId="0" applyFont="1" applyBorder="1" applyAlignment="1"/>
    <xf numFmtId="0" fontId="13" fillId="19" borderId="15" xfId="0" applyFont="1" applyFill="1" applyBorder="1" applyAlignment="1">
      <alignment horizontal="center" vertical="center" wrapText="1"/>
    </xf>
    <xf numFmtId="0" fontId="15" fillId="19" borderId="5" xfId="0" applyFont="1" applyFill="1" applyBorder="1" applyAlignment="1">
      <alignment horizontal="center" vertical="top" wrapText="1"/>
    </xf>
    <xf numFmtId="0" fontId="15" fillId="19" borderId="6" xfId="0" applyFont="1" applyFill="1" applyBorder="1" applyAlignment="1">
      <alignment horizontal="center" vertical="top" wrapText="1"/>
    </xf>
    <xf numFmtId="0" fontId="15" fillId="19" borderId="7" xfId="0" applyFont="1" applyFill="1" applyBorder="1" applyAlignment="1">
      <alignment horizontal="center" vertical="top" wrapText="1"/>
    </xf>
    <xf numFmtId="0" fontId="16" fillId="19" borderId="1" xfId="0" applyFont="1" applyFill="1" applyBorder="1" applyAlignment="1">
      <alignment horizontal="left" vertical="top" wrapText="1"/>
    </xf>
    <xf numFmtId="0" fontId="18" fillId="0" borderId="1" xfId="0" applyFont="1" applyFill="1" applyBorder="1" applyAlignment="1">
      <alignment horizontal="center" vertical="top" wrapText="1"/>
    </xf>
    <xf numFmtId="166" fontId="18" fillId="19" borderId="5" xfId="0" applyNumberFormat="1" applyFont="1" applyFill="1" applyBorder="1" applyAlignment="1">
      <alignment horizontal="center" vertical="center" wrapText="1"/>
    </xf>
    <xf numFmtId="166" fontId="18" fillId="19" borderId="6" xfId="0" applyNumberFormat="1" applyFont="1" applyFill="1" applyBorder="1" applyAlignment="1">
      <alignment horizontal="center" vertical="center" wrapText="1"/>
    </xf>
    <xf numFmtId="166" fontId="18" fillId="19" borderId="7" xfId="0" applyNumberFormat="1" applyFont="1" applyFill="1" applyBorder="1" applyAlignment="1">
      <alignment horizontal="center" vertical="center" wrapText="1"/>
    </xf>
    <xf numFmtId="0" fontId="15" fillId="0" borderId="1" xfId="0" applyFont="1" applyFill="1" applyBorder="1" applyAlignment="1">
      <alignment horizontal="center" vertical="top" wrapText="1"/>
    </xf>
    <xf numFmtId="0" fontId="16" fillId="0" borderId="1" xfId="0" applyFont="1" applyFill="1" applyBorder="1" applyAlignment="1">
      <alignment horizontal="left" vertical="top" wrapText="1"/>
    </xf>
    <xf numFmtId="0" fontId="16" fillId="0" borderId="1" xfId="0" applyNumberFormat="1" applyFont="1" applyFill="1" applyBorder="1" applyAlignment="1">
      <alignment horizontal="center" vertical="top" wrapText="1"/>
    </xf>
    <xf numFmtId="0" fontId="15"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6" fillId="2" borderId="1" xfId="0" applyNumberFormat="1" applyFont="1" applyFill="1" applyBorder="1" applyAlignment="1">
      <alignment horizontal="center" vertical="top" wrapText="1"/>
    </xf>
    <xf numFmtId="0" fontId="1" fillId="2" borderId="13"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1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1" fillId="0" borderId="0" xfId="0" applyFont="1" applyAlignment="1">
      <alignment horizont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0" borderId="2" xfId="0" applyFont="1" applyBorder="1" applyAlignment="1">
      <alignment horizontal="center" vertical="top" wrapText="1"/>
    </xf>
    <xf numFmtId="0" fontId="13" fillId="0" borderId="4" xfId="0" applyFont="1" applyBorder="1" applyAlignment="1">
      <alignment horizontal="center" vertical="top" wrapText="1"/>
    </xf>
    <xf numFmtId="0" fontId="13" fillId="0" borderId="3" xfId="0" applyFont="1" applyBorder="1" applyAlignment="1">
      <alignment horizontal="center" vertical="top" wrapText="1"/>
    </xf>
    <xf numFmtId="0" fontId="1" fillId="17" borderId="0" xfId="0" applyFont="1" applyFill="1" applyAlignment="1">
      <alignment horizontal="center" vertical="center" wrapText="1"/>
    </xf>
    <xf numFmtId="0" fontId="1" fillId="4" borderId="0" xfId="0" applyFont="1" applyFill="1" applyAlignment="1">
      <alignment horizontal="center" wrapText="1"/>
    </xf>
    <xf numFmtId="0" fontId="1" fillId="0" borderId="0" xfId="0" applyFont="1" applyAlignment="1">
      <alignment horizontal="center"/>
    </xf>
    <xf numFmtId="0" fontId="1" fillId="0" borderId="0" xfId="0" applyFont="1" applyFill="1" applyAlignment="1">
      <alignment horizontal="center"/>
    </xf>
    <xf numFmtId="0" fontId="2" fillId="0" borderId="0" xfId="0" applyFont="1" applyFill="1" applyAlignment="1">
      <alignment horizontal="center" wrapText="1"/>
    </xf>
    <xf numFmtId="0" fontId="2" fillId="0" borderId="1" xfId="0" applyNumberFormat="1" applyFont="1" applyFill="1" applyBorder="1" applyAlignment="1">
      <alignment horizontal="center" vertical="center" wrapText="1"/>
    </xf>
    <xf numFmtId="0" fontId="2" fillId="0" borderId="0" xfId="0" applyFont="1" applyFill="1" applyAlignment="1">
      <alignment horizontal="left"/>
    </xf>
    <xf numFmtId="0" fontId="5" fillId="0"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34" fillId="0" borderId="0" xfId="4" applyFont="1" applyAlignment="1">
      <alignment horizontal="center" vertical="top" wrapText="1"/>
    </xf>
    <xf numFmtId="0" fontId="37" fillId="0" borderId="0" xfId="3" applyFont="1"/>
    <xf numFmtId="0" fontId="34" fillId="0" borderId="1" xfId="4" applyFont="1" applyFill="1" applyBorder="1" applyAlignment="1">
      <alignment horizontal="center" vertical="top" wrapText="1"/>
    </xf>
    <xf numFmtId="0" fontId="34" fillId="0" borderId="1" xfId="4" applyFont="1" applyBorder="1" applyAlignment="1">
      <alignment horizontal="center" vertical="top" wrapText="1"/>
    </xf>
    <xf numFmtId="4" fontId="34" fillId="0" borderId="1" xfId="4" applyNumberFormat="1" applyFont="1" applyBorder="1" applyAlignment="1">
      <alignment horizontal="center" vertical="top" wrapText="1"/>
    </xf>
    <xf numFmtId="0" fontId="38" fillId="0" borderId="1" xfId="3" applyFont="1" applyFill="1" applyBorder="1" applyAlignment="1">
      <alignment horizontal="center" vertical="center" wrapText="1"/>
    </xf>
    <xf numFmtId="0" fontId="34" fillId="6" borderId="2" xfId="6" applyFont="1" applyBorder="1" applyAlignment="1">
      <alignment horizontal="center" vertical="center"/>
    </xf>
    <xf numFmtId="0" fontId="34" fillId="6" borderId="4" xfId="6" applyFont="1" applyBorder="1" applyAlignment="1">
      <alignment horizontal="center" vertical="center"/>
    </xf>
    <xf numFmtId="0" fontId="34" fillId="6" borderId="3" xfId="6" applyFont="1" applyBorder="1" applyAlignment="1">
      <alignment horizontal="center" vertical="center"/>
    </xf>
    <xf numFmtId="0" fontId="34" fillId="6" borderId="2" xfId="6" applyFont="1" applyFill="1" applyBorder="1" applyAlignment="1">
      <alignment horizontal="center" vertical="center"/>
    </xf>
    <xf numFmtId="0" fontId="34" fillId="6" borderId="4" xfId="6" applyFont="1" applyFill="1" applyBorder="1" applyAlignment="1">
      <alignment horizontal="center" vertical="center"/>
    </xf>
    <xf numFmtId="0" fontId="34" fillId="6" borderId="3" xfId="6" applyFont="1" applyFill="1" applyBorder="1" applyAlignment="1">
      <alignment horizontal="center" vertical="center"/>
    </xf>
    <xf numFmtId="0" fontId="36" fillId="0" borderId="5" xfId="8" applyFont="1" applyBorder="1" applyAlignment="1">
      <alignment horizontal="center" vertical="top" wrapText="1"/>
    </xf>
    <xf numFmtId="0" fontId="36" fillId="0" borderId="7" xfId="8" applyFont="1" applyBorder="1" applyAlignment="1">
      <alignment horizontal="center" vertical="top" wrapText="1"/>
    </xf>
    <xf numFmtId="0" fontId="34" fillId="6" borderId="13" xfId="6" applyFont="1" applyBorder="1" applyAlignment="1">
      <alignment horizontal="center" vertical="center"/>
    </xf>
    <xf numFmtId="0" fontId="34" fillId="6" borderId="12" xfId="6" applyFont="1" applyBorder="1" applyAlignment="1">
      <alignment horizontal="center" vertical="center"/>
    </xf>
    <xf numFmtId="0" fontId="34" fillId="6" borderId="8" xfId="6" applyFont="1" applyBorder="1" applyAlignment="1">
      <alignment horizontal="center" vertical="center"/>
    </xf>
    <xf numFmtId="0" fontId="21" fillId="2" borderId="1"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5" xfId="0" applyFont="1" applyFill="1" applyBorder="1" applyAlignment="1">
      <alignment horizontal="center" vertical="center" textRotation="90" wrapText="1"/>
    </xf>
    <xf numFmtId="0" fontId="21" fillId="2" borderId="6" xfId="0" applyFont="1" applyFill="1" applyBorder="1" applyAlignment="1">
      <alignment horizontal="center" vertical="center" textRotation="90" wrapText="1"/>
    </xf>
    <xf numFmtId="0" fontId="21" fillId="2" borderId="7" xfId="0" applyFont="1" applyFill="1" applyBorder="1" applyAlignment="1">
      <alignment horizontal="center" vertical="center" textRotation="90" wrapText="1"/>
    </xf>
    <xf numFmtId="0" fontId="13" fillId="2" borderId="0" xfId="0" applyFont="1" applyFill="1" applyAlignment="1">
      <alignment horizontal="center" vertical="center" wrapText="1"/>
    </xf>
    <xf numFmtId="0" fontId="23" fillId="2" borderId="0" xfId="0" applyFont="1" applyFill="1" applyAlignment="1">
      <alignment horizontal="center" vertical="center" wrapText="1"/>
    </xf>
    <xf numFmtId="0" fontId="22" fillId="2" borderId="0" xfId="0" applyFont="1" applyFill="1" applyAlignment="1">
      <alignment horizontal="center" vertical="center" wrapText="1"/>
    </xf>
    <xf numFmtId="0" fontId="38" fillId="2"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Border="1" applyAlignment="1">
      <alignment horizontal="center" vertical="center" wrapText="1"/>
    </xf>
    <xf numFmtId="0" fontId="36" fillId="0" borderId="13"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11" xfId="0" applyFont="1" applyFill="1" applyBorder="1" applyAlignment="1">
      <alignment horizontal="center" vertical="center" wrapText="1"/>
    </xf>
    <xf numFmtId="0" fontId="38" fillId="0" borderId="0" xfId="0" applyFont="1" applyAlignment="1">
      <alignment horizontal="left"/>
    </xf>
    <xf numFmtId="0" fontId="38" fillId="2" borderId="2"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2" borderId="3" xfId="0" applyFont="1" applyFill="1" applyBorder="1" applyAlignment="1">
      <alignment horizontal="center" vertical="center" wrapText="1"/>
    </xf>
    <xf numFmtId="4" fontId="37" fillId="0" borderId="13" xfId="0" applyNumberFormat="1" applyFont="1" applyFill="1" applyBorder="1" applyAlignment="1">
      <alignment horizontal="center" vertical="top"/>
    </xf>
    <xf numFmtId="4" fontId="37" fillId="0" borderId="12" xfId="0" applyNumberFormat="1" applyFont="1" applyFill="1" applyBorder="1" applyAlignment="1">
      <alignment horizontal="center" vertical="top"/>
    </xf>
    <xf numFmtId="4" fontId="37" fillId="0" borderId="8" xfId="0" applyNumberFormat="1" applyFont="1" applyFill="1" applyBorder="1" applyAlignment="1">
      <alignment horizontal="center" vertical="top"/>
    </xf>
    <xf numFmtId="4" fontId="37" fillId="0" borderId="9" xfId="0" applyNumberFormat="1" applyFont="1" applyFill="1" applyBorder="1" applyAlignment="1">
      <alignment horizontal="center" vertical="top"/>
    </xf>
    <xf numFmtId="4" fontId="37" fillId="0" borderId="10" xfId="0" applyNumberFormat="1" applyFont="1" applyFill="1" applyBorder="1" applyAlignment="1">
      <alignment horizontal="center" vertical="top"/>
    </xf>
    <xf numFmtId="4" fontId="37" fillId="0" borderId="11" xfId="0" applyNumberFormat="1" applyFont="1" applyFill="1" applyBorder="1" applyAlignment="1">
      <alignment horizontal="center" vertical="top"/>
    </xf>
    <xf numFmtId="4" fontId="37" fillId="0" borderId="2" xfId="0" applyNumberFormat="1" applyFont="1" applyFill="1" applyBorder="1" applyAlignment="1">
      <alignment horizontal="center" vertical="top"/>
    </xf>
    <xf numFmtId="4" fontId="37" fillId="0" borderId="4" xfId="0" applyNumberFormat="1" applyFont="1" applyFill="1" applyBorder="1" applyAlignment="1">
      <alignment horizontal="center" vertical="top"/>
    </xf>
    <xf numFmtId="4" fontId="37" fillId="0" borderId="3" xfId="0" applyNumberFormat="1" applyFont="1" applyFill="1" applyBorder="1" applyAlignment="1">
      <alignment horizontal="center" vertical="top"/>
    </xf>
    <xf numFmtId="0" fontId="37" fillId="0" borderId="2" xfId="0" applyFont="1" applyFill="1" applyBorder="1" applyAlignment="1">
      <alignment horizontal="center" vertical="top"/>
    </xf>
    <xf numFmtId="0" fontId="37" fillId="0" borderId="4" xfId="0" applyFont="1" applyFill="1" applyBorder="1" applyAlignment="1">
      <alignment horizontal="center" vertical="top"/>
    </xf>
    <xf numFmtId="0" fontId="37" fillId="0" borderId="3" xfId="0" applyFont="1" applyFill="1" applyBorder="1" applyAlignment="1">
      <alignment horizontal="center" vertical="top"/>
    </xf>
    <xf numFmtId="0" fontId="37" fillId="0" borderId="0" xfId="0" applyFont="1" applyBorder="1" applyAlignment="1">
      <alignment horizontal="center"/>
    </xf>
    <xf numFmtId="0" fontId="38" fillId="3" borderId="1" xfId="0" applyFont="1" applyFill="1" applyBorder="1" applyAlignment="1">
      <alignment horizontal="center" vertical="center" wrapText="1"/>
    </xf>
    <xf numFmtId="0" fontId="37" fillId="0" borderId="0" xfId="0" applyFont="1" applyAlignment="1">
      <alignment horizontal="center"/>
    </xf>
    <xf numFmtId="0" fontId="38" fillId="4" borderId="1" xfId="0" applyFont="1" applyFill="1" applyBorder="1" applyAlignment="1">
      <alignment horizontal="center" vertical="center" wrapText="1"/>
    </xf>
    <xf numFmtId="0" fontId="34" fillId="0" borderId="2" xfId="6" applyFont="1" applyFill="1" applyBorder="1" applyAlignment="1">
      <alignment horizontal="center" vertical="center"/>
    </xf>
    <xf numFmtId="0" fontId="34" fillId="0" borderId="4" xfId="6" applyFont="1" applyFill="1" applyBorder="1" applyAlignment="1">
      <alignment horizontal="center" vertical="center"/>
    </xf>
    <xf numFmtId="0" fontId="34" fillId="0" borderId="3" xfId="6" applyFont="1" applyFill="1" applyBorder="1" applyAlignment="1">
      <alignment horizontal="center" vertical="center"/>
    </xf>
    <xf numFmtId="0" fontId="38" fillId="0" borderId="1" xfId="0" applyNumberFormat="1" applyFont="1" applyFill="1" applyBorder="1" applyAlignment="1">
      <alignment horizontal="center" vertical="center" wrapText="1"/>
    </xf>
    <xf numFmtId="0" fontId="38" fillId="15"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0" borderId="0" xfId="0" applyFont="1" applyFill="1" applyAlignment="1">
      <alignment horizontal="center"/>
    </xf>
    <xf numFmtId="0" fontId="38" fillId="0" borderId="1" xfId="0" applyFont="1" applyBorder="1" applyAlignment="1">
      <alignment horizontal="center" wrapText="1"/>
    </xf>
    <xf numFmtId="0" fontId="38" fillId="0" borderId="1" xfId="0" applyFont="1" applyBorder="1" applyAlignment="1">
      <alignment horizontal="center" vertical="top" wrapText="1"/>
    </xf>
    <xf numFmtId="4" fontId="37" fillId="0" borderId="1" xfId="0" applyNumberFormat="1" applyFont="1" applyFill="1" applyBorder="1" applyAlignment="1">
      <alignment horizontal="center" vertical="top"/>
    </xf>
    <xf numFmtId="0" fontId="37" fillId="0" borderId="1" xfId="0" applyFont="1" applyFill="1" applyBorder="1" applyAlignment="1">
      <alignment horizontal="center" vertical="top"/>
    </xf>
    <xf numFmtId="0" fontId="46" fillId="2" borderId="1" xfId="0" applyFont="1" applyFill="1" applyBorder="1" applyAlignment="1">
      <alignment horizontal="center" vertical="center" wrapText="1"/>
    </xf>
    <xf numFmtId="0" fontId="38" fillId="0" borderId="1" xfId="0" applyFont="1" applyBorder="1" applyAlignment="1">
      <alignment horizontal="left"/>
    </xf>
    <xf numFmtId="0" fontId="46" fillId="15" borderId="1" xfId="0" applyFont="1" applyFill="1" applyBorder="1" applyAlignment="1">
      <alignment horizontal="center" vertical="center" wrapText="1"/>
    </xf>
    <xf numFmtId="0" fontId="34" fillId="15" borderId="1" xfId="0" applyFont="1" applyFill="1" applyBorder="1" applyAlignment="1">
      <alignment horizontal="center" vertical="center"/>
    </xf>
    <xf numFmtId="0" fontId="38" fillId="15" borderId="1" xfId="0" applyFont="1" applyFill="1" applyBorder="1" applyAlignment="1">
      <alignment horizontal="center" vertical="center"/>
    </xf>
    <xf numFmtId="0" fontId="36" fillId="0" borderId="1" xfId="0" applyNumberFormat="1" applyFont="1" applyFill="1" applyBorder="1" applyAlignment="1">
      <alignment horizontal="center" vertical="center" wrapText="1"/>
    </xf>
    <xf numFmtId="0" fontId="37" fillId="0" borderId="1" xfId="0" applyFont="1" applyBorder="1" applyAlignment="1">
      <alignment horizontal="center" vertical="top" wrapText="1"/>
    </xf>
    <xf numFmtId="0" fontId="63" fillId="0" borderId="1" xfId="0" applyFont="1" applyBorder="1" applyAlignment="1">
      <alignment horizontal="center" vertical="top" wrapText="1"/>
    </xf>
    <xf numFmtId="0" fontId="37" fillId="2" borderId="1" xfId="0" applyFont="1" applyFill="1" applyBorder="1" applyAlignment="1">
      <alignment horizontal="center" vertical="top" wrapText="1"/>
    </xf>
    <xf numFmtId="0" fontId="37" fillId="0" borderId="1" xfId="0" applyFont="1" applyFill="1" applyBorder="1" applyAlignment="1">
      <alignment horizontal="center" vertical="top" wrapText="1"/>
    </xf>
    <xf numFmtId="0" fontId="36" fillId="0" borderId="1" xfId="0" applyFont="1" applyFill="1" applyBorder="1" applyAlignment="1">
      <alignment horizontal="left" vertical="center" wrapText="1"/>
    </xf>
    <xf numFmtId="0" fontId="36" fillId="0" borderId="1" xfId="0" applyFont="1" applyFill="1" applyBorder="1" applyAlignment="1">
      <alignment horizontal="center" vertical="top" wrapText="1"/>
    </xf>
    <xf numFmtId="0" fontId="48" fillId="0" borderId="1" xfId="0" applyFont="1" applyFill="1" applyBorder="1" applyAlignment="1">
      <alignment horizontal="center" vertical="top" wrapText="1"/>
    </xf>
    <xf numFmtId="0" fontId="37" fillId="0" borderId="1" xfId="0" applyFont="1" applyFill="1" applyBorder="1" applyAlignment="1">
      <alignment horizontal="center" vertical="center" wrapText="1"/>
    </xf>
    <xf numFmtId="0" fontId="36" fillId="0" borderId="1" xfId="0" applyNumberFormat="1" applyFont="1" applyFill="1" applyBorder="1" applyAlignment="1">
      <alignment horizontal="center" vertical="top" wrapText="1"/>
    </xf>
    <xf numFmtId="0" fontId="36" fillId="0" borderId="1" xfId="0" applyFont="1" applyFill="1" applyBorder="1" applyAlignment="1">
      <alignment horizontal="left" vertical="top" wrapText="1"/>
    </xf>
    <xf numFmtId="0" fontId="37" fillId="0" borderId="1" xfId="0" applyFont="1" applyBorder="1" applyAlignment="1">
      <alignment horizontal="left" vertical="top" wrapText="1"/>
    </xf>
    <xf numFmtId="0" fontId="63" fillId="0" borderId="1" xfId="0" applyFont="1" applyBorder="1" applyAlignment="1">
      <alignment horizontal="left" vertical="top" wrapText="1"/>
    </xf>
    <xf numFmtId="0" fontId="36" fillId="0" borderId="1" xfId="0" applyFont="1" applyBorder="1" applyAlignment="1">
      <alignment vertical="top" wrapText="1"/>
    </xf>
    <xf numFmtId="14" fontId="37" fillId="0" borderId="1" xfId="0" applyNumberFormat="1" applyFont="1" applyBorder="1" applyAlignment="1">
      <alignment horizontal="center" vertical="top"/>
    </xf>
    <xf numFmtId="0" fontId="63" fillId="0" borderId="1" xfId="0" applyFont="1" applyBorder="1" applyAlignment="1">
      <alignment horizontal="center" vertical="top"/>
    </xf>
    <xf numFmtId="0" fontId="37" fillId="0" borderId="1" xfId="0" applyFont="1" applyBorder="1" applyAlignment="1"/>
    <xf numFmtId="0" fontId="63" fillId="0" borderId="1" xfId="0" applyFont="1" applyBorder="1" applyAlignment="1"/>
    <xf numFmtId="0" fontId="38" fillId="0" borderId="1" xfId="0" applyFont="1" applyFill="1" applyBorder="1" applyAlignment="1">
      <alignment horizontal="center" vertical="center"/>
    </xf>
    <xf numFmtId="0" fontId="37" fillId="0" borderId="1" xfId="0" applyFont="1" applyFill="1" applyBorder="1" applyAlignment="1">
      <alignment horizontal="center" vertical="center"/>
    </xf>
  </cellXfs>
  <cellStyles count="17">
    <cellStyle name="st_direction_title" xfId="6"/>
    <cellStyle name="st_table_cell_counter" xfId="7"/>
    <cellStyle name="st_table_cell_number" xfId="10"/>
    <cellStyle name="st_table_cell_text" xfId="8"/>
    <cellStyle name="st_table_cell_year" xfId="9"/>
    <cellStyle name="st_table_header" xfId="4"/>
    <cellStyle name="st_table_header_italic" xfId="5"/>
    <cellStyle name="Обычный" xfId="0" builtinId="0"/>
    <cellStyle name="Обычный 10" xfId="13"/>
    <cellStyle name="Обычный 102" xfId="3"/>
    <cellStyle name="Обычный 11" xfId="12"/>
    <cellStyle name="Обычный 2" xfId="1"/>
    <cellStyle name="Обычный 3" xfId="2"/>
    <cellStyle name="Обычный 3 2" xfId="14"/>
    <cellStyle name="Процентный" xfId="15" builtinId="5"/>
    <cellStyle name="Финансовый" xfId="16" builtinId="3"/>
    <cellStyle name="Финансовый 2" xfId="11"/>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Share\Users\user\Desktop\&#1042;&#1077;&#1083;&#1080;&#1082;&#1072;&#1103;%20&#1086;&#1087;&#1077;&#1088;&#1072;&#1090;&#1080;&#1074;&#1085;&#1072;&#1103;%20&#1079;&#1072;&#1076;&#1072;&#1095;&#1072;%20(04.06.18%20-%2009.06.18\09.06.18\&#1052;&#1077;&#1088;&#1086;&#1087;&#1088;&#1080;&#1103;&#1090;&#1080;&#1103;%20&#1087;&#1086;%20&#1059;&#1082;&#1072;&#1079;&#1091;%20&#1076;&#1086;&#1088;&#1072;&#1073;._07.06_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АО"/>
      <sheetName val="ЕАО"/>
      <sheetName val="Сахалин"/>
      <sheetName val="Магадан"/>
      <sheetName val="Амурка"/>
      <sheetName val="Хабаровск"/>
      <sheetName val="Приморье"/>
      <sheetName val="КМЧ"/>
      <sheetName val="Якутия"/>
      <sheetName val="свод"/>
      <sheetName val="Сверка"/>
      <sheetName val="все регионы"/>
    </sheetNames>
    <sheetDataSet>
      <sheetData sheetId="0"/>
      <sheetData sheetId="1">
        <row r="83">
          <cell r="D83">
            <v>137.07</v>
          </cell>
        </row>
        <row r="186">
          <cell r="D186">
            <v>221.66</v>
          </cell>
          <cell r="E186">
            <v>161.66</v>
          </cell>
          <cell r="F186">
            <v>3.96</v>
          </cell>
          <cell r="G186">
            <v>60</v>
          </cell>
          <cell r="H186">
            <v>23.8</v>
          </cell>
          <cell r="I186">
            <v>0</v>
          </cell>
          <cell r="J186">
            <v>0</v>
          </cell>
        </row>
        <row r="236">
          <cell r="D236">
            <v>56.194999999999993</v>
          </cell>
          <cell r="E236">
            <v>56.194999999999993</v>
          </cell>
          <cell r="F236">
            <v>0</v>
          </cell>
          <cell r="G236">
            <v>0</v>
          </cell>
          <cell r="H236">
            <v>0</v>
          </cell>
          <cell r="I236">
            <v>0</v>
          </cell>
          <cell r="J236">
            <v>0</v>
          </cell>
        </row>
      </sheetData>
      <sheetData sheetId="2"/>
      <sheetData sheetId="3"/>
      <sheetData sheetId="4"/>
      <sheetData sheetId="5"/>
      <sheetData sheetId="6">
        <row r="282">
          <cell r="D282">
            <v>96</v>
          </cell>
        </row>
      </sheetData>
      <sheetData sheetId="7"/>
      <sheetData sheetId="8">
        <row r="71">
          <cell r="D71">
            <v>7.9399999999999995</v>
          </cell>
        </row>
        <row r="176">
          <cell r="D176">
            <v>2888.1980000000003</v>
          </cell>
          <cell r="E176">
            <v>2205.6980000000003</v>
          </cell>
          <cell r="F176">
            <v>0</v>
          </cell>
          <cell r="G176">
            <v>682.5</v>
          </cell>
          <cell r="H176">
            <v>673.5</v>
          </cell>
          <cell r="I176">
            <v>0</v>
          </cell>
          <cell r="J176">
            <v>0</v>
          </cell>
        </row>
        <row r="186">
          <cell r="D186">
            <v>4150</v>
          </cell>
          <cell r="E186">
            <v>4150</v>
          </cell>
          <cell r="F186">
            <v>0</v>
          </cell>
          <cell r="G186">
            <v>0</v>
          </cell>
          <cell r="H186">
            <v>0</v>
          </cell>
          <cell r="I186">
            <v>0</v>
          </cell>
          <cell r="J186">
            <v>0</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T121"/>
  <sheetViews>
    <sheetView topLeftCell="A4" zoomScale="80" zoomScaleNormal="80" zoomScaleSheetLayoutView="100" workbookViewId="0">
      <pane ySplit="6" topLeftCell="A95" activePane="bottomLeft" state="frozen"/>
      <selection activeCell="A4" sqref="A4"/>
      <selection pane="bottomLeft" activeCell="A4" sqref="A4:L4"/>
    </sheetView>
  </sheetViews>
  <sheetFormatPr defaultRowHeight="15" outlineLevelRow="1" x14ac:dyDescent="0.25"/>
  <cols>
    <col min="1" max="1" width="7" style="4" customWidth="1"/>
    <col min="2" max="2" width="46.7109375" style="4" customWidth="1"/>
    <col min="3" max="3" width="16" style="4" customWidth="1"/>
    <col min="4" max="4" width="12.7109375" style="4" customWidth="1"/>
    <col min="5" max="5" width="15.42578125" style="4" customWidth="1"/>
    <col min="6" max="6" width="18.42578125" style="4" customWidth="1"/>
    <col min="7" max="7" width="16.7109375" style="4" customWidth="1"/>
    <col min="8" max="8" width="18.7109375" style="4" customWidth="1"/>
    <col min="9" max="9" width="16.7109375" style="4" customWidth="1"/>
    <col min="10" max="10" width="18.140625" style="4" customWidth="1"/>
    <col min="11" max="11" width="19.85546875" style="4" customWidth="1"/>
    <col min="12" max="12" width="45.7109375" style="4" customWidth="1"/>
    <col min="13" max="13" width="9.140625" style="455"/>
    <col min="14" max="14" width="29.140625" style="455" customWidth="1"/>
    <col min="15" max="16384" width="9.140625" style="455"/>
  </cols>
  <sheetData>
    <row r="1" spans="1:20" hidden="1" x14ac:dyDescent="0.25">
      <c r="L1" s="2" t="s">
        <v>9</v>
      </c>
      <c r="S1" s="1716"/>
      <c r="T1" s="1716"/>
    </row>
    <row r="2" spans="1:20" hidden="1" x14ac:dyDescent="0.25">
      <c r="L2" s="2"/>
      <c r="S2" s="774"/>
      <c r="T2" s="774"/>
    </row>
    <row r="3" spans="1:20" hidden="1" x14ac:dyDescent="0.25">
      <c r="L3" s="2"/>
      <c r="S3" s="774"/>
      <c r="T3" s="774"/>
    </row>
    <row r="4" spans="1:20" ht="84" customHeight="1" x14ac:dyDescent="0.3">
      <c r="A4" s="1717" t="s">
        <v>8</v>
      </c>
      <c r="B4" s="1717"/>
      <c r="C4" s="1717"/>
      <c r="D4" s="1717"/>
      <c r="E4" s="1717"/>
      <c r="F4" s="1717"/>
      <c r="G4" s="1717"/>
      <c r="H4" s="1717"/>
      <c r="I4" s="1717"/>
      <c r="J4" s="1717"/>
      <c r="K4" s="1717"/>
      <c r="L4" s="1717"/>
      <c r="M4" s="456"/>
      <c r="N4" s="456"/>
      <c r="O4" s="456"/>
      <c r="P4" s="456"/>
      <c r="Q4" s="456"/>
      <c r="R4" s="456"/>
      <c r="S4" s="456"/>
      <c r="T4" s="456"/>
    </row>
    <row r="5" spans="1:20" ht="27" hidden="1" customHeight="1" x14ac:dyDescent="0.3">
      <c r="A5" s="775"/>
      <c r="B5" s="775"/>
      <c r="C5" s="775"/>
      <c r="D5" s="775"/>
      <c r="E5" s="775"/>
      <c r="F5" s="775"/>
      <c r="G5" s="775"/>
      <c r="H5" s="775"/>
      <c r="I5" s="775"/>
      <c r="J5" s="775"/>
      <c r="K5" s="775"/>
      <c r="L5" s="775"/>
      <c r="M5" s="456"/>
      <c r="N5" s="456"/>
      <c r="O5" s="456"/>
      <c r="P5" s="456"/>
      <c r="Q5" s="456"/>
      <c r="R5" s="456"/>
      <c r="S5" s="456"/>
      <c r="T5" s="456"/>
    </row>
    <row r="6" spans="1:20" hidden="1" x14ac:dyDescent="0.25">
      <c r="A6" s="70"/>
      <c r="B6" s="70"/>
      <c r="C6" s="70"/>
      <c r="D6" s="70"/>
      <c r="E6" s="70"/>
      <c r="F6" s="70"/>
      <c r="G6" s="70"/>
      <c r="H6" s="70"/>
      <c r="I6" s="70"/>
      <c r="J6" s="70"/>
      <c r="K6" s="70"/>
      <c r="L6" s="70"/>
    </row>
    <row r="7" spans="1:20" ht="15" customHeight="1" x14ac:dyDescent="0.25">
      <c r="A7" s="1718" t="s">
        <v>4</v>
      </c>
      <c r="B7" s="1718" t="s">
        <v>0</v>
      </c>
      <c r="C7" s="1718" t="s">
        <v>5</v>
      </c>
      <c r="D7" s="1718" t="s">
        <v>23</v>
      </c>
      <c r="E7" s="1718"/>
      <c r="F7" s="1718"/>
      <c r="G7" s="1718"/>
      <c r="H7" s="1718"/>
      <c r="I7" s="1718"/>
      <c r="J7" s="1718"/>
      <c r="K7" s="1718" t="s">
        <v>78</v>
      </c>
      <c r="L7" s="1718" t="s">
        <v>24</v>
      </c>
    </row>
    <row r="8" spans="1:20" x14ac:dyDescent="0.25">
      <c r="A8" s="1718"/>
      <c r="B8" s="1718"/>
      <c r="C8" s="1718"/>
      <c r="D8" s="1718" t="s">
        <v>1</v>
      </c>
      <c r="E8" s="1718" t="s">
        <v>6</v>
      </c>
      <c r="F8" s="1718"/>
      <c r="G8" s="1718"/>
      <c r="H8" s="1718"/>
      <c r="I8" s="1718"/>
      <c r="J8" s="1718"/>
      <c r="K8" s="1718"/>
      <c r="L8" s="1718"/>
    </row>
    <row r="9" spans="1:20" ht="45" x14ac:dyDescent="0.25">
      <c r="A9" s="1718"/>
      <c r="B9" s="1718"/>
      <c r="C9" s="1718"/>
      <c r="D9" s="1718"/>
      <c r="E9" s="773" t="s">
        <v>2</v>
      </c>
      <c r="F9" s="8" t="s">
        <v>10</v>
      </c>
      <c r="G9" s="773" t="s">
        <v>7</v>
      </c>
      <c r="H9" s="8" t="s">
        <v>10</v>
      </c>
      <c r="I9" s="773" t="s">
        <v>3</v>
      </c>
      <c r="J9" s="8" t="s">
        <v>10</v>
      </c>
      <c r="K9" s="1718"/>
      <c r="L9" s="1718"/>
    </row>
    <row r="10" spans="1:20" ht="15" customHeight="1" x14ac:dyDescent="0.25">
      <c r="A10" s="1714" t="s">
        <v>11</v>
      </c>
      <c r="B10" s="1714"/>
      <c r="C10" s="1714"/>
      <c r="D10" s="1714"/>
      <c r="E10" s="1714"/>
      <c r="F10" s="1714"/>
      <c r="G10" s="1714"/>
      <c r="H10" s="1714"/>
      <c r="I10" s="1714"/>
      <c r="J10" s="1714"/>
      <c r="K10" s="1714"/>
      <c r="L10" s="1714"/>
    </row>
    <row r="11" spans="1:20" ht="31.5" customHeight="1" x14ac:dyDescent="0.25">
      <c r="A11" s="59" t="s">
        <v>35</v>
      </c>
      <c r="B11" s="778" t="s">
        <v>204</v>
      </c>
      <c r="C11" s="251" t="s">
        <v>84</v>
      </c>
      <c r="D11" s="473">
        <f>E11</f>
        <v>217.8</v>
      </c>
      <c r="E11" s="473">
        <f>242*150*6/1000</f>
        <v>217.8</v>
      </c>
      <c r="F11" s="473"/>
      <c r="G11" s="473"/>
      <c r="H11" s="473"/>
      <c r="I11" s="787"/>
      <c r="J11" s="787"/>
      <c r="K11" s="251" t="s">
        <v>1982</v>
      </c>
      <c r="L11" s="778" t="s">
        <v>25</v>
      </c>
    </row>
    <row r="12" spans="1:20" ht="45" customHeight="1" x14ac:dyDescent="0.25">
      <c r="A12" s="59" t="s">
        <v>36</v>
      </c>
      <c r="B12" s="153" t="s">
        <v>206</v>
      </c>
      <c r="C12" s="251" t="s">
        <v>84</v>
      </c>
      <c r="D12" s="473">
        <f>E12</f>
        <v>982.34157839999989</v>
      </c>
      <c r="E12" s="473">
        <f>278*0.453026*1.3*6</f>
        <v>982.34157839999989</v>
      </c>
      <c r="F12" s="354">
        <f>278*0.453026*1*6</f>
        <v>755.64736799999991</v>
      </c>
      <c r="G12" s="473"/>
      <c r="H12" s="473"/>
      <c r="I12" s="787"/>
      <c r="J12" s="787"/>
      <c r="K12" s="251" t="s">
        <v>1982</v>
      </c>
      <c r="L12" s="778" t="s">
        <v>26</v>
      </c>
    </row>
    <row r="13" spans="1:20" ht="53.25" customHeight="1" x14ac:dyDescent="0.25">
      <c r="A13" s="59" t="s">
        <v>37</v>
      </c>
      <c r="B13" s="778" t="s">
        <v>207</v>
      </c>
      <c r="C13" s="251" t="s">
        <v>84</v>
      </c>
      <c r="D13" s="473">
        <f>E13</f>
        <v>1210.89002112</v>
      </c>
      <c r="E13" s="473">
        <f>944*91362*1.5*0.13*6/1000000*12</f>
        <v>1210.89002112</v>
      </c>
      <c r="F13" s="473"/>
      <c r="G13" s="473"/>
      <c r="H13" s="473"/>
      <c r="I13" s="787"/>
      <c r="J13" s="787"/>
      <c r="K13" s="251" t="s">
        <v>1982</v>
      </c>
      <c r="L13" s="778" t="s">
        <v>1983</v>
      </c>
    </row>
    <row r="14" spans="1:20" ht="54.75" customHeight="1" x14ac:dyDescent="0.25">
      <c r="A14" s="59" t="s">
        <v>38</v>
      </c>
      <c r="B14" s="778" t="s">
        <v>208</v>
      </c>
      <c r="C14" s="251" t="s">
        <v>84</v>
      </c>
      <c r="D14" s="473">
        <f>73</f>
        <v>73</v>
      </c>
      <c r="E14" s="473">
        <f>D14*0.92</f>
        <v>67.16</v>
      </c>
      <c r="F14" s="473">
        <v>1.4</v>
      </c>
      <c r="G14" s="473">
        <f>D14-E14</f>
        <v>5.8400000000000034</v>
      </c>
      <c r="H14" s="473">
        <v>0.1</v>
      </c>
      <c r="I14" s="787"/>
      <c r="J14" s="787"/>
      <c r="K14" s="223" t="s">
        <v>1984</v>
      </c>
      <c r="L14" s="778" t="s">
        <v>28</v>
      </c>
    </row>
    <row r="15" spans="1:20" ht="111" customHeight="1" x14ac:dyDescent="0.25">
      <c r="A15" s="59" t="s">
        <v>39</v>
      </c>
      <c r="B15" s="778" t="s">
        <v>209</v>
      </c>
      <c r="C15" s="251" t="s">
        <v>491</v>
      </c>
      <c r="D15" s="794">
        <v>20.28</v>
      </c>
      <c r="E15" s="794">
        <f>((52*0.56*500)+(52*0.44*250))/1000</f>
        <v>20.28</v>
      </c>
      <c r="F15" s="473"/>
      <c r="G15" s="473"/>
      <c r="H15" s="473"/>
      <c r="I15" s="787"/>
      <c r="J15" s="787"/>
      <c r="K15" s="251" t="s">
        <v>1982</v>
      </c>
      <c r="L15" s="41" t="s">
        <v>29</v>
      </c>
    </row>
    <row r="16" spans="1:20" ht="96.75" customHeight="1" x14ac:dyDescent="0.25">
      <c r="A16" s="59" t="s">
        <v>182</v>
      </c>
      <c r="B16" s="778" t="s">
        <v>1985</v>
      </c>
      <c r="C16" s="251" t="s">
        <v>84</v>
      </c>
      <c r="D16" s="473">
        <v>115.05</v>
      </c>
      <c r="E16" s="787"/>
      <c r="F16" s="787"/>
      <c r="G16" s="473">
        <v>115.05</v>
      </c>
      <c r="H16" s="473">
        <v>57.13</v>
      </c>
      <c r="I16" s="787"/>
      <c r="J16" s="787"/>
      <c r="K16" s="777" t="s">
        <v>2369</v>
      </c>
      <c r="L16" s="778" t="s">
        <v>1986</v>
      </c>
    </row>
    <row r="17" spans="1:14" x14ac:dyDescent="0.25">
      <c r="A17" s="801"/>
      <c r="B17" s="434" t="s">
        <v>2427</v>
      </c>
      <c r="C17" s="802"/>
      <c r="D17" s="803">
        <f>SUM(D11:D16)</f>
        <v>2619.3615995200003</v>
      </c>
      <c r="E17" s="804">
        <f t="shared" ref="E17:J17" si="0">SUM(E11:E16)</f>
        <v>2498.4715995199999</v>
      </c>
      <c r="F17" s="804">
        <f t="shared" si="0"/>
        <v>757.04736799999989</v>
      </c>
      <c r="G17" s="803">
        <f t="shared" si="0"/>
        <v>120.89</v>
      </c>
      <c r="H17" s="803">
        <f t="shared" si="0"/>
        <v>57.230000000000004</v>
      </c>
      <c r="I17" s="804">
        <f t="shared" si="0"/>
        <v>0</v>
      </c>
      <c r="J17" s="804">
        <f t="shared" si="0"/>
        <v>0</v>
      </c>
      <c r="K17" s="434"/>
      <c r="L17" s="434"/>
      <c r="M17" s="1268">
        <f>E17-F17</f>
        <v>1741.4242315199999</v>
      </c>
    </row>
    <row r="18" spans="1:14" ht="15" customHeight="1" x14ac:dyDescent="0.25">
      <c r="A18" s="1714" t="s">
        <v>12</v>
      </c>
      <c r="B18" s="1714"/>
      <c r="C18" s="1714"/>
      <c r="D18" s="1714"/>
      <c r="E18" s="1714"/>
      <c r="F18" s="1714"/>
      <c r="G18" s="1714"/>
      <c r="H18" s="1714"/>
      <c r="I18" s="1714"/>
      <c r="J18" s="1714"/>
      <c r="K18" s="1714"/>
      <c r="L18" s="1714"/>
    </row>
    <row r="19" spans="1:14" ht="51.75" customHeight="1" collapsed="1" x14ac:dyDescent="0.25">
      <c r="A19" s="59" t="s">
        <v>41</v>
      </c>
      <c r="B19" s="778" t="s">
        <v>235</v>
      </c>
      <c r="C19" s="776" t="s">
        <v>665</v>
      </c>
      <c r="D19" s="788">
        <f>E19+G19+I19</f>
        <v>2199.4100000000003</v>
      </c>
      <c r="E19" s="788">
        <f>SUM(E20:E27)</f>
        <v>2104.3900000000003</v>
      </c>
      <c r="F19" s="788"/>
      <c r="G19" s="788">
        <f>SUM(G20:G27)</f>
        <v>95.02000000000001</v>
      </c>
      <c r="H19" s="788"/>
      <c r="I19" s="788"/>
      <c r="J19" s="788"/>
      <c r="K19" s="223" t="s">
        <v>1984</v>
      </c>
      <c r="L19" s="778"/>
    </row>
    <row r="20" spans="1:14" ht="39.75" hidden="1" customHeight="1" outlineLevel="1" x14ac:dyDescent="0.25">
      <c r="A20" s="329" t="s">
        <v>1987</v>
      </c>
      <c r="B20" s="330" t="s">
        <v>1988</v>
      </c>
      <c r="C20" s="331">
        <v>2018</v>
      </c>
      <c r="D20" s="789">
        <f t="shared" ref="D20:D27" si="1">E20+G20+I20</f>
        <v>259.88</v>
      </c>
      <c r="E20" s="789">
        <v>259.88</v>
      </c>
      <c r="F20" s="789"/>
      <c r="G20" s="789"/>
      <c r="H20" s="789"/>
      <c r="I20" s="789"/>
      <c r="J20" s="789"/>
      <c r="K20" s="331"/>
      <c r="L20" s="330"/>
    </row>
    <row r="21" spans="1:14" ht="29.25" hidden="1" customHeight="1" outlineLevel="1" x14ac:dyDescent="0.25">
      <c r="A21" s="329" t="s">
        <v>1989</v>
      </c>
      <c r="B21" s="330" t="s">
        <v>1990</v>
      </c>
      <c r="C21" s="331">
        <v>2018</v>
      </c>
      <c r="D21" s="789">
        <f t="shared" si="1"/>
        <v>25.4</v>
      </c>
      <c r="E21" s="789">
        <v>25.15</v>
      </c>
      <c r="F21" s="789"/>
      <c r="G21" s="789">
        <v>0.25</v>
      </c>
      <c r="H21" s="789"/>
      <c r="I21" s="789"/>
      <c r="J21" s="789"/>
      <c r="K21" s="331"/>
      <c r="L21" s="330"/>
    </row>
    <row r="22" spans="1:14" ht="27.75" hidden="1" customHeight="1" outlineLevel="1" x14ac:dyDescent="0.25">
      <c r="A22" s="329" t="s">
        <v>1991</v>
      </c>
      <c r="B22" s="330" t="s">
        <v>1992</v>
      </c>
      <c r="C22" s="331">
        <v>2018</v>
      </c>
      <c r="D22" s="789">
        <f t="shared" si="1"/>
        <v>93.53</v>
      </c>
      <c r="E22" s="789">
        <v>92.59</v>
      </c>
      <c r="F22" s="789"/>
      <c r="G22" s="789">
        <v>0.94</v>
      </c>
      <c r="H22" s="789"/>
      <c r="I22" s="789"/>
      <c r="J22" s="789"/>
      <c r="K22" s="331"/>
      <c r="L22" s="330"/>
    </row>
    <row r="23" spans="1:14" ht="31.5" hidden="1" customHeight="1" outlineLevel="1" x14ac:dyDescent="0.25">
      <c r="A23" s="329" t="s">
        <v>1993</v>
      </c>
      <c r="B23" s="330" t="s">
        <v>1994</v>
      </c>
      <c r="C23" s="331" t="s">
        <v>267</v>
      </c>
      <c r="D23" s="789">
        <f t="shared" si="1"/>
        <v>138.1</v>
      </c>
      <c r="E23" s="789">
        <v>136.72</v>
      </c>
      <c r="F23" s="789"/>
      <c r="G23" s="789">
        <v>1.38</v>
      </c>
      <c r="H23" s="789"/>
      <c r="I23" s="789"/>
      <c r="J23" s="789"/>
      <c r="K23" s="331"/>
      <c r="L23" s="330"/>
    </row>
    <row r="24" spans="1:14" ht="43.5" hidden="1" customHeight="1" outlineLevel="1" x14ac:dyDescent="0.25">
      <c r="A24" s="329" t="s">
        <v>1995</v>
      </c>
      <c r="B24" s="330" t="s">
        <v>1996</v>
      </c>
      <c r="C24" s="331" t="s">
        <v>267</v>
      </c>
      <c r="D24" s="789">
        <f t="shared" si="1"/>
        <v>303.20000000000005</v>
      </c>
      <c r="E24" s="789">
        <v>260.54000000000002</v>
      </c>
      <c r="F24" s="789"/>
      <c r="G24" s="789">
        <v>42.66</v>
      </c>
      <c r="H24" s="789"/>
      <c r="I24" s="789"/>
      <c r="J24" s="789"/>
      <c r="K24" s="331"/>
      <c r="L24" s="330"/>
    </row>
    <row r="25" spans="1:14" ht="31.5" hidden="1" customHeight="1" outlineLevel="1" x14ac:dyDescent="0.25">
      <c r="A25" s="329" t="s">
        <v>1997</v>
      </c>
      <c r="B25" s="332" t="s">
        <v>1998</v>
      </c>
      <c r="C25" s="331" t="s">
        <v>158</v>
      </c>
      <c r="D25" s="789">
        <f t="shared" si="1"/>
        <v>144.29999999999998</v>
      </c>
      <c r="E25" s="789">
        <v>132.76</v>
      </c>
      <c r="F25" s="789"/>
      <c r="G25" s="789">
        <v>11.54</v>
      </c>
      <c r="H25" s="789"/>
      <c r="I25" s="789"/>
      <c r="J25" s="789"/>
      <c r="K25" s="331"/>
      <c r="L25" s="330"/>
    </row>
    <row r="26" spans="1:14" ht="42.75" hidden="1" customHeight="1" outlineLevel="1" x14ac:dyDescent="0.25">
      <c r="A26" s="329" t="s">
        <v>1999</v>
      </c>
      <c r="B26" s="330" t="s">
        <v>2000</v>
      </c>
      <c r="C26" s="331" t="s">
        <v>82</v>
      </c>
      <c r="D26" s="789">
        <f t="shared" si="1"/>
        <v>865</v>
      </c>
      <c r="E26" s="789">
        <v>856.35</v>
      </c>
      <c r="F26" s="789"/>
      <c r="G26" s="789">
        <v>8.65</v>
      </c>
      <c r="H26" s="789"/>
      <c r="I26" s="789"/>
      <c r="J26" s="789"/>
      <c r="K26" s="331"/>
      <c r="L26" s="330"/>
    </row>
    <row r="27" spans="1:14" ht="42" hidden="1" customHeight="1" outlineLevel="1" x14ac:dyDescent="0.25">
      <c r="A27" s="329" t="s">
        <v>2001</v>
      </c>
      <c r="B27" s="330" t="s">
        <v>2002</v>
      </c>
      <c r="C27" s="331" t="s">
        <v>244</v>
      </c>
      <c r="D27" s="789">
        <f t="shared" si="1"/>
        <v>370</v>
      </c>
      <c r="E27" s="789">
        <v>340.4</v>
      </c>
      <c r="F27" s="789"/>
      <c r="G27" s="789">
        <v>29.6</v>
      </c>
      <c r="H27" s="789"/>
      <c r="I27" s="789"/>
      <c r="J27" s="789"/>
      <c r="K27" s="331"/>
      <c r="L27" s="330"/>
    </row>
    <row r="28" spans="1:14" ht="57" customHeight="1" x14ac:dyDescent="0.25">
      <c r="A28" s="59" t="s">
        <v>42</v>
      </c>
      <c r="B28" s="778" t="s">
        <v>298</v>
      </c>
      <c r="C28" s="251" t="s">
        <v>84</v>
      </c>
      <c r="D28" s="790">
        <f>E28+G28</f>
        <v>619.41999999999996</v>
      </c>
      <c r="E28" s="473">
        <v>613.29</v>
      </c>
      <c r="F28" s="787"/>
      <c r="G28" s="473">
        <v>6.13</v>
      </c>
      <c r="H28" s="787"/>
      <c r="I28" s="787"/>
      <c r="J28" s="787"/>
      <c r="K28" s="223" t="s">
        <v>1984</v>
      </c>
      <c r="L28" s="778" t="s">
        <v>2003</v>
      </c>
    </row>
    <row r="29" spans="1:14" ht="78.75" customHeight="1" x14ac:dyDescent="0.25">
      <c r="A29" s="59" t="s">
        <v>43</v>
      </c>
      <c r="B29" s="778" t="s">
        <v>2370</v>
      </c>
      <c r="C29" s="251" t="s">
        <v>84</v>
      </c>
      <c r="D29" s="354">
        <v>43.19</v>
      </c>
      <c r="E29" s="1325">
        <v>22.3</v>
      </c>
      <c r="F29" s="791"/>
      <c r="G29" s="1325">
        <v>20.9</v>
      </c>
      <c r="H29" s="354">
        <v>20.92</v>
      </c>
      <c r="I29" s="787"/>
      <c r="J29" s="787"/>
      <c r="K29" s="777" t="s">
        <v>2369</v>
      </c>
      <c r="L29" s="333" t="s">
        <v>2371</v>
      </c>
      <c r="N29" s="1326" t="s">
        <v>2698</v>
      </c>
    </row>
    <row r="30" spans="1:14" ht="97.5" customHeight="1" x14ac:dyDescent="0.25">
      <c r="A30" s="59" t="s">
        <v>353</v>
      </c>
      <c r="B30" s="778" t="s">
        <v>2005</v>
      </c>
      <c r="C30" s="251" t="s">
        <v>84</v>
      </c>
      <c r="D30" s="473">
        <f>E30+G30</f>
        <v>150</v>
      </c>
      <c r="E30" s="473">
        <v>110.4</v>
      </c>
      <c r="F30" s="354">
        <v>27.9</v>
      </c>
      <c r="G30" s="354">
        <v>39.6</v>
      </c>
      <c r="H30" s="354">
        <v>9.6</v>
      </c>
      <c r="I30" s="791"/>
      <c r="J30" s="787"/>
      <c r="K30" s="223" t="s">
        <v>1984</v>
      </c>
      <c r="L30" s="778" t="s">
        <v>2006</v>
      </c>
    </row>
    <row r="31" spans="1:14" ht="55.5" customHeight="1" x14ac:dyDescent="0.25">
      <c r="A31" s="59" t="s">
        <v>736</v>
      </c>
      <c r="B31" s="778" t="s">
        <v>2007</v>
      </c>
      <c r="C31" s="251" t="s">
        <v>84</v>
      </c>
      <c r="D31" s="473">
        <f>E31+G31</f>
        <v>1269.9000000000001</v>
      </c>
      <c r="E31" s="473">
        <v>1010.1</v>
      </c>
      <c r="F31" s="473">
        <v>306.10000000000002</v>
      </c>
      <c r="G31" s="473">
        <v>259.8</v>
      </c>
      <c r="H31" s="473">
        <v>83.8</v>
      </c>
      <c r="I31" s="787"/>
      <c r="J31" s="787"/>
      <c r="K31" s="223" t="s">
        <v>1984</v>
      </c>
      <c r="L31" s="778"/>
    </row>
    <row r="32" spans="1:14" ht="60.75" customHeight="1" x14ac:dyDescent="0.25">
      <c r="A32" s="178" t="s">
        <v>733</v>
      </c>
      <c r="B32" s="81" t="s">
        <v>2041</v>
      </c>
      <c r="C32" s="779" t="s">
        <v>216</v>
      </c>
      <c r="D32" s="354">
        <f>E32+G32</f>
        <v>305.89999999999998</v>
      </c>
      <c r="E32" s="354">
        <v>214.1</v>
      </c>
      <c r="F32" s="354"/>
      <c r="G32" s="354">
        <v>91.8</v>
      </c>
      <c r="H32" s="354"/>
      <c r="I32" s="354"/>
      <c r="J32" s="354"/>
      <c r="K32" s="335" t="s">
        <v>1984</v>
      </c>
      <c r="L32" s="343"/>
    </row>
    <row r="33" spans="1:14" x14ac:dyDescent="0.25">
      <c r="A33" s="801"/>
      <c r="B33" s="434" t="s">
        <v>2427</v>
      </c>
      <c r="C33" s="802"/>
      <c r="D33" s="803">
        <f>D19+D28+D29+D30+D31+D32</f>
        <v>4587.82</v>
      </c>
      <c r="E33" s="803">
        <f t="shared" ref="E33:J33" si="2">E19+E28+E29+E30+E31+E32</f>
        <v>4074.5800000000004</v>
      </c>
      <c r="F33" s="803">
        <f t="shared" si="2"/>
        <v>334</v>
      </c>
      <c r="G33" s="803">
        <f t="shared" si="2"/>
        <v>513.25</v>
      </c>
      <c r="H33" s="803">
        <f t="shared" si="2"/>
        <v>114.32</v>
      </c>
      <c r="I33" s="803">
        <f t="shared" si="2"/>
        <v>0</v>
      </c>
      <c r="J33" s="803">
        <f t="shared" si="2"/>
        <v>0</v>
      </c>
      <c r="K33" s="434"/>
      <c r="L33" s="434"/>
      <c r="M33" s="1268">
        <f>E33-F33</f>
        <v>3740.5800000000004</v>
      </c>
    </row>
    <row r="34" spans="1:14" x14ac:dyDescent="0.25">
      <c r="A34" s="1714" t="s">
        <v>13</v>
      </c>
      <c r="B34" s="1714"/>
      <c r="C34" s="1714"/>
      <c r="D34" s="1714"/>
      <c r="E34" s="1714"/>
      <c r="F34" s="1714"/>
      <c r="G34" s="1714"/>
      <c r="H34" s="1714"/>
      <c r="I34" s="1714"/>
      <c r="J34" s="1714"/>
      <c r="K34" s="1714"/>
      <c r="L34" s="1714"/>
    </row>
    <row r="35" spans="1:14" ht="98.25" customHeight="1" x14ac:dyDescent="0.25">
      <c r="A35" s="59" t="s">
        <v>44</v>
      </c>
      <c r="B35" s="778" t="s">
        <v>392</v>
      </c>
      <c r="C35" s="334" t="s">
        <v>84</v>
      </c>
      <c r="D35" s="792">
        <v>2946.1</v>
      </c>
      <c r="E35" s="792">
        <v>2710.41</v>
      </c>
      <c r="F35" s="792"/>
      <c r="G35" s="792">
        <v>235.69</v>
      </c>
      <c r="H35" s="792"/>
      <c r="I35" s="792"/>
      <c r="J35" s="792"/>
      <c r="K35" s="335" t="s">
        <v>2008</v>
      </c>
      <c r="L35" s="335" t="s">
        <v>2372</v>
      </c>
    </row>
    <row r="36" spans="1:14" ht="53.25" hidden="1" customHeight="1" x14ac:dyDescent="0.25">
      <c r="A36" s="329" t="s">
        <v>2010</v>
      </c>
      <c r="B36" s="332" t="s">
        <v>2011</v>
      </c>
      <c r="C36" s="336" t="s">
        <v>158</v>
      </c>
      <c r="D36" s="793">
        <f>E36+G36+I36</f>
        <v>1400</v>
      </c>
      <c r="E36" s="793">
        <v>1288</v>
      </c>
      <c r="F36" s="793"/>
      <c r="G36" s="793">
        <v>112</v>
      </c>
      <c r="H36" s="337"/>
      <c r="I36" s="337"/>
      <c r="J36" s="337"/>
      <c r="K36" s="337"/>
      <c r="L36" s="338"/>
    </row>
    <row r="37" spans="1:14" ht="53.25" hidden="1" customHeight="1" x14ac:dyDescent="0.25">
      <c r="A37" s="329" t="s">
        <v>2012</v>
      </c>
      <c r="B37" s="330" t="s">
        <v>2013</v>
      </c>
      <c r="C37" s="336" t="s">
        <v>158</v>
      </c>
      <c r="D37" s="793">
        <f>E37+G37+I37</f>
        <v>307.2</v>
      </c>
      <c r="E37" s="793">
        <v>282.62</v>
      </c>
      <c r="F37" s="793"/>
      <c r="G37" s="793">
        <v>24.58</v>
      </c>
      <c r="H37" s="337"/>
      <c r="I37" s="337"/>
      <c r="J37" s="337"/>
      <c r="K37" s="337"/>
      <c r="L37" s="338"/>
    </row>
    <row r="38" spans="1:14" ht="53.25" hidden="1" customHeight="1" x14ac:dyDescent="0.25">
      <c r="A38" s="329" t="s">
        <v>2014</v>
      </c>
      <c r="B38" s="330" t="s">
        <v>2015</v>
      </c>
      <c r="C38" s="336" t="s">
        <v>260</v>
      </c>
      <c r="D38" s="793">
        <f>E38+G38+I38</f>
        <v>330</v>
      </c>
      <c r="E38" s="793">
        <v>303.60000000000002</v>
      </c>
      <c r="F38" s="793"/>
      <c r="G38" s="793">
        <v>26.4</v>
      </c>
      <c r="H38" s="337"/>
      <c r="I38" s="337"/>
      <c r="J38" s="337"/>
      <c r="K38" s="337"/>
      <c r="L38" s="338"/>
    </row>
    <row r="39" spans="1:14" ht="53.25" hidden="1" customHeight="1" x14ac:dyDescent="0.25">
      <c r="A39" s="329" t="s">
        <v>2016</v>
      </c>
      <c r="B39" s="330" t="s">
        <v>2017</v>
      </c>
      <c r="C39" s="336" t="s">
        <v>260</v>
      </c>
      <c r="D39" s="793">
        <f>E39+G39+I39</f>
        <v>115</v>
      </c>
      <c r="E39" s="793">
        <v>105.8</v>
      </c>
      <c r="F39" s="793"/>
      <c r="G39" s="793">
        <v>9.1999999999999993</v>
      </c>
      <c r="H39" s="337"/>
      <c r="I39" s="337"/>
      <c r="J39" s="337"/>
      <c r="K39" s="337"/>
      <c r="L39" s="338"/>
    </row>
    <row r="40" spans="1:14" ht="53.25" hidden="1" customHeight="1" x14ac:dyDescent="0.25">
      <c r="A40" s="329" t="s">
        <v>2018</v>
      </c>
      <c r="B40" s="330" t="s">
        <v>2019</v>
      </c>
      <c r="C40" s="336" t="s">
        <v>2020</v>
      </c>
      <c r="D40" s="793">
        <f>E40+G40+I40</f>
        <v>205.4</v>
      </c>
      <c r="E40" s="793">
        <v>188.97</v>
      </c>
      <c r="F40" s="793"/>
      <c r="G40" s="793">
        <v>16.43</v>
      </c>
      <c r="H40" s="337"/>
      <c r="I40" s="337"/>
      <c r="J40" s="337"/>
      <c r="K40" s="337"/>
      <c r="L40" s="338"/>
    </row>
    <row r="41" spans="1:14" ht="115.5" customHeight="1" x14ac:dyDescent="0.25">
      <c r="A41" s="59" t="s">
        <v>45</v>
      </c>
      <c r="B41" s="778" t="s">
        <v>411</v>
      </c>
      <c r="C41" s="334" t="s">
        <v>84</v>
      </c>
      <c r="D41" s="792">
        <f>E41+G41</f>
        <v>960</v>
      </c>
      <c r="E41" s="792">
        <v>950.4</v>
      </c>
      <c r="F41" s="792"/>
      <c r="G41" s="792">
        <v>9.6</v>
      </c>
      <c r="H41" s="792"/>
      <c r="I41" s="792"/>
      <c r="J41" s="792"/>
      <c r="K41" s="335" t="s">
        <v>2022</v>
      </c>
      <c r="L41" s="335" t="s">
        <v>2023</v>
      </c>
    </row>
    <row r="42" spans="1:14" ht="123.75" customHeight="1" x14ac:dyDescent="0.25">
      <c r="A42" s="59" t="s">
        <v>46</v>
      </c>
      <c r="B42" s="778" t="s">
        <v>426</v>
      </c>
      <c r="C42" s="334" t="s">
        <v>84</v>
      </c>
      <c r="D42" s="792">
        <f>E42+G42</f>
        <v>130.19999999999999</v>
      </c>
      <c r="E42" s="1327">
        <v>65.099999999999994</v>
      </c>
      <c r="F42" s="792"/>
      <c r="G42" s="1327">
        <v>65.099999999999994</v>
      </c>
      <c r="H42" s="792">
        <v>65.099999999999994</v>
      </c>
      <c r="I42" s="792"/>
      <c r="J42" s="792"/>
      <c r="K42" s="335" t="s">
        <v>2024</v>
      </c>
      <c r="L42" s="335" t="s">
        <v>2025</v>
      </c>
      <c r="N42" s="1321" t="s">
        <v>2699</v>
      </c>
    </row>
    <row r="43" spans="1:14" ht="100.5" customHeight="1" x14ac:dyDescent="0.25">
      <c r="A43" s="59" t="s">
        <v>47</v>
      </c>
      <c r="B43" s="778" t="s">
        <v>433</v>
      </c>
      <c r="C43" s="339">
        <v>2018</v>
      </c>
      <c r="D43" s="794">
        <f>E43+G43</f>
        <v>86.94</v>
      </c>
      <c r="E43" s="794">
        <v>86.07</v>
      </c>
      <c r="F43" s="794">
        <v>86.07</v>
      </c>
      <c r="G43" s="794">
        <v>0.87</v>
      </c>
      <c r="H43" s="794">
        <v>0.87</v>
      </c>
      <c r="I43" s="794"/>
      <c r="J43" s="794"/>
      <c r="K43" s="335" t="s">
        <v>2026</v>
      </c>
      <c r="L43" s="335" t="s">
        <v>2027</v>
      </c>
    </row>
    <row r="44" spans="1:14" ht="100.5" customHeight="1" x14ac:dyDescent="0.25">
      <c r="A44" s="59" t="s">
        <v>48</v>
      </c>
      <c r="B44" s="778" t="s">
        <v>440</v>
      </c>
      <c r="C44" s="339" t="s">
        <v>84</v>
      </c>
      <c r="D44" s="794">
        <f>E44+G44+I44</f>
        <v>32.5</v>
      </c>
      <c r="E44" s="1328">
        <v>17</v>
      </c>
      <c r="F44" s="794"/>
      <c r="G44" s="1328">
        <v>15.5</v>
      </c>
      <c r="H44" s="794">
        <v>15.45</v>
      </c>
      <c r="I44" s="794"/>
      <c r="J44" s="794"/>
      <c r="K44" s="335" t="s">
        <v>2028</v>
      </c>
      <c r="L44" s="335" t="s">
        <v>2029</v>
      </c>
      <c r="N44" s="1321" t="s">
        <v>2699</v>
      </c>
    </row>
    <row r="45" spans="1:14" ht="108.75" customHeight="1" x14ac:dyDescent="0.25">
      <c r="A45" s="59" t="s">
        <v>49</v>
      </c>
      <c r="B45" s="778" t="s">
        <v>443</v>
      </c>
      <c r="C45" s="340" t="s">
        <v>665</v>
      </c>
      <c r="D45" s="794">
        <f>E45+G45</f>
        <v>298.61</v>
      </c>
      <c r="E45" s="794">
        <v>274.72000000000003</v>
      </c>
      <c r="F45" s="794">
        <v>72.33</v>
      </c>
      <c r="G45" s="794">
        <v>23.89</v>
      </c>
      <c r="H45" s="794">
        <v>6.28</v>
      </c>
      <c r="I45" s="794"/>
      <c r="J45" s="794"/>
      <c r="K45" s="335" t="s">
        <v>2022</v>
      </c>
      <c r="L45" s="335" t="s">
        <v>2373</v>
      </c>
    </row>
    <row r="46" spans="1:14" ht="102" customHeight="1" x14ac:dyDescent="0.25">
      <c r="A46" s="59" t="s">
        <v>50</v>
      </c>
      <c r="B46" s="778" t="s">
        <v>451</v>
      </c>
      <c r="C46" s="340" t="s">
        <v>665</v>
      </c>
      <c r="D46" s="794">
        <f>E46+G46</f>
        <v>480</v>
      </c>
      <c r="E46" s="794">
        <v>441.6</v>
      </c>
      <c r="F46" s="794"/>
      <c r="G46" s="794">
        <v>38.4</v>
      </c>
      <c r="H46" s="794"/>
      <c r="I46" s="794"/>
      <c r="J46" s="794"/>
      <c r="K46" s="335" t="s">
        <v>2022</v>
      </c>
      <c r="L46" s="335" t="s">
        <v>2031</v>
      </c>
    </row>
    <row r="47" spans="1:14" ht="104.25" customHeight="1" x14ac:dyDescent="0.25">
      <c r="A47" s="59" t="s">
        <v>51</v>
      </c>
      <c r="B47" s="778" t="s">
        <v>2374</v>
      </c>
      <c r="C47" s="340" t="s">
        <v>84</v>
      </c>
      <c r="D47" s="794">
        <f>G47</f>
        <v>120</v>
      </c>
      <c r="E47" s="1334"/>
      <c r="F47" s="794"/>
      <c r="G47" s="794">
        <v>120</v>
      </c>
      <c r="H47" s="794">
        <v>60</v>
      </c>
      <c r="I47" s="794"/>
      <c r="J47" s="794"/>
      <c r="K47" s="335" t="s">
        <v>2032</v>
      </c>
      <c r="L47" s="335" t="s">
        <v>2033</v>
      </c>
      <c r="N47" s="1333" t="s">
        <v>2700</v>
      </c>
    </row>
    <row r="48" spans="1:14" x14ac:dyDescent="0.25">
      <c r="A48" s="801"/>
      <c r="B48" s="434" t="s">
        <v>2427</v>
      </c>
      <c r="C48" s="802"/>
      <c r="D48" s="803">
        <f>D35+D41+D42+D43+D44+D45+D46+D47</f>
        <v>5054.3499999999995</v>
      </c>
      <c r="E48" s="803">
        <f t="shared" ref="E48:J48" si="3">E35+E41+E42+E43+E44+E45+E46+E47</f>
        <v>4545.3</v>
      </c>
      <c r="F48" s="803">
        <f t="shared" si="3"/>
        <v>158.39999999999998</v>
      </c>
      <c r="G48" s="803">
        <f t="shared" si="3"/>
        <v>509.04999999999995</v>
      </c>
      <c r="H48" s="803">
        <f t="shared" si="3"/>
        <v>147.69999999999999</v>
      </c>
      <c r="I48" s="803">
        <f t="shared" si="3"/>
        <v>0</v>
      </c>
      <c r="J48" s="803">
        <f t="shared" si="3"/>
        <v>0</v>
      </c>
      <c r="K48" s="434"/>
      <c r="L48" s="434"/>
      <c r="M48" s="1268">
        <f>E48-F48</f>
        <v>4386.9000000000005</v>
      </c>
    </row>
    <row r="49" spans="1:14" ht="18.75" customHeight="1" x14ac:dyDescent="0.25">
      <c r="A49" s="1714" t="s">
        <v>14</v>
      </c>
      <c r="B49" s="1714"/>
      <c r="C49" s="1714"/>
      <c r="D49" s="1714"/>
      <c r="E49" s="1714"/>
      <c r="F49" s="1714"/>
      <c r="G49" s="1714"/>
      <c r="H49" s="1714"/>
      <c r="I49" s="1714"/>
      <c r="J49" s="1714"/>
      <c r="K49" s="1714"/>
      <c r="L49" s="1714"/>
    </row>
    <row r="50" spans="1:14" ht="61.5" customHeight="1" x14ac:dyDescent="0.25">
      <c r="A50" s="69" t="s">
        <v>52</v>
      </c>
      <c r="B50" s="778" t="s">
        <v>477</v>
      </c>
      <c r="C50" s="251" t="s">
        <v>84</v>
      </c>
      <c r="D50" s="795">
        <f>400*(11.8-8)/100*6</f>
        <v>91.200000000000017</v>
      </c>
      <c r="E50" s="795">
        <f>D50</f>
        <v>91.200000000000017</v>
      </c>
      <c r="F50" s="796"/>
      <c r="G50" s="796"/>
      <c r="H50" s="796"/>
      <c r="I50" s="796"/>
      <c r="J50" s="796"/>
      <c r="K50" s="335" t="s">
        <v>1982</v>
      </c>
      <c r="L50" s="778" t="s">
        <v>30</v>
      </c>
    </row>
    <row r="51" spans="1:14" ht="118.5" customHeight="1" x14ac:dyDescent="0.25">
      <c r="A51" s="59" t="s">
        <v>53</v>
      </c>
      <c r="B51" s="778" t="s">
        <v>479</v>
      </c>
      <c r="C51" s="251" t="s">
        <v>84</v>
      </c>
      <c r="D51" s="795">
        <f>54*54*37335*0.2/1000000</f>
        <v>21.773772000000001</v>
      </c>
      <c r="E51" s="795">
        <f>D51*44.5742%</f>
        <v>9.7054846788239999</v>
      </c>
      <c r="F51" s="795">
        <v>2.6</v>
      </c>
      <c r="G51" s="794">
        <f>D51-E51</f>
        <v>12.068287321176001</v>
      </c>
      <c r="H51" s="794">
        <v>12.1</v>
      </c>
      <c r="I51" s="796"/>
      <c r="J51" s="796"/>
      <c r="K51" s="335" t="s">
        <v>2034</v>
      </c>
      <c r="L51" s="778" t="s">
        <v>2035</v>
      </c>
    </row>
    <row r="52" spans="1:14" ht="89.25" x14ac:dyDescent="0.25">
      <c r="A52" s="69" t="s">
        <v>54</v>
      </c>
      <c r="B52" s="778" t="s">
        <v>481</v>
      </c>
      <c r="C52" s="251" t="s">
        <v>84</v>
      </c>
      <c r="D52" s="473">
        <f>E52</f>
        <v>800.28692550000017</v>
      </c>
      <c r="E52" s="473">
        <f>467*90*37335*0.5*0.17*6/1000000</f>
        <v>800.28692550000017</v>
      </c>
      <c r="F52" s="473"/>
      <c r="G52" s="473"/>
      <c r="H52" s="473"/>
      <c r="I52" s="473"/>
      <c r="J52" s="473"/>
      <c r="K52" s="251" t="s">
        <v>1982</v>
      </c>
      <c r="L52" s="778" t="s">
        <v>32</v>
      </c>
    </row>
    <row r="53" spans="1:14" ht="105" customHeight="1" x14ac:dyDescent="0.25">
      <c r="A53" s="59" t="s">
        <v>55</v>
      </c>
      <c r="B53" s="778" t="s">
        <v>2375</v>
      </c>
      <c r="C53" s="1290"/>
      <c r="D53" s="1324"/>
      <c r="E53" s="1324"/>
      <c r="F53" s="1324"/>
      <c r="G53" s="1324"/>
      <c r="H53" s="1324"/>
      <c r="I53" s="1324"/>
      <c r="J53" s="1324"/>
      <c r="K53" s="1290"/>
      <c r="L53" s="778" t="s">
        <v>2376</v>
      </c>
      <c r="N53" s="1335" t="s">
        <v>2701</v>
      </c>
    </row>
    <row r="54" spans="1:14" ht="38.25" x14ac:dyDescent="0.25">
      <c r="A54" s="69" t="s">
        <v>56</v>
      </c>
      <c r="B54" s="778" t="s">
        <v>484</v>
      </c>
      <c r="C54" s="1290"/>
      <c r="D54" s="1324"/>
      <c r="E54" s="1324"/>
      <c r="F54" s="1324"/>
      <c r="G54" s="1324"/>
      <c r="H54" s="1324"/>
      <c r="I54" s="1324"/>
      <c r="J54" s="1324"/>
      <c r="K54" s="1290"/>
      <c r="L54" s="68"/>
    </row>
    <row r="55" spans="1:14" ht="35.25" customHeight="1" x14ac:dyDescent="0.25">
      <c r="A55" s="59" t="s">
        <v>57</v>
      </c>
      <c r="B55" s="778" t="s">
        <v>486</v>
      </c>
      <c r="C55" s="1338" t="s">
        <v>383</v>
      </c>
      <c r="D55" s="1331">
        <v>92</v>
      </c>
      <c r="E55" s="1331">
        <v>90</v>
      </c>
      <c r="F55" s="995"/>
      <c r="G55" s="1331">
        <v>2</v>
      </c>
      <c r="H55" s="995"/>
      <c r="I55" s="995"/>
      <c r="J55" s="995"/>
      <c r="K55" s="1339" t="s">
        <v>2037</v>
      </c>
      <c r="L55" s="1347" t="s">
        <v>2702</v>
      </c>
      <c r="N55" s="1341" t="s">
        <v>2703</v>
      </c>
    </row>
    <row r="56" spans="1:14" ht="63.75" x14ac:dyDescent="0.25">
      <c r="A56" s="69" t="s">
        <v>58</v>
      </c>
      <c r="B56" s="778" t="s">
        <v>487</v>
      </c>
      <c r="C56" s="251" t="s">
        <v>210</v>
      </c>
      <c r="D56" s="797">
        <v>62.009599999999999</v>
      </c>
      <c r="E56" s="797">
        <v>27.428100000000001</v>
      </c>
      <c r="F56" s="797">
        <v>17.033300000000001</v>
      </c>
      <c r="G56" s="797">
        <v>34.581499999999998</v>
      </c>
      <c r="H56" s="797">
        <v>24.5517</v>
      </c>
      <c r="I56" s="473"/>
      <c r="J56" s="354"/>
      <c r="K56" s="335" t="s">
        <v>2036</v>
      </c>
      <c r="L56" s="68"/>
    </row>
    <row r="57" spans="1:14" ht="69.75" customHeight="1" x14ac:dyDescent="0.25">
      <c r="A57" s="59" t="s">
        <v>59</v>
      </c>
      <c r="B57" s="778" t="s">
        <v>490</v>
      </c>
      <c r="C57" s="1337" t="s">
        <v>210</v>
      </c>
      <c r="D57" s="1342">
        <f>E57+G57</f>
        <v>1959.3000000000002</v>
      </c>
      <c r="E57" s="1342">
        <v>1169.4000000000001</v>
      </c>
      <c r="F57" s="797"/>
      <c r="G57" s="1342">
        <v>789.9</v>
      </c>
      <c r="H57" s="1342">
        <v>789.9</v>
      </c>
      <c r="I57" s="473"/>
      <c r="J57" s="354"/>
      <c r="K57" s="1343" t="s">
        <v>2037</v>
      </c>
      <c r="L57" s="1344" t="s">
        <v>2704</v>
      </c>
      <c r="N57" s="1348" t="s">
        <v>2705</v>
      </c>
    </row>
    <row r="58" spans="1:14" ht="110.25" x14ac:dyDescent="0.25">
      <c r="A58" s="69" t="s">
        <v>60</v>
      </c>
      <c r="B58" s="41" t="s">
        <v>492</v>
      </c>
      <c r="C58" s="1338" t="s">
        <v>210</v>
      </c>
      <c r="D58" s="1349">
        <v>121</v>
      </c>
      <c r="E58" s="1349">
        <v>110</v>
      </c>
      <c r="F58" s="1350"/>
      <c r="G58" s="1349">
        <v>11</v>
      </c>
      <c r="H58" s="1350"/>
      <c r="I58" s="995"/>
      <c r="J58" s="995"/>
      <c r="K58" s="1351" t="s">
        <v>2037</v>
      </c>
      <c r="L58" s="1347" t="s">
        <v>2706</v>
      </c>
      <c r="N58" s="1348" t="s">
        <v>2705</v>
      </c>
    </row>
    <row r="59" spans="1:14" ht="51" x14ac:dyDescent="0.25">
      <c r="A59" s="178" t="s">
        <v>163</v>
      </c>
      <c r="B59" s="41" t="s">
        <v>2377</v>
      </c>
      <c r="C59" s="1180" t="s">
        <v>210</v>
      </c>
      <c r="D59" s="797">
        <v>40.124499999999998</v>
      </c>
      <c r="E59" s="797">
        <v>24.556999999999999</v>
      </c>
      <c r="F59" s="797">
        <v>14.1622</v>
      </c>
      <c r="G59" s="797">
        <v>15.567500000000001</v>
      </c>
      <c r="H59" s="797">
        <v>5.5377000000000001</v>
      </c>
      <c r="I59" s="792"/>
      <c r="J59" s="792"/>
      <c r="K59" s="341"/>
      <c r="L59" s="341"/>
    </row>
    <row r="60" spans="1:14" ht="38.25" x14ac:dyDescent="0.25">
      <c r="A60" s="178" t="s">
        <v>2364</v>
      </c>
      <c r="B60" s="41" t="s">
        <v>2378</v>
      </c>
      <c r="C60" s="1180" t="s">
        <v>84</v>
      </c>
      <c r="D60" s="792">
        <v>0</v>
      </c>
      <c r="E60" s="792">
        <v>0</v>
      </c>
      <c r="F60" s="792">
        <v>0</v>
      </c>
      <c r="G60" s="792">
        <v>0</v>
      </c>
      <c r="H60" s="792">
        <v>0</v>
      </c>
      <c r="I60" s="792">
        <v>0</v>
      </c>
      <c r="J60" s="792">
        <v>0</v>
      </c>
      <c r="K60" s="341"/>
      <c r="L60" s="341"/>
    </row>
    <row r="61" spans="1:14" x14ac:dyDescent="0.25">
      <c r="A61" s="801"/>
      <c r="B61" s="434" t="s">
        <v>2427</v>
      </c>
      <c r="C61" s="802"/>
      <c r="D61" s="803">
        <f>SUM(D50:D60)</f>
        <v>3187.6947975000003</v>
      </c>
      <c r="E61" s="804">
        <f t="shared" ref="E61:J61" si="4">SUM(E50:E60)</f>
        <v>2322.577510178824</v>
      </c>
      <c r="F61" s="804">
        <f t="shared" si="4"/>
        <v>33.795500000000004</v>
      </c>
      <c r="G61" s="803">
        <f t="shared" si="4"/>
        <v>865.11728732117592</v>
      </c>
      <c r="H61" s="803">
        <f t="shared" si="4"/>
        <v>832.08939999999996</v>
      </c>
      <c r="I61" s="804">
        <f t="shared" si="4"/>
        <v>0</v>
      </c>
      <c r="J61" s="804">
        <f t="shared" si="4"/>
        <v>0</v>
      </c>
      <c r="K61" s="434"/>
      <c r="L61" s="434"/>
      <c r="M61" s="1268">
        <f>E61-F61</f>
        <v>2288.7820101788238</v>
      </c>
    </row>
    <row r="62" spans="1:14" ht="15" customHeight="1" x14ac:dyDescent="0.25">
      <c r="A62" s="1714" t="s">
        <v>15</v>
      </c>
      <c r="B62" s="1714"/>
      <c r="C62" s="1714"/>
      <c r="D62" s="1714"/>
      <c r="E62" s="1714"/>
      <c r="F62" s="1714"/>
      <c r="G62" s="1714"/>
      <c r="H62" s="1714"/>
      <c r="I62" s="1714"/>
      <c r="J62" s="1714"/>
      <c r="K62" s="1714"/>
      <c r="L62" s="1714"/>
    </row>
    <row r="63" spans="1:14" s="805" customFormat="1" ht="63.75" x14ac:dyDescent="0.2">
      <c r="A63" s="178" t="s">
        <v>61</v>
      </c>
      <c r="B63" s="41" t="s">
        <v>2379</v>
      </c>
      <c r="C63" s="798" t="s">
        <v>2380</v>
      </c>
      <c r="D63" s="1181">
        <v>84.865399999999994</v>
      </c>
      <c r="E63" s="1181">
        <v>5.4960000000000004</v>
      </c>
      <c r="F63" s="1182"/>
      <c r="G63" s="1181">
        <v>79.369399999999999</v>
      </c>
      <c r="H63" s="1182"/>
      <c r="I63" s="1182"/>
      <c r="J63" s="1182"/>
      <c r="K63" s="39" t="s">
        <v>2381</v>
      </c>
      <c r="L63" s="1130" t="s">
        <v>2382</v>
      </c>
    </row>
    <row r="64" spans="1:14" s="805" customFormat="1" ht="63.75" x14ac:dyDescent="0.2">
      <c r="A64" s="178" t="s">
        <v>80</v>
      </c>
      <c r="B64" s="1183" t="s">
        <v>2383</v>
      </c>
      <c r="C64" s="1180" t="s">
        <v>84</v>
      </c>
      <c r="D64" s="1184">
        <v>0</v>
      </c>
      <c r="E64" s="1184">
        <v>0</v>
      </c>
      <c r="F64" s="1184">
        <v>0</v>
      </c>
      <c r="G64" s="1184">
        <v>0</v>
      </c>
      <c r="H64" s="1184">
        <v>0</v>
      </c>
      <c r="I64" s="1184">
        <v>0</v>
      </c>
      <c r="J64" s="1184">
        <v>0</v>
      </c>
      <c r="K64" s="39" t="s">
        <v>2381</v>
      </c>
      <c r="L64" s="355" t="s">
        <v>2384</v>
      </c>
    </row>
    <row r="65" spans="1:13" s="805" customFormat="1" ht="114.75" x14ac:dyDescent="0.2">
      <c r="A65" s="178" t="s">
        <v>1486</v>
      </c>
      <c r="B65" s="355" t="s">
        <v>2385</v>
      </c>
      <c r="C65" s="1180" t="s">
        <v>88</v>
      </c>
      <c r="D65" s="1184">
        <v>564.79999999999995</v>
      </c>
      <c r="E65" s="1184">
        <v>0</v>
      </c>
      <c r="F65" s="1184">
        <v>0</v>
      </c>
      <c r="G65" s="1184">
        <v>331.3</v>
      </c>
      <c r="H65" s="1184">
        <v>331.3</v>
      </c>
      <c r="I65" s="1184">
        <v>233.5</v>
      </c>
      <c r="J65" s="1184">
        <v>233.5</v>
      </c>
      <c r="K65" s="45" t="s">
        <v>2386</v>
      </c>
      <c r="L65" s="45"/>
    </row>
    <row r="66" spans="1:13" s="805" customFormat="1" x14ac:dyDescent="0.25">
      <c r="A66" s="801"/>
      <c r="B66" s="434" t="s">
        <v>2427</v>
      </c>
      <c r="C66" s="802"/>
      <c r="D66" s="803">
        <f>SUM(D63:D65)</f>
        <v>649.66539999999998</v>
      </c>
      <c r="E66" s="804">
        <f t="shared" ref="E66:J66" si="5">SUM(E63:E65)</f>
        <v>5.4960000000000004</v>
      </c>
      <c r="F66" s="804">
        <f t="shared" si="5"/>
        <v>0</v>
      </c>
      <c r="G66" s="803">
        <f t="shared" si="5"/>
        <v>410.6694</v>
      </c>
      <c r="H66" s="803">
        <f t="shared" si="5"/>
        <v>331.3</v>
      </c>
      <c r="I66" s="804">
        <f t="shared" si="5"/>
        <v>233.5</v>
      </c>
      <c r="J66" s="804">
        <f t="shared" si="5"/>
        <v>233.5</v>
      </c>
      <c r="K66" s="434"/>
      <c r="L66" s="434"/>
      <c r="M66" s="1268">
        <f>E66-F66</f>
        <v>5.4960000000000004</v>
      </c>
    </row>
    <row r="67" spans="1:13" ht="15" customHeight="1" x14ac:dyDescent="0.25">
      <c r="A67" s="1714" t="s">
        <v>16</v>
      </c>
      <c r="B67" s="1714"/>
      <c r="C67" s="1714"/>
      <c r="D67" s="1714"/>
      <c r="E67" s="1714"/>
      <c r="F67" s="1714"/>
      <c r="G67" s="1714"/>
      <c r="H67" s="1714"/>
      <c r="I67" s="1714"/>
      <c r="J67" s="1714"/>
      <c r="K67" s="1714"/>
      <c r="L67" s="1714"/>
    </row>
    <row r="68" spans="1:13" ht="65.25" customHeight="1" x14ac:dyDescent="0.25">
      <c r="A68" s="69" t="s">
        <v>62</v>
      </c>
      <c r="B68" s="38" t="s">
        <v>708</v>
      </c>
      <c r="C68" s="779" t="s">
        <v>84</v>
      </c>
      <c r="D68" s="354">
        <v>28900</v>
      </c>
      <c r="E68" s="354">
        <v>28322</v>
      </c>
      <c r="F68" s="354">
        <v>1433.5</v>
      </c>
      <c r="G68" s="354">
        <v>578</v>
      </c>
      <c r="H68" s="354">
        <v>124.7</v>
      </c>
      <c r="I68" s="354"/>
      <c r="J68" s="354"/>
      <c r="K68" s="342" t="s">
        <v>2038</v>
      </c>
      <c r="L68" s="342" t="s">
        <v>2039</v>
      </c>
    </row>
    <row r="69" spans="1:13" ht="99" customHeight="1" x14ac:dyDescent="0.25">
      <c r="A69" s="69" t="s">
        <v>63</v>
      </c>
      <c r="B69" s="41" t="s">
        <v>33</v>
      </c>
      <c r="C69" s="779"/>
      <c r="D69" s="354"/>
      <c r="E69" s="354"/>
      <c r="F69" s="354"/>
      <c r="G69" s="354"/>
      <c r="H69" s="354"/>
      <c r="I69" s="354"/>
      <c r="J69" s="354"/>
      <c r="K69" s="779"/>
      <c r="L69" s="342" t="s">
        <v>2040</v>
      </c>
    </row>
    <row r="70" spans="1:13" ht="38.25" customHeight="1" x14ac:dyDescent="0.25">
      <c r="A70" s="178" t="s">
        <v>518</v>
      </c>
      <c r="B70" s="41" t="s">
        <v>2387</v>
      </c>
      <c r="C70" s="1128" t="s">
        <v>84</v>
      </c>
      <c r="D70" s="296">
        <f>G70+I70</f>
        <v>72</v>
      </c>
      <c r="E70" s="296"/>
      <c r="F70" s="296"/>
      <c r="G70" s="296">
        <v>36</v>
      </c>
      <c r="H70" s="296"/>
      <c r="I70" s="296">
        <v>36</v>
      </c>
      <c r="J70" s="296"/>
      <c r="K70" s="1129" t="s">
        <v>2388</v>
      </c>
      <c r="L70" s="342"/>
    </row>
    <row r="71" spans="1:13" x14ac:dyDescent="0.25">
      <c r="A71" s="801"/>
      <c r="B71" s="434" t="s">
        <v>2427</v>
      </c>
      <c r="C71" s="802"/>
      <c r="D71" s="803">
        <f>SUM(D68:D70)</f>
        <v>28972</v>
      </c>
      <c r="E71" s="803">
        <f t="shared" ref="E71:J71" si="6">SUM(E68:E70)</f>
        <v>28322</v>
      </c>
      <c r="F71" s="803">
        <f t="shared" si="6"/>
        <v>1433.5</v>
      </c>
      <c r="G71" s="803">
        <f t="shared" si="6"/>
        <v>614</v>
      </c>
      <c r="H71" s="803">
        <f t="shared" si="6"/>
        <v>124.7</v>
      </c>
      <c r="I71" s="803">
        <f t="shared" si="6"/>
        <v>36</v>
      </c>
      <c r="J71" s="803">
        <f t="shared" si="6"/>
        <v>0</v>
      </c>
      <c r="K71" s="465"/>
      <c r="L71" s="465"/>
      <c r="M71" s="1268">
        <f>E71-F71</f>
        <v>26888.5</v>
      </c>
    </row>
    <row r="72" spans="1:13" ht="18.75" customHeight="1" x14ac:dyDescent="0.25">
      <c r="A72" s="1714" t="s">
        <v>17</v>
      </c>
      <c r="B72" s="1714"/>
      <c r="C72" s="1714"/>
      <c r="D72" s="1714"/>
      <c r="E72" s="1714"/>
      <c r="F72" s="1714"/>
      <c r="G72" s="1714"/>
      <c r="H72" s="1714"/>
      <c r="I72" s="1714"/>
      <c r="J72" s="1714"/>
      <c r="K72" s="1714"/>
      <c r="L72" s="1714"/>
    </row>
    <row r="73" spans="1:13" ht="65.25" customHeight="1" x14ac:dyDescent="0.25">
      <c r="A73" s="178" t="s">
        <v>64</v>
      </c>
      <c r="B73" s="81" t="s">
        <v>2042</v>
      </c>
      <c r="C73" s="779" t="s">
        <v>84</v>
      </c>
      <c r="D73" s="354">
        <f>E73+G73</f>
        <v>387.1</v>
      </c>
      <c r="E73" s="354">
        <v>271</v>
      </c>
      <c r="F73" s="354"/>
      <c r="G73" s="354">
        <v>116.1</v>
      </c>
      <c r="H73" s="354"/>
      <c r="I73" s="354"/>
      <c r="J73" s="354"/>
      <c r="K73" s="335" t="s">
        <v>2036</v>
      </c>
      <c r="L73" s="343"/>
    </row>
    <row r="74" spans="1:13" ht="64.5" customHeight="1" x14ac:dyDescent="0.25">
      <c r="A74" s="178" t="s">
        <v>196</v>
      </c>
      <c r="B74" s="81" t="s">
        <v>2042</v>
      </c>
      <c r="C74" s="779" t="s">
        <v>491</v>
      </c>
      <c r="D74" s="354">
        <f>E74+G74</f>
        <v>342.2</v>
      </c>
      <c r="E74" s="354">
        <v>239.5</v>
      </c>
      <c r="F74" s="354"/>
      <c r="G74" s="354">
        <v>102.7</v>
      </c>
      <c r="H74" s="354"/>
      <c r="I74" s="354"/>
      <c r="J74" s="354"/>
      <c r="K74" s="335" t="s">
        <v>2036</v>
      </c>
      <c r="L74" s="343"/>
    </row>
    <row r="75" spans="1:13" ht="63.75" customHeight="1" x14ac:dyDescent="0.25">
      <c r="A75" s="178" t="s">
        <v>198</v>
      </c>
      <c r="B75" s="298" t="s">
        <v>2042</v>
      </c>
      <c r="C75" s="779" t="s">
        <v>216</v>
      </c>
      <c r="D75" s="354">
        <f>E75+G75</f>
        <v>291.89999999999998</v>
      </c>
      <c r="E75" s="354">
        <v>204.3</v>
      </c>
      <c r="F75" s="354"/>
      <c r="G75" s="354">
        <v>87.6</v>
      </c>
      <c r="H75" s="354"/>
      <c r="I75" s="354"/>
      <c r="J75" s="354"/>
      <c r="K75" s="335" t="s">
        <v>2036</v>
      </c>
      <c r="L75" s="343"/>
    </row>
    <row r="76" spans="1:13" ht="45" customHeight="1" x14ac:dyDescent="0.25">
      <c r="A76" s="178" t="s">
        <v>698</v>
      </c>
      <c r="B76" s="344" t="s">
        <v>2044</v>
      </c>
      <c r="C76" s="779" t="s">
        <v>267</v>
      </c>
      <c r="D76" s="354">
        <f>E76+G76</f>
        <v>1200</v>
      </c>
      <c r="E76" s="354">
        <v>1200</v>
      </c>
      <c r="F76" s="354"/>
      <c r="G76" s="354"/>
      <c r="H76" s="354"/>
      <c r="I76" s="354"/>
      <c r="J76" s="354"/>
      <c r="K76" s="776" t="s">
        <v>2045</v>
      </c>
      <c r="L76" s="776" t="s">
        <v>2046</v>
      </c>
    </row>
    <row r="77" spans="1:13" ht="37.5" customHeight="1" x14ac:dyDescent="0.25">
      <c r="A77" s="178" t="s">
        <v>695</v>
      </c>
      <c r="B77" s="345" t="s">
        <v>2048</v>
      </c>
      <c r="C77" s="779">
        <v>2021</v>
      </c>
      <c r="D77" s="354">
        <f>E77+G77</f>
        <v>414.14</v>
      </c>
      <c r="E77" s="354">
        <v>414.14</v>
      </c>
      <c r="F77" s="354"/>
      <c r="G77" s="354"/>
      <c r="H77" s="354"/>
      <c r="I77" s="354"/>
      <c r="J77" s="354"/>
      <c r="K77" s="776" t="s">
        <v>2045</v>
      </c>
      <c r="L77" s="776" t="s">
        <v>2046</v>
      </c>
    </row>
    <row r="78" spans="1:13" s="459" customFormat="1" ht="49.5" customHeight="1" x14ac:dyDescent="0.2">
      <c r="A78" s="178" t="s">
        <v>2043</v>
      </c>
      <c r="B78" s="1185" t="s">
        <v>2389</v>
      </c>
      <c r="C78" s="1128" t="s">
        <v>383</v>
      </c>
      <c r="D78" s="354">
        <f>G78+I78</f>
        <v>35.1</v>
      </c>
      <c r="E78" s="354"/>
      <c r="F78" s="354"/>
      <c r="G78" s="354">
        <v>27</v>
      </c>
      <c r="H78" s="354">
        <v>27</v>
      </c>
      <c r="I78" s="354">
        <v>8.1</v>
      </c>
      <c r="J78" s="354"/>
      <c r="K78" s="1129" t="s">
        <v>2388</v>
      </c>
      <c r="L78" s="81" t="s">
        <v>2390</v>
      </c>
    </row>
    <row r="79" spans="1:13" s="459" customFormat="1" ht="49.5" customHeight="1" x14ac:dyDescent="0.2">
      <c r="A79" s="178" t="s">
        <v>2047</v>
      </c>
      <c r="B79" s="1185" t="s">
        <v>2391</v>
      </c>
      <c r="C79" s="1128" t="s">
        <v>88</v>
      </c>
      <c r="D79" s="1186">
        <f>E79+G79</f>
        <v>170.48</v>
      </c>
      <c r="E79" s="1186">
        <v>162.84</v>
      </c>
      <c r="F79" s="1186">
        <v>162.84</v>
      </c>
      <c r="G79" s="354">
        <v>7.64</v>
      </c>
      <c r="H79" s="354">
        <v>7.64</v>
      </c>
      <c r="I79" s="354"/>
      <c r="J79" s="354"/>
      <c r="K79" s="1129" t="s">
        <v>2392</v>
      </c>
      <c r="L79" s="81" t="s">
        <v>2393</v>
      </c>
    </row>
    <row r="80" spans="1:13" s="459" customFormat="1" ht="49.5" customHeight="1" x14ac:dyDescent="0.2">
      <c r="A80" s="178" t="s">
        <v>2183</v>
      </c>
      <c r="B80" s="1185" t="s">
        <v>2394</v>
      </c>
      <c r="C80" s="1128" t="s">
        <v>88</v>
      </c>
      <c r="D80" s="354">
        <v>243</v>
      </c>
      <c r="E80" s="354">
        <v>10</v>
      </c>
      <c r="F80" s="354">
        <v>10</v>
      </c>
      <c r="G80" s="354">
        <v>233</v>
      </c>
      <c r="H80" s="354">
        <v>93</v>
      </c>
      <c r="I80" s="354"/>
      <c r="J80" s="354"/>
      <c r="K80" s="1129" t="s">
        <v>2392</v>
      </c>
      <c r="L80" s="81" t="s">
        <v>2395</v>
      </c>
    </row>
    <row r="81" spans="1:14" s="459" customFormat="1" ht="49.5" customHeight="1" x14ac:dyDescent="0.2">
      <c r="A81" s="178" t="s">
        <v>2182</v>
      </c>
      <c r="B81" s="1187" t="s">
        <v>2396</v>
      </c>
      <c r="C81" s="1128" t="s">
        <v>88</v>
      </c>
      <c r="D81" s="354">
        <v>473</v>
      </c>
      <c r="E81" s="354"/>
      <c r="F81" s="354"/>
      <c r="G81" s="354">
        <v>430</v>
      </c>
      <c r="H81" s="354">
        <v>112</v>
      </c>
      <c r="I81" s="354">
        <v>43</v>
      </c>
      <c r="J81" s="354">
        <v>11.200000000000001</v>
      </c>
      <c r="K81" s="1129" t="s">
        <v>2397</v>
      </c>
      <c r="L81" s="1131" t="s">
        <v>2398</v>
      </c>
    </row>
    <row r="82" spans="1:14" ht="146.25" customHeight="1" x14ac:dyDescent="0.25">
      <c r="A82" s="178" t="s">
        <v>2184</v>
      </c>
      <c r="B82" s="41" t="s">
        <v>2399</v>
      </c>
      <c r="C82" s="1128" t="s">
        <v>84</v>
      </c>
      <c r="D82" s="354">
        <v>1.1000000000000001</v>
      </c>
      <c r="E82" s="1188"/>
      <c r="F82" s="1188"/>
      <c r="G82" s="354">
        <v>1.1000000000000001</v>
      </c>
      <c r="H82" s="1189"/>
      <c r="I82" s="1189"/>
      <c r="J82" s="1189"/>
      <c r="K82" s="335" t="s">
        <v>2369</v>
      </c>
      <c r="L82" s="41" t="s">
        <v>2400</v>
      </c>
    </row>
    <row r="83" spans="1:14" ht="51.75" customHeight="1" x14ac:dyDescent="0.25">
      <c r="A83" s="178" t="s">
        <v>2185</v>
      </c>
      <c r="B83" s="41" t="s">
        <v>2401</v>
      </c>
      <c r="C83" s="1128" t="s">
        <v>491</v>
      </c>
      <c r="D83" s="354">
        <v>0.3</v>
      </c>
      <c r="E83" s="1188"/>
      <c r="F83" s="1188"/>
      <c r="G83" s="354">
        <v>0.3</v>
      </c>
      <c r="H83" s="1189"/>
      <c r="I83" s="1189"/>
      <c r="J83" s="1189"/>
      <c r="K83" s="335" t="s">
        <v>2369</v>
      </c>
      <c r="L83" s="41" t="s">
        <v>2402</v>
      </c>
    </row>
    <row r="84" spans="1:14" x14ac:dyDescent="0.25">
      <c r="A84" s="801"/>
      <c r="B84" s="434" t="s">
        <v>2427</v>
      </c>
      <c r="C84" s="802"/>
      <c r="D84" s="803">
        <f>SUM(D73:D83)</f>
        <v>3558.3199999999997</v>
      </c>
      <c r="E84" s="803">
        <f t="shared" ref="E84:J84" si="7">SUM(E73:E83)</f>
        <v>2501.7800000000002</v>
      </c>
      <c r="F84" s="803">
        <f t="shared" si="7"/>
        <v>172.84</v>
      </c>
      <c r="G84" s="803">
        <f t="shared" si="7"/>
        <v>1005.4399999999999</v>
      </c>
      <c r="H84" s="803">
        <f t="shared" si="7"/>
        <v>239.64</v>
      </c>
      <c r="I84" s="803">
        <f t="shared" si="7"/>
        <v>51.1</v>
      </c>
      <c r="J84" s="803">
        <f t="shared" si="7"/>
        <v>11.200000000000001</v>
      </c>
      <c r="K84" s="465"/>
      <c r="L84" s="465"/>
      <c r="M84" s="1268">
        <f>E84-F84</f>
        <v>2328.94</v>
      </c>
    </row>
    <row r="85" spans="1:14" ht="27.75" customHeight="1" x14ac:dyDescent="0.25">
      <c r="A85" s="1714" t="s">
        <v>18</v>
      </c>
      <c r="B85" s="1714"/>
      <c r="C85" s="1714"/>
      <c r="D85" s="1714"/>
      <c r="E85" s="1714"/>
      <c r="F85" s="1714"/>
      <c r="G85" s="1714"/>
      <c r="H85" s="1714"/>
      <c r="I85" s="1714"/>
      <c r="J85" s="1714"/>
      <c r="K85" s="1714"/>
      <c r="L85" s="1714"/>
    </row>
    <row r="86" spans="1:14" ht="49.5" customHeight="1" x14ac:dyDescent="0.25">
      <c r="A86" s="69" t="s">
        <v>65</v>
      </c>
      <c r="B86" s="346" t="s">
        <v>2049</v>
      </c>
      <c r="C86" s="340" t="s">
        <v>383</v>
      </c>
      <c r="D86" s="340">
        <v>1.4</v>
      </c>
      <c r="E86" s="340"/>
      <c r="F86" s="340"/>
      <c r="G86" s="340">
        <v>1.4</v>
      </c>
      <c r="H86" s="340">
        <v>0.6</v>
      </c>
      <c r="I86" s="340"/>
      <c r="J86" s="335"/>
      <c r="K86" s="335" t="s">
        <v>2050</v>
      </c>
      <c r="L86" s="776" t="s">
        <v>2051</v>
      </c>
    </row>
    <row r="87" spans="1:14" x14ac:dyDescent="0.25">
      <c r="A87" s="801"/>
      <c r="B87" s="434" t="s">
        <v>2427</v>
      </c>
      <c r="C87" s="802"/>
      <c r="D87" s="803">
        <f>SUM(D86)</f>
        <v>1.4</v>
      </c>
      <c r="E87" s="803">
        <f t="shared" ref="E87:J87" si="8">SUM(E86)</f>
        <v>0</v>
      </c>
      <c r="F87" s="803">
        <f t="shared" si="8"/>
        <v>0</v>
      </c>
      <c r="G87" s="803">
        <f t="shared" si="8"/>
        <v>1.4</v>
      </c>
      <c r="H87" s="803">
        <f t="shared" si="8"/>
        <v>0.6</v>
      </c>
      <c r="I87" s="803">
        <f t="shared" si="8"/>
        <v>0</v>
      </c>
      <c r="J87" s="803">
        <f t="shared" si="8"/>
        <v>0</v>
      </c>
      <c r="K87" s="465"/>
      <c r="L87" s="465"/>
      <c r="M87" s="1268">
        <f>E87-F87</f>
        <v>0</v>
      </c>
    </row>
    <row r="88" spans="1:14" ht="24.75" customHeight="1" x14ac:dyDescent="0.25">
      <c r="A88" s="1715" t="s">
        <v>19</v>
      </c>
      <c r="B88" s="1715"/>
      <c r="C88" s="1715"/>
      <c r="D88" s="1715"/>
      <c r="E88" s="1715"/>
      <c r="F88" s="1715"/>
      <c r="G88" s="1715"/>
      <c r="H88" s="1715"/>
      <c r="I88" s="1715"/>
      <c r="J88" s="1715"/>
      <c r="K88" s="1715"/>
      <c r="L88" s="1715"/>
    </row>
    <row r="89" spans="1:14" ht="76.5" x14ac:dyDescent="0.25">
      <c r="A89" s="1191" t="s">
        <v>66</v>
      </c>
      <c r="B89" s="81" t="s">
        <v>2417</v>
      </c>
      <c r="C89" s="1129" t="s">
        <v>383</v>
      </c>
      <c r="D89" s="1129">
        <v>63.9</v>
      </c>
      <c r="E89" s="1129"/>
      <c r="F89" s="1129"/>
      <c r="G89" s="1129">
        <v>63.9</v>
      </c>
      <c r="H89" s="1129"/>
      <c r="I89" s="1129"/>
      <c r="J89" s="1129"/>
      <c r="K89" s="1129" t="s">
        <v>2418</v>
      </c>
      <c r="L89" s="1129" t="s">
        <v>2054</v>
      </c>
    </row>
    <row r="90" spans="1:14" ht="55.5" customHeight="1" x14ac:dyDescent="0.25">
      <c r="A90" s="1191" t="s">
        <v>690</v>
      </c>
      <c r="B90" s="81" t="s">
        <v>2419</v>
      </c>
      <c r="C90" s="1129">
        <v>2018</v>
      </c>
      <c r="D90" s="1129">
        <v>6.6</v>
      </c>
      <c r="E90" s="1129"/>
      <c r="F90" s="1129"/>
      <c r="G90" s="1129">
        <v>6.6</v>
      </c>
      <c r="H90" s="1129"/>
      <c r="I90" s="1129"/>
      <c r="J90" s="1129"/>
      <c r="K90" s="1129" t="s">
        <v>2418</v>
      </c>
      <c r="L90" s="1129" t="s">
        <v>2054</v>
      </c>
    </row>
    <row r="91" spans="1:14" s="806" customFormat="1" ht="39" x14ac:dyDescent="0.25">
      <c r="A91" s="178" t="s">
        <v>1383</v>
      </c>
      <c r="B91" s="347" t="s">
        <v>2052</v>
      </c>
      <c r="C91" s="798" t="s">
        <v>270</v>
      </c>
      <c r="D91" s="794">
        <v>9000</v>
      </c>
      <c r="E91" s="794">
        <v>8910</v>
      </c>
      <c r="F91" s="794"/>
      <c r="G91" s="794">
        <v>90</v>
      </c>
      <c r="H91" s="794"/>
      <c r="I91" s="794"/>
      <c r="J91" s="794"/>
      <c r="K91" s="39" t="s">
        <v>2053</v>
      </c>
      <c r="L91" s="39" t="s">
        <v>2054</v>
      </c>
    </row>
    <row r="92" spans="1:14" s="807" customFormat="1" ht="51" x14ac:dyDescent="0.2">
      <c r="A92" s="1129" t="s">
        <v>1380</v>
      </c>
      <c r="B92" s="1192" t="s">
        <v>2420</v>
      </c>
      <c r="C92" s="1129" t="s">
        <v>267</v>
      </c>
      <c r="D92" s="1129"/>
      <c r="E92" s="1129"/>
      <c r="F92" s="1129"/>
      <c r="G92" s="1129"/>
      <c r="H92" s="1129"/>
      <c r="I92" s="1129"/>
      <c r="J92" s="1129"/>
      <c r="K92" s="1129" t="s">
        <v>2053</v>
      </c>
      <c r="L92" s="1129"/>
    </row>
    <row r="93" spans="1:14" s="807" customFormat="1" x14ac:dyDescent="0.25">
      <c r="A93" s="801"/>
      <c r="B93" s="434" t="s">
        <v>2427</v>
      </c>
      <c r="C93" s="802"/>
      <c r="D93" s="803">
        <f>SUM(D89:D92)</f>
        <v>9070.5</v>
      </c>
      <c r="E93" s="803">
        <f t="shared" ref="E93:J93" si="9">SUM(E89:E92)</f>
        <v>8910</v>
      </c>
      <c r="F93" s="803">
        <f t="shared" si="9"/>
        <v>0</v>
      </c>
      <c r="G93" s="803">
        <f t="shared" si="9"/>
        <v>160.5</v>
      </c>
      <c r="H93" s="803">
        <f t="shared" si="9"/>
        <v>0</v>
      </c>
      <c r="I93" s="803">
        <f t="shared" si="9"/>
        <v>0</v>
      </c>
      <c r="J93" s="803">
        <f t="shared" si="9"/>
        <v>0</v>
      </c>
      <c r="K93" s="465"/>
      <c r="L93" s="465"/>
      <c r="M93" s="1268">
        <f>E93-F93</f>
        <v>8910</v>
      </c>
    </row>
    <row r="94" spans="1:14" x14ac:dyDescent="0.25">
      <c r="A94" s="1714" t="s">
        <v>20</v>
      </c>
      <c r="B94" s="1714"/>
      <c r="C94" s="1714"/>
      <c r="D94" s="1714"/>
      <c r="E94" s="1714"/>
      <c r="F94" s="1714"/>
      <c r="G94" s="1714"/>
      <c r="H94" s="1714"/>
      <c r="I94" s="1714"/>
      <c r="J94" s="1714"/>
      <c r="K94" s="1714"/>
      <c r="L94" s="1714"/>
    </row>
    <row r="95" spans="1:14" ht="76.5" x14ac:dyDescent="0.25">
      <c r="A95" s="69" t="s">
        <v>67</v>
      </c>
      <c r="B95" s="778" t="s">
        <v>849</v>
      </c>
      <c r="C95" s="348" t="s">
        <v>84</v>
      </c>
      <c r="D95" s="354">
        <f>E95+G95+I95</f>
        <v>100</v>
      </c>
      <c r="E95" s="354">
        <v>92</v>
      </c>
      <c r="F95" s="354"/>
      <c r="G95" s="354">
        <v>8</v>
      </c>
      <c r="H95" s="354"/>
      <c r="I95" s="354"/>
      <c r="J95" s="354"/>
      <c r="K95" s="335" t="s">
        <v>2421</v>
      </c>
      <c r="L95" s="349" t="s">
        <v>2055</v>
      </c>
    </row>
    <row r="96" spans="1:14" ht="63.75" x14ac:dyDescent="0.25">
      <c r="A96" s="69" t="s">
        <v>68</v>
      </c>
      <c r="B96" s="778" t="s">
        <v>550</v>
      </c>
      <c r="C96" s="1018" t="s">
        <v>84</v>
      </c>
      <c r="D96" s="756">
        <f>E96+G96</f>
        <v>4.5</v>
      </c>
      <c r="E96" s="1329">
        <v>2.5</v>
      </c>
      <c r="F96" s="756"/>
      <c r="G96" s="1329">
        <v>2</v>
      </c>
      <c r="H96" s="756">
        <v>2</v>
      </c>
      <c r="I96" s="756"/>
      <c r="J96" s="354"/>
      <c r="K96" s="335" t="s">
        <v>2050</v>
      </c>
      <c r="L96" s="350" t="s">
        <v>2056</v>
      </c>
      <c r="N96" s="1326" t="s">
        <v>2705</v>
      </c>
    </row>
    <row r="97" spans="1:13" ht="63.75" x14ac:dyDescent="0.25">
      <c r="A97" s="69" t="s">
        <v>69</v>
      </c>
      <c r="B97" s="778" t="s">
        <v>2422</v>
      </c>
      <c r="C97" s="348" t="s">
        <v>84</v>
      </c>
      <c r="D97" s="354">
        <f t="shared" ref="D97:D103" si="10">E97+G97+I97</f>
        <v>110</v>
      </c>
      <c r="E97" s="354">
        <f>50.6*2</f>
        <v>101.2</v>
      </c>
      <c r="F97" s="354"/>
      <c r="G97" s="354">
        <f>4.4*2</f>
        <v>8.8000000000000007</v>
      </c>
      <c r="H97" s="354">
        <v>3.7</v>
      </c>
      <c r="I97" s="354"/>
      <c r="J97" s="354"/>
      <c r="K97" s="335" t="s">
        <v>2421</v>
      </c>
      <c r="L97" s="351" t="s">
        <v>2057</v>
      </c>
    </row>
    <row r="98" spans="1:13" ht="76.5" x14ac:dyDescent="0.25">
      <c r="A98" s="69" t="s">
        <v>70</v>
      </c>
      <c r="B98" s="778" t="s">
        <v>560</v>
      </c>
      <c r="C98" s="348" t="s">
        <v>84</v>
      </c>
      <c r="D98" s="354">
        <f t="shared" si="10"/>
        <v>125.72</v>
      </c>
      <c r="E98" s="354">
        <f>5*7+0.18*12*6*7-10.05</f>
        <v>115.67</v>
      </c>
      <c r="F98" s="354"/>
      <c r="G98" s="354">
        <v>10.050000000000001</v>
      </c>
      <c r="H98" s="354"/>
      <c r="I98" s="354"/>
      <c r="J98" s="354"/>
      <c r="K98" s="335" t="s">
        <v>2421</v>
      </c>
      <c r="L98" s="350" t="s">
        <v>2423</v>
      </c>
    </row>
    <row r="99" spans="1:13" ht="63.75" x14ac:dyDescent="0.25">
      <c r="A99" s="69" t="s">
        <v>71</v>
      </c>
      <c r="B99" s="778" t="s">
        <v>34</v>
      </c>
      <c r="C99" s="348" t="s">
        <v>84</v>
      </c>
      <c r="D99" s="354">
        <f t="shared" si="10"/>
        <v>25</v>
      </c>
      <c r="E99" s="354">
        <f>5*5-2</f>
        <v>23</v>
      </c>
      <c r="F99" s="354"/>
      <c r="G99" s="354">
        <v>2</v>
      </c>
      <c r="H99" s="354"/>
      <c r="I99" s="354"/>
      <c r="J99" s="354"/>
      <c r="K99" s="335" t="s">
        <v>2421</v>
      </c>
      <c r="L99" s="350" t="s">
        <v>2059</v>
      </c>
    </row>
    <row r="100" spans="1:13" ht="38.25" x14ac:dyDescent="0.25">
      <c r="A100" s="69" t="s">
        <v>72</v>
      </c>
      <c r="B100" s="778" t="s">
        <v>564</v>
      </c>
      <c r="C100" s="348"/>
      <c r="D100" s="354"/>
      <c r="E100" s="354"/>
      <c r="F100" s="354"/>
      <c r="G100" s="354"/>
      <c r="H100" s="354"/>
      <c r="I100" s="354"/>
      <c r="J100" s="354"/>
      <c r="K100" s="335"/>
      <c r="L100" s="351" t="s">
        <v>2060</v>
      </c>
    </row>
    <row r="101" spans="1:13" ht="63.75" x14ac:dyDescent="0.25">
      <c r="A101" s="69" t="s">
        <v>73</v>
      </c>
      <c r="B101" s="778" t="s">
        <v>566</v>
      </c>
      <c r="C101" s="348" t="s">
        <v>84</v>
      </c>
      <c r="D101" s="354">
        <f t="shared" si="10"/>
        <v>1.7999999999999998</v>
      </c>
      <c r="E101" s="354"/>
      <c r="F101" s="354"/>
      <c r="G101" s="354">
        <f>0.3*6</f>
        <v>1.7999999999999998</v>
      </c>
      <c r="H101" s="354">
        <f>0.3*2</f>
        <v>0.6</v>
      </c>
      <c r="I101" s="354"/>
      <c r="J101" s="354"/>
      <c r="K101" s="335" t="s">
        <v>2050</v>
      </c>
      <c r="L101" s="350" t="s">
        <v>2061</v>
      </c>
    </row>
    <row r="102" spans="1:13" ht="63.75" x14ac:dyDescent="0.25">
      <c r="A102" s="69" t="s">
        <v>74</v>
      </c>
      <c r="B102" s="778" t="s">
        <v>568</v>
      </c>
      <c r="C102" s="348" t="s">
        <v>84</v>
      </c>
      <c r="D102" s="354">
        <f t="shared" si="10"/>
        <v>572</v>
      </c>
      <c r="E102" s="354">
        <f>36.8*13</f>
        <v>478.4</v>
      </c>
      <c r="F102" s="354"/>
      <c r="G102" s="354">
        <f>4*13+3.2*13</f>
        <v>93.6</v>
      </c>
      <c r="H102" s="354"/>
      <c r="I102" s="354"/>
      <c r="J102" s="354"/>
      <c r="K102" s="335" t="s">
        <v>2421</v>
      </c>
      <c r="L102" s="350" t="s">
        <v>2062</v>
      </c>
    </row>
    <row r="103" spans="1:13" ht="178.5" x14ac:dyDescent="0.25">
      <c r="A103" s="69" t="s">
        <v>75</v>
      </c>
      <c r="B103" s="778" t="s">
        <v>585</v>
      </c>
      <c r="C103" s="348" t="s">
        <v>84</v>
      </c>
      <c r="D103" s="354">
        <f t="shared" si="10"/>
        <v>77.100000000000009</v>
      </c>
      <c r="E103" s="354">
        <f>(0.11*45)*6+1*6</f>
        <v>35.700000000000003</v>
      </c>
      <c r="F103" s="354"/>
      <c r="G103" s="354">
        <f>6.9*6</f>
        <v>41.400000000000006</v>
      </c>
      <c r="H103" s="354">
        <v>13.8</v>
      </c>
      <c r="I103" s="354"/>
      <c r="J103" s="354"/>
      <c r="K103" s="335" t="s">
        <v>2421</v>
      </c>
      <c r="L103" s="350" t="s">
        <v>2063</v>
      </c>
    </row>
    <row r="104" spans="1:13" x14ac:dyDescent="0.25">
      <c r="A104" s="801"/>
      <c r="B104" s="434" t="s">
        <v>2427</v>
      </c>
      <c r="C104" s="802"/>
      <c r="D104" s="803">
        <f>SUM(D95:D103)</f>
        <v>1016.12</v>
      </c>
      <c r="E104" s="803">
        <f t="shared" ref="E104:J104" si="11">SUM(E95:E103)</f>
        <v>848.47</v>
      </c>
      <c r="F104" s="803">
        <f t="shared" si="11"/>
        <v>0</v>
      </c>
      <c r="G104" s="803">
        <f t="shared" si="11"/>
        <v>167.65</v>
      </c>
      <c r="H104" s="803">
        <f t="shared" si="11"/>
        <v>20.100000000000001</v>
      </c>
      <c r="I104" s="803">
        <f t="shared" si="11"/>
        <v>0</v>
      </c>
      <c r="J104" s="803">
        <f t="shared" si="11"/>
        <v>0</v>
      </c>
      <c r="K104" s="465"/>
      <c r="L104" s="465"/>
      <c r="M104" s="1268">
        <f>E104-F104</f>
        <v>848.47</v>
      </c>
    </row>
    <row r="105" spans="1:13" x14ac:dyDescent="0.25">
      <c r="A105" s="1714" t="s">
        <v>22</v>
      </c>
      <c r="B105" s="1714"/>
      <c r="C105" s="1714"/>
      <c r="D105" s="1714"/>
      <c r="E105" s="1714"/>
      <c r="F105" s="1714"/>
      <c r="G105" s="1714"/>
      <c r="H105" s="1714"/>
      <c r="I105" s="1714"/>
      <c r="J105" s="1714"/>
      <c r="K105" s="1714"/>
      <c r="L105" s="1714"/>
    </row>
    <row r="106" spans="1:13" ht="76.5" x14ac:dyDescent="0.25">
      <c r="A106" s="69" t="s">
        <v>76</v>
      </c>
      <c r="B106" s="778" t="s">
        <v>2064</v>
      </c>
      <c r="C106" s="352" t="s">
        <v>84</v>
      </c>
      <c r="D106" s="353">
        <v>60</v>
      </c>
      <c r="E106" s="353">
        <v>30</v>
      </c>
      <c r="F106" s="353"/>
      <c r="G106" s="353">
        <v>30</v>
      </c>
      <c r="H106" s="353">
        <v>15</v>
      </c>
      <c r="I106" s="353"/>
      <c r="J106" s="353"/>
      <c r="K106" s="352" t="s">
        <v>2034</v>
      </c>
      <c r="L106" s="352"/>
    </row>
    <row r="107" spans="1:13" ht="76.5" x14ac:dyDescent="0.25">
      <c r="A107" s="69" t="s">
        <v>616</v>
      </c>
      <c r="B107" s="778" t="s">
        <v>2066</v>
      </c>
      <c r="C107" s="352" t="s">
        <v>84</v>
      </c>
      <c r="D107" s="353">
        <v>38</v>
      </c>
      <c r="E107" s="353">
        <v>20</v>
      </c>
      <c r="F107" s="353"/>
      <c r="G107" s="353">
        <v>18</v>
      </c>
      <c r="H107" s="353">
        <v>9</v>
      </c>
      <c r="I107" s="353"/>
      <c r="J107" s="353"/>
      <c r="K107" s="352" t="s">
        <v>2034</v>
      </c>
      <c r="L107" s="352"/>
    </row>
    <row r="108" spans="1:13" ht="76.5" x14ac:dyDescent="0.25">
      <c r="A108" s="69" t="s">
        <v>619</v>
      </c>
      <c r="B108" s="778" t="s">
        <v>2067</v>
      </c>
      <c r="C108" s="352" t="s">
        <v>84</v>
      </c>
      <c r="D108" s="353">
        <v>288</v>
      </c>
      <c r="E108" s="353">
        <v>238</v>
      </c>
      <c r="F108" s="353"/>
      <c r="G108" s="353">
        <v>50</v>
      </c>
      <c r="H108" s="353">
        <v>34.799999999999997</v>
      </c>
      <c r="I108" s="353"/>
      <c r="J108" s="353"/>
      <c r="K108" s="352" t="s">
        <v>2034</v>
      </c>
      <c r="L108" s="352"/>
    </row>
    <row r="109" spans="1:13" ht="76.5" x14ac:dyDescent="0.25">
      <c r="A109" s="69" t="s">
        <v>621</v>
      </c>
      <c r="B109" s="778" t="s">
        <v>2068</v>
      </c>
      <c r="C109" s="352" t="s">
        <v>84</v>
      </c>
      <c r="D109" s="353">
        <v>36.6</v>
      </c>
      <c r="E109" s="353">
        <v>33.6</v>
      </c>
      <c r="F109" s="353">
        <v>16.773899999999998</v>
      </c>
      <c r="G109" s="353">
        <v>3</v>
      </c>
      <c r="H109" s="353">
        <v>1.4587000000000001</v>
      </c>
      <c r="I109" s="353"/>
      <c r="J109" s="353"/>
      <c r="K109" s="352" t="s">
        <v>2034</v>
      </c>
      <c r="L109" s="352"/>
    </row>
    <row r="110" spans="1:13" ht="76.5" x14ac:dyDescent="0.25">
      <c r="A110" s="69" t="s">
        <v>1339</v>
      </c>
      <c r="B110" s="778" t="s">
        <v>2069</v>
      </c>
      <c r="C110" s="352" t="s">
        <v>84</v>
      </c>
      <c r="D110" s="353">
        <v>94.3476</v>
      </c>
      <c r="E110" s="353">
        <v>86.8</v>
      </c>
      <c r="F110" s="353">
        <v>43.397999999999996</v>
      </c>
      <c r="G110" s="353">
        <v>7.5476000000000001</v>
      </c>
      <c r="H110" s="353">
        <v>3.7738</v>
      </c>
      <c r="I110" s="353"/>
      <c r="J110" s="353"/>
      <c r="K110" s="352" t="s">
        <v>2034</v>
      </c>
      <c r="L110" s="352"/>
    </row>
    <row r="111" spans="1:13" ht="51" x14ac:dyDescent="0.25">
      <c r="A111" s="69" t="s">
        <v>1337</v>
      </c>
      <c r="B111" s="778" t="s">
        <v>2070</v>
      </c>
      <c r="C111" s="352" t="s">
        <v>84</v>
      </c>
      <c r="D111" s="353">
        <v>18.240000000000002</v>
      </c>
      <c r="E111" s="353"/>
      <c r="F111" s="353"/>
      <c r="G111" s="353">
        <v>18.240000000000002</v>
      </c>
      <c r="H111" s="353">
        <v>3.04</v>
      </c>
      <c r="I111" s="353"/>
      <c r="J111" s="353"/>
      <c r="K111" s="352" t="s">
        <v>2071</v>
      </c>
      <c r="L111" s="352"/>
    </row>
    <row r="112" spans="1:13" ht="76.5" x14ac:dyDescent="0.25">
      <c r="A112" s="69" t="s">
        <v>1334</v>
      </c>
      <c r="B112" s="778" t="s">
        <v>2072</v>
      </c>
      <c r="C112" s="352" t="s">
        <v>84</v>
      </c>
      <c r="D112" s="353">
        <v>334.5</v>
      </c>
      <c r="E112" s="353">
        <v>334.5</v>
      </c>
      <c r="F112" s="353"/>
      <c r="G112" s="353"/>
      <c r="H112" s="353"/>
      <c r="I112" s="353"/>
      <c r="J112" s="353"/>
      <c r="K112" s="352" t="s">
        <v>2073</v>
      </c>
      <c r="L112" s="352" t="s">
        <v>2074</v>
      </c>
    </row>
    <row r="113" spans="1:14" ht="63.75" x14ac:dyDescent="0.25">
      <c r="A113" s="69" t="s">
        <v>1331</v>
      </c>
      <c r="B113" s="41" t="s">
        <v>2424</v>
      </c>
      <c r="C113" s="1190" t="s">
        <v>88</v>
      </c>
      <c r="D113" s="1128">
        <v>67.300000000000011</v>
      </c>
      <c r="E113" s="1128">
        <v>10.5</v>
      </c>
      <c r="F113" s="1128">
        <v>4.5</v>
      </c>
      <c r="G113" s="1128">
        <v>53.2</v>
      </c>
      <c r="H113" s="1128">
        <v>40.799999999999997</v>
      </c>
      <c r="I113" s="1128">
        <v>3.6</v>
      </c>
      <c r="J113" s="1128"/>
      <c r="K113" s="352" t="s">
        <v>2425</v>
      </c>
      <c r="L113" s="352"/>
    </row>
    <row r="114" spans="1:14" s="459" customFormat="1" x14ac:dyDescent="0.25">
      <c r="A114" s="801"/>
      <c r="B114" s="434" t="s">
        <v>2427</v>
      </c>
      <c r="C114" s="802"/>
      <c r="D114" s="803">
        <f t="shared" ref="D114:J114" si="12">SUM(D106:D113)</f>
        <v>936.98759999999993</v>
      </c>
      <c r="E114" s="803">
        <f t="shared" si="12"/>
        <v>753.40000000000009</v>
      </c>
      <c r="F114" s="803">
        <f t="shared" si="12"/>
        <v>64.671899999999994</v>
      </c>
      <c r="G114" s="803">
        <f t="shared" si="12"/>
        <v>179.98759999999999</v>
      </c>
      <c r="H114" s="803">
        <f t="shared" si="12"/>
        <v>107.8725</v>
      </c>
      <c r="I114" s="803">
        <f t="shared" si="12"/>
        <v>3.6</v>
      </c>
      <c r="J114" s="803">
        <f t="shared" si="12"/>
        <v>0</v>
      </c>
      <c r="K114" s="465"/>
      <c r="L114" s="465"/>
      <c r="M114" s="1268">
        <f>E114-F114</f>
        <v>688.72810000000004</v>
      </c>
    </row>
    <row r="115" spans="1:14" x14ac:dyDescent="0.25">
      <c r="A115" s="1714" t="s">
        <v>21</v>
      </c>
      <c r="B115" s="1714"/>
      <c r="C115" s="1714"/>
      <c r="D115" s="1714"/>
      <c r="E115" s="1714"/>
      <c r="F115" s="1714"/>
      <c r="G115" s="1714"/>
      <c r="H115" s="1714"/>
      <c r="I115" s="1714"/>
      <c r="J115" s="1714"/>
      <c r="K115" s="1714"/>
      <c r="L115" s="1714"/>
    </row>
    <row r="116" spans="1:14" x14ac:dyDescent="0.25">
      <c r="A116" s="69" t="s">
        <v>2426</v>
      </c>
      <c r="B116" s="68"/>
      <c r="C116" s="68"/>
      <c r="D116" s="68"/>
      <c r="E116" s="68"/>
      <c r="F116" s="68"/>
      <c r="G116" s="68"/>
      <c r="H116" s="68"/>
      <c r="I116" s="68"/>
      <c r="J116" s="68"/>
      <c r="K116" s="68"/>
      <c r="L116" s="68"/>
    </row>
    <row r="117" spans="1:14" x14ac:dyDescent="0.25">
      <c r="A117" s="69" t="s">
        <v>40</v>
      </c>
      <c r="B117" s="68"/>
      <c r="C117" s="68"/>
      <c r="D117" s="68"/>
      <c r="E117" s="68"/>
      <c r="F117" s="68"/>
      <c r="G117" s="68"/>
      <c r="H117" s="68"/>
      <c r="I117" s="68"/>
      <c r="J117" s="68"/>
      <c r="K117" s="68"/>
      <c r="L117" s="68"/>
    </row>
    <row r="118" spans="1:14" x14ac:dyDescent="0.25">
      <c r="A118" s="801"/>
      <c r="B118" s="434" t="s">
        <v>2427</v>
      </c>
      <c r="C118" s="802"/>
      <c r="D118" s="803">
        <f>SUM(D116:D117)</f>
        <v>0</v>
      </c>
      <c r="E118" s="803">
        <f t="shared" ref="E118:J118" si="13">SUM(E116:E117)</f>
        <v>0</v>
      </c>
      <c r="F118" s="803">
        <f t="shared" si="13"/>
        <v>0</v>
      </c>
      <c r="G118" s="803">
        <f t="shared" si="13"/>
        <v>0</v>
      </c>
      <c r="H118" s="803">
        <f t="shared" si="13"/>
        <v>0</v>
      </c>
      <c r="I118" s="803">
        <f t="shared" si="13"/>
        <v>0</v>
      </c>
      <c r="J118" s="803">
        <f t="shared" si="13"/>
        <v>0</v>
      </c>
      <c r="K118" s="465"/>
      <c r="L118" s="465"/>
      <c r="M118" s="1268">
        <f>E118-F118</f>
        <v>0</v>
      </c>
    </row>
    <row r="119" spans="1:14" x14ac:dyDescent="0.25">
      <c r="A119" s="808"/>
      <c r="B119" s="809" t="s">
        <v>2100</v>
      </c>
      <c r="C119" s="810"/>
      <c r="D119" s="811">
        <f>D17+D33+D48+D61+D66+D71+D84+D87+D93+D104+D114</f>
        <v>59654.219397020002</v>
      </c>
      <c r="E119" s="811">
        <f t="shared" ref="E119:J119" si="14">E17+E33+E48+E61+E66+E71+E84+E87+E93+E104+E114</f>
        <v>54782.075109698824</v>
      </c>
      <c r="F119" s="811">
        <f t="shared" si="14"/>
        <v>2954.2547680000002</v>
      </c>
      <c r="G119" s="811">
        <f t="shared" si="14"/>
        <v>4547.9542873211758</v>
      </c>
      <c r="H119" s="811">
        <f t="shared" si="14"/>
        <v>1975.5518999999995</v>
      </c>
      <c r="I119" s="811">
        <f t="shared" si="14"/>
        <v>324.20000000000005</v>
      </c>
      <c r="J119" s="811">
        <f t="shared" si="14"/>
        <v>244.7</v>
      </c>
      <c r="K119" s="809"/>
      <c r="L119" s="809"/>
      <c r="M119" s="1268">
        <f>E119-F119</f>
        <v>51827.820341698825</v>
      </c>
    </row>
    <row r="120" spans="1:14" x14ac:dyDescent="0.25">
      <c r="M120" s="1268">
        <f>M119/6</f>
        <v>8637.9700569498036</v>
      </c>
      <c r="N120" s="1268"/>
    </row>
    <row r="121" spans="1:14" x14ac:dyDescent="0.25">
      <c r="M121" s="1267">
        <f>M120/N121</f>
        <v>0.27383930115770055</v>
      </c>
      <c r="N121" s="1268">
        <f>31543938435.54/1000000</f>
        <v>31543.93843554</v>
      </c>
    </row>
  </sheetData>
  <mergeCells count="22">
    <mergeCell ref="A67:L67"/>
    <mergeCell ref="S1:T1"/>
    <mergeCell ref="A4:L4"/>
    <mergeCell ref="A7:A9"/>
    <mergeCell ref="B7:B9"/>
    <mergeCell ref="C7:C9"/>
    <mergeCell ref="D7:J7"/>
    <mergeCell ref="K7:K9"/>
    <mergeCell ref="L7:L9"/>
    <mergeCell ref="D8:D9"/>
    <mergeCell ref="E8:J8"/>
    <mergeCell ref="A10:L10"/>
    <mergeCell ref="A18:L18"/>
    <mergeCell ref="A34:L34"/>
    <mergeCell ref="A49:L49"/>
    <mergeCell ref="A62:L62"/>
    <mergeCell ref="A115:L115"/>
    <mergeCell ref="A72:L72"/>
    <mergeCell ref="A85:L85"/>
    <mergeCell ref="A88:L88"/>
    <mergeCell ref="A94:L94"/>
    <mergeCell ref="A105:L105"/>
  </mergeCells>
  <pageMargins left="0.39370078740157483" right="0.19685039370078741" top="0.19685039370078741" bottom="0.19685039370078741" header="0.31496062992125984" footer="0.31496062992125984"/>
  <pageSetup paperSize="9" scale="57" fitToHeight="0" orientation="landscape" r:id="rId1"/>
  <rowBreaks count="2" manualBreakCount="2">
    <brk id="31" max="11" man="1"/>
    <brk id="48"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24"/>
  <sheetViews>
    <sheetView topLeftCell="A4" zoomScale="80" zoomScaleNormal="80" workbookViewId="0">
      <pane ySplit="6" topLeftCell="A29" activePane="bottomLeft" state="frozen"/>
      <selection activeCell="A4" sqref="A4"/>
      <selection pane="bottomLeft" activeCell="A39" sqref="A39:XFD39"/>
    </sheetView>
  </sheetViews>
  <sheetFormatPr defaultRowHeight="15" x14ac:dyDescent="0.25"/>
  <cols>
    <col min="1" max="1" width="7.140625" style="4" customWidth="1"/>
    <col min="2" max="2" width="46.7109375" style="4" customWidth="1"/>
    <col min="3" max="3" width="15" style="4" customWidth="1"/>
    <col min="4" max="4" width="12" style="4" customWidth="1"/>
    <col min="5" max="5" width="15.42578125" style="4" customWidth="1"/>
    <col min="6" max="6" width="18.42578125" style="4" customWidth="1"/>
    <col min="7" max="7" width="16.7109375" style="4" customWidth="1"/>
    <col min="8" max="8" width="18.7109375" style="4" customWidth="1"/>
    <col min="9" max="9" width="16.7109375" style="4" customWidth="1"/>
    <col min="10" max="10" width="15.28515625" style="4" customWidth="1"/>
    <col min="11" max="11" width="23.5703125" style="4" customWidth="1"/>
    <col min="12" max="12" width="62.28515625" style="5" customWidth="1"/>
    <col min="13" max="13" width="17.140625" style="455" customWidth="1"/>
    <col min="14" max="14" width="41.28515625" style="455" customWidth="1"/>
    <col min="15" max="16384" width="9.140625" style="455"/>
  </cols>
  <sheetData>
    <row r="1" spans="1:22" hidden="1" x14ac:dyDescent="0.25">
      <c r="L1" s="5" t="s">
        <v>9</v>
      </c>
      <c r="U1" s="1716"/>
      <c r="V1" s="1716"/>
    </row>
    <row r="2" spans="1:22" hidden="1" x14ac:dyDescent="0.25">
      <c r="U2" s="664"/>
      <c r="V2" s="664"/>
    </row>
    <row r="3" spans="1:22" hidden="1" x14ac:dyDescent="0.25">
      <c r="U3" s="664"/>
      <c r="V3" s="664"/>
    </row>
    <row r="4" spans="1:22" ht="74.25" customHeight="1" x14ac:dyDescent="0.3">
      <c r="A4" s="1717" t="s">
        <v>8</v>
      </c>
      <c r="B4" s="1717"/>
      <c r="C4" s="1717"/>
      <c r="D4" s="1717"/>
      <c r="E4" s="1717"/>
      <c r="F4" s="1717"/>
      <c r="G4" s="1717"/>
      <c r="H4" s="1717"/>
      <c r="I4" s="1717"/>
      <c r="J4" s="1717"/>
      <c r="K4" s="1717"/>
      <c r="L4" s="1717"/>
      <c r="M4" s="456"/>
      <c r="N4" s="456"/>
      <c r="O4" s="456"/>
      <c r="P4" s="456"/>
      <c r="Q4" s="456"/>
      <c r="R4" s="456"/>
      <c r="S4" s="456"/>
      <c r="T4" s="456"/>
      <c r="U4" s="456"/>
      <c r="V4" s="456"/>
    </row>
    <row r="5" spans="1:22" ht="27" hidden="1" customHeight="1" x14ac:dyDescent="0.3">
      <c r="A5" s="670"/>
      <c r="B5" s="670"/>
      <c r="C5" s="670"/>
      <c r="D5" s="670"/>
      <c r="E5" s="670"/>
      <c r="F5" s="670"/>
      <c r="G5" s="670"/>
      <c r="H5" s="670"/>
      <c r="I5" s="670"/>
      <c r="J5" s="670"/>
      <c r="K5" s="671"/>
      <c r="L5" s="672"/>
      <c r="M5" s="456"/>
      <c r="N5" s="456"/>
      <c r="O5" s="456"/>
      <c r="P5" s="456"/>
      <c r="Q5" s="456"/>
      <c r="R5" s="456"/>
      <c r="S5" s="456"/>
      <c r="T5" s="456"/>
      <c r="U5" s="456"/>
      <c r="V5" s="456"/>
    </row>
    <row r="6" spans="1:22" hidden="1" x14ac:dyDescent="0.25">
      <c r="A6" s="70"/>
      <c r="B6" s="70"/>
      <c r="C6" s="70"/>
      <c r="D6" s="70"/>
      <c r="E6" s="70"/>
      <c r="F6" s="70"/>
      <c r="G6" s="70"/>
      <c r="H6" s="70"/>
      <c r="I6" s="70"/>
      <c r="J6" s="70"/>
      <c r="K6" s="70"/>
      <c r="L6" s="32"/>
    </row>
    <row r="7" spans="1:22" x14ac:dyDescent="0.25">
      <c r="A7" s="1718" t="s">
        <v>4</v>
      </c>
      <c r="B7" s="1718" t="s">
        <v>0</v>
      </c>
      <c r="C7" s="1718" t="s">
        <v>5</v>
      </c>
      <c r="D7" s="1718" t="s">
        <v>23</v>
      </c>
      <c r="E7" s="1718"/>
      <c r="F7" s="1718"/>
      <c r="G7" s="1718"/>
      <c r="H7" s="1718"/>
      <c r="I7" s="1718"/>
      <c r="J7" s="1718"/>
      <c r="K7" s="1723" t="s">
        <v>78</v>
      </c>
      <c r="L7" s="1723" t="s">
        <v>199</v>
      </c>
    </row>
    <row r="8" spans="1:22" x14ac:dyDescent="0.25">
      <c r="A8" s="1718"/>
      <c r="B8" s="1718"/>
      <c r="C8" s="1718"/>
      <c r="D8" s="1718" t="s">
        <v>1</v>
      </c>
      <c r="E8" s="1718" t="s">
        <v>6</v>
      </c>
      <c r="F8" s="1718"/>
      <c r="G8" s="1718"/>
      <c r="H8" s="1718"/>
      <c r="I8" s="1718"/>
      <c r="J8" s="1718"/>
      <c r="K8" s="1723"/>
      <c r="L8" s="1723"/>
    </row>
    <row r="9" spans="1:22" ht="75" x14ac:dyDescent="0.25">
      <c r="A9" s="1718"/>
      <c r="B9" s="1718"/>
      <c r="C9" s="1718"/>
      <c r="D9" s="1718"/>
      <c r="E9" s="653" t="s">
        <v>200</v>
      </c>
      <c r="F9" s="8" t="s">
        <v>10</v>
      </c>
      <c r="G9" s="653" t="s">
        <v>201</v>
      </c>
      <c r="H9" s="8" t="s">
        <v>10</v>
      </c>
      <c r="I9" s="653" t="s">
        <v>202</v>
      </c>
      <c r="J9" s="8" t="s">
        <v>10</v>
      </c>
      <c r="K9" s="1723"/>
      <c r="L9" s="1723"/>
    </row>
    <row r="10" spans="1:22" ht="15" customHeight="1" x14ac:dyDescent="0.25">
      <c r="A10" s="1714" t="s">
        <v>203</v>
      </c>
      <c r="B10" s="1714"/>
      <c r="C10" s="1714"/>
      <c r="D10" s="1714"/>
      <c r="E10" s="1714"/>
      <c r="F10" s="1714"/>
      <c r="G10" s="1714"/>
      <c r="H10" s="1714"/>
      <c r="I10" s="1714"/>
      <c r="J10" s="1714"/>
      <c r="K10" s="1714"/>
      <c r="L10" s="1714"/>
    </row>
    <row r="11" spans="1:22" ht="47.25" customHeight="1" x14ac:dyDescent="0.25">
      <c r="A11" s="1555" t="s">
        <v>35</v>
      </c>
      <c r="B11" s="1556" t="s">
        <v>204</v>
      </c>
      <c r="C11" s="1557" t="s">
        <v>88</v>
      </c>
      <c r="D11" s="1558">
        <f>E11</f>
        <v>646.20000000000005</v>
      </c>
      <c r="E11" s="1558">
        <v>646.20000000000005</v>
      </c>
      <c r="F11" s="1558">
        <v>0</v>
      </c>
      <c r="G11" s="1558">
        <v>0</v>
      </c>
      <c r="H11" s="1558">
        <v>0</v>
      </c>
      <c r="I11" s="1558">
        <v>0</v>
      </c>
      <c r="J11" s="1558">
        <v>0</v>
      </c>
      <c r="K11" s="1724" t="s">
        <v>205</v>
      </c>
      <c r="L11" s="1344" t="s">
        <v>2852</v>
      </c>
      <c r="M11" s="1719" t="s">
        <v>2856</v>
      </c>
    </row>
    <row r="12" spans="1:22" ht="50.25" customHeight="1" x14ac:dyDescent="0.25">
      <c r="A12" s="1555" t="s">
        <v>36</v>
      </c>
      <c r="B12" s="1556" t="s">
        <v>206</v>
      </c>
      <c r="C12" s="1557" t="s">
        <v>88</v>
      </c>
      <c r="D12" s="1558">
        <f>E12</f>
        <v>2636.0676887999998</v>
      </c>
      <c r="E12" s="1559">
        <f>746*0.453026*1.3*6</f>
        <v>2636.0676887999998</v>
      </c>
      <c r="F12" s="1559">
        <v>0</v>
      </c>
      <c r="G12" s="1558">
        <v>0</v>
      </c>
      <c r="H12" s="1558">
        <v>0</v>
      </c>
      <c r="I12" s="1558">
        <v>0</v>
      </c>
      <c r="J12" s="1558">
        <v>0</v>
      </c>
      <c r="K12" s="1725"/>
      <c r="L12" s="1344" t="s">
        <v>2853</v>
      </c>
      <c r="M12" s="1719"/>
      <c r="N12" s="1354" t="s">
        <v>2708</v>
      </c>
    </row>
    <row r="13" spans="1:22" ht="53.25" customHeight="1" x14ac:dyDescent="0.25">
      <c r="A13" s="1555" t="s">
        <v>37</v>
      </c>
      <c r="B13" s="1556" t="s">
        <v>207</v>
      </c>
      <c r="C13" s="1557" t="s">
        <v>88</v>
      </c>
      <c r="D13" s="1558">
        <v>1075.32</v>
      </c>
      <c r="E13" s="1558">
        <v>1075.32</v>
      </c>
      <c r="F13" s="1558">
        <v>0</v>
      </c>
      <c r="G13" s="1558">
        <v>0</v>
      </c>
      <c r="H13" s="1558">
        <v>0</v>
      </c>
      <c r="I13" s="1558">
        <v>0</v>
      </c>
      <c r="J13" s="1558">
        <v>0</v>
      </c>
      <c r="K13" s="1725"/>
      <c r="L13" s="1344" t="s">
        <v>2854</v>
      </c>
      <c r="M13" s="1719"/>
    </row>
    <row r="14" spans="1:22" ht="63.75" customHeight="1" x14ac:dyDescent="0.25">
      <c r="A14" s="1555" t="s">
        <v>38</v>
      </c>
      <c r="B14" s="1556" t="s">
        <v>208</v>
      </c>
      <c r="C14" s="1560">
        <v>2019</v>
      </c>
      <c r="D14" s="1558">
        <v>11.55</v>
      </c>
      <c r="E14" s="1558">
        <v>10.45</v>
      </c>
      <c r="F14" s="1558">
        <v>0</v>
      </c>
      <c r="G14" s="1558">
        <v>0.55000000000000004</v>
      </c>
      <c r="H14" s="1558">
        <v>0</v>
      </c>
      <c r="I14" s="1558">
        <v>0.55000000000000004</v>
      </c>
      <c r="J14" s="1558">
        <v>0</v>
      </c>
      <c r="K14" s="656" t="s">
        <v>515</v>
      </c>
      <c r="L14" s="1344" t="s">
        <v>2855</v>
      </c>
      <c r="M14" s="1719"/>
    </row>
    <row r="15" spans="1:22" ht="117" customHeight="1" x14ac:dyDescent="0.25">
      <c r="A15" s="1555" t="s">
        <v>39</v>
      </c>
      <c r="B15" s="1556" t="s">
        <v>209</v>
      </c>
      <c r="C15" s="1557" t="s">
        <v>210</v>
      </c>
      <c r="D15" s="1558">
        <v>248.43</v>
      </c>
      <c r="E15" s="1558">
        <v>248.43</v>
      </c>
      <c r="F15" s="1558">
        <v>0</v>
      </c>
      <c r="G15" s="1558">
        <v>0</v>
      </c>
      <c r="H15" s="1558">
        <v>0</v>
      </c>
      <c r="I15" s="1558">
        <v>0</v>
      </c>
      <c r="J15" s="1558">
        <v>0</v>
      </c>
      <c r="K15" s="656" t="s">
        <v>211</v>
      </c>
      <c r="L15" s="1561" t="s">
        <v>2474</v>
      </c>
      <c r="M15" s="1719"/>
    </row>
    <row r="16" spans="1:22" s="457" customFormat="1" ht="19.5" customHeight="1" x14ac:dyDescent="0.2">
      <c r="A16" s="663" t="s">
        <v>182</v>
      </c>
      <c r="B16" s="14" t="s">
        <v>212</v>
      </c>
      <c r="C16" s="15" t="s">
        <v>85</v>
      </c>
      <c r="D16" s="10">
        <f t="shared" ref="D16:J16" si="0">D17+D18+D19+D20+D21+D22+D23</f>
        <v>3004.92</v>
      </c>
      <c r="E16" s="10">
        <f t="shared" si="0"/>
        <v>2735</v>
      </c>
      <c r="F16" s="10">
        <f t="shared" si="0"/>
        <v>0</v>
      </c>
      <c r="G16" s="10">
        <f t="shared" si="0"/>
        <v>69.92</v>
      </c>
      <c r="H16" s="10">
        <f t="shared" si="0"/>
        <v>0</v>
      </c>
      <c r="I16" s="10">
        <f t="shared" si="0"/>
        <v>200</v>
      </c>
      <c r="J16" s="10">
        <f t="shared" si="0"/>
        <v>0</v>
      </c>
      <c r="K16" s="1726" t="s">
        <v>213</v>
      </c>
      <c r="L16" s="11"/>
    </row>
    <row r="17" spans="1:13" ht="24.75" customHeight="1" x14ac:dyDescent="0.25">
      <c r="A17" s="16" t="s">
        <v>214</v>
      </c>
      <c r="B17" s="17" t="s">
        <v>215</v>
      </c>
      <c r="C17" s="18" t="s">
        <v>216</v>
      </c>
      <c r="D17" s="19">
        <f t="shared" ref="D17:D24" si="1">E17+G17+I17</f>
        <v>440</v>
      </c>
      <c r="E17" s="19">
        <v>440</v>
      </c>
      <c r="F17" s="19">
        <v>0</v>
      </c>
      <c r="G17" s="19">
        <v>0</v>
      </c>
      <c r="H17" s="19">
        <v>0</v>
      </c>
      <c r="I17" s="19">
        <v>0</v>
      </c>
      <c r="J17" s="19">
        <v>0</v>
      </c>
      <c r="K17" s="1727"/>
      <c r="L17" s="20"/>
    </row>
    <row r="18" spans="1:13" ht="44.25" customHeight="1" x14ac:dyDescent="0.25">
      <c r="A18" s="16" t="s">
        <v>217</v>
      </c>
      <c r="B18" s="17" t="s">
        <v>218</v>
      </c>
      <c r="C18" s="18" t="s">
        <v>172</v>
      </c>
      <c r="D18" s="19">
        <f t="shared" si="1"/>
        <v>300</v>
      </c>
      <c r="E18" s="19">
        <v>300</v>
      </c>
      <c r="F18" s="19">
        <v>0</v>
      </c>
      <c r="G18" s="19">
        <v>0</v>
      </c>
      <c r="H18" s="19">
        <v>0</v>
      </c>
      <c r="I18" s="19">
        <v>0</v>
      </c>
      <c r="J18" s="19">
        <v>0</v>
      </c>
      <c r="K18" s="1727"/>
      <c r="L18" s="20"/>
    </row>
    <row r="19" spans="1:13" ht="60.75" customHeight="1" x14ac:dyDescent="0.25">
      <c r="A19" s="16" t="s">
        <v>219</v>
      </c>
      <c r="B19" s="17" t="s">
        <v>220</v>
      </c>
      <c r="C19" s="18" t="s">
        <v>172</v>
      </c>
      <c r="D19" s="19">
        <f t="shared" si="1"/>
        <v>15</v>
      </c>
      <c r="E19" s="19">
        <v>15</v>
      </c>
      <c r="F19" s="19">
        <v>0</v>
      </c>
      <c r="G19" s="19">
        <v>0</v>
      </c>
      <c r="H19" s="19">
        <v>0</v>
      </c>
      <c r="I19" s="19">
        <v>0</v>
      </c>
      <c r="J19" s="19">
        <v>0</v>
      </c>
      <c r="K19" s="1727"/>
      <c r="L19" s="20"/>
    </row>
    <row r="20" spans="1:13" s="458" customFormat="1" ht="37.5" customHeight="1" x14ac:dyDescent="0.25">
      <c r="A20" s="657" t="s">
        <v>221</v>
      </c>
      <c r="B20" s="17" t="s">
        <v>222</v>
      </c>
      <c r="C20" s="22">
        <v>2019</v>
      </c>
      <c r="D20" s="23">
        <f t="shared" si="1"/>
        <v>299.92</v>
      </c>
      <c r="E20" s="24">
        <v>230</v>
      </c>
      <c r="F20" s="24">
        <v>0</v>
      </c>
      <c r="G20" s="23">
        <v>69.92</v>
      </c>
      <c r="H20" s="23">
        <v>0</v>
      </c>
      <c r="I20" s="23">
        <v>0</v>
      </c>
      <c r="J20" s="23">
        <v>0</v>
      </c>
      <c r="K20" s="1727"/>
      <c r="L20" s="20"/>
    </row>
    <row r="21" spans="1:13" ht="27.75" customHeight="1" x14ac:dyDescent="0.25">
      <c r="A21" s="16" t="s">
        <v>223</v>
      </c>
      <c r="B21" s="17" t="s">
        <v>224</v>
      </c>
      <c r="C21" s="18" t="s">
        <v>158</v>
      </c>
      <c r="D21" s="19">
        <f t="shared" si="1"/>
        <v>100</v>
      </c>
      <c r="E21" s="19">
        <v>0</v>
      </c>
      <c r="F21" s="19">
        <v>0</v>
      </c>
      <c r="G21" s="19">
        <v>0</v>
      </c>
      <c r="H21" s="19">
        <v>0</v>
      </c>
      <c r="I21" s="19">
        <v>100</v>
      </c>
      <c r="J21" s="19">
        <v>0</v>
      </c>
      <c r="K21" s="1727"/>
      <c r="L21" s="20" t="s">
        <v>225</v>
      </c>
    </row>
    <row r="22" spans="1:13" ht="41.25" customHeight="1" x14ac:dyDescent="0.25">
      <c r="A22" s="16" t="s">
        <v>226</v>
      </c>
      <c r="B22" s="17" t="s">
        <v>227</v>
      </c>
      <c r="C22" s="18" t="s">
        <v>158</v>
      </c>
      <c r="D22" s="19">
        <f t="shared" si="1"/>
        <v>100</v>
      </c>
      <c r="E22" s="19">
        <v>0</v>
      </c>
      <c r="F22" s="19">
        <v>0</v>
      </c>
      <c r="G22" s="19">
        <v>0</v>
      </c>
      <c r="H22" s="19">
        <v>0</v>
      </c>
      <c r="I22" s="19">
        <v>100</v>
      </c>
      <c r="J22" s="19">
        <v>0</v>
      </c>
      <c r="K22" s="1727"/>
      <c r="L22" s="20" t="s">
        <v>225</v>
      </c>
    </row>
    <row r="23" spans="1:13" ht="54" customHeight="1" x14ac:dyDescent="0.25">
      <c r="A23" s="16" t="s">
        <v>228</v>
      </c>
      <c r="B23" s="17" t="s">
        <v>229</v>
      </c>
      <c r="C23" s="18" t="s">
        <v>172</v>
      </c>
      <c r="D23" s="19">
        <f t="shared" si="1"/>
        <v>1750</v>
      </c>
      <c r="E23" s="19">
        <v>1750</v>
      </c>
      <c r="F23" s="19">
        <v>0</v>
      </c>
      <c r="G23" s="19">
        <v>0</v>
      </c>
      <c r="H23" s="19">
        <v>0</v>
      </c>
      <c r="I23" s="19">
        <v>0</v>
      </c>
      <c r="J23" s="19">
        <v>0</v>
      </c>
      <c r="K23" s="1727"/>
      <c r="L23" s="20"/>
    </row>
    <row r="24" spans="1:13" s="457" customFormat="1" ht="65.25" customHeight="1" x14ac:dyDescent="0.2">
      <c r="A24" s="666" t="s">
        <v>183</v>
      </c>
      <c r="B24" s="26" t="s">
        <v>230</v>
      </c>
      <c r="C24" s="9" t="s">
        <v>158</v>
      </c>
      <c r="D24" s="27">
        <f t="shared" si="1"/>
        <v>13.775</v>
      </c>
      <c r="E24" s="27">
        <v>13.775</v>
      </c>
      <c r="F24" s="27">
        <v>0</v>
      </c>
      <c r="G24" s="27">
        <v>0</v>
      </c>
      <c r="H24" s="27">
        <v>0</v>
      </c>
      <c r="I24" s="27">
        <v>0</v>
      </c>
      <c r="J24" s="27">
        <v>0</v>
      </c>
      <c r="K24" s="656" t="s">
        <v>231</v>
      </c>
      <c r="L24" s="20"/>
    </row>
    <row r="25" spans="1:13" s="457" customFormat="1" ht="69" customHeight="1" x14ac:dyDescent="0.25">
      <c r="A25" s="28" t="s">
        <v>184</v>
      </c>
      <c r="B25" s="29" t="s">
        <v>2860</v>
      </c>
      <c r="C25" s="30" t="s">
        <v>85</v>
      </c>
      <c r="D25" s="31">
        <v>55</v>
      </c>
      <c r="E25" s="31">
        <v>55</v>
      </c>
      <c r="F25" s="31">
        <v>0</v>
      </c>
      <c r="G25" s="31">
        <v>0</v>
      </c>
      <c r="H25" s="31">
        <v>0</v>
      </c>
      <c r="I25" s="31">
        <v>0</v>
      </c>
      <c r="J25" s="31">
        <v>0</v>
      </c>
      <c r="K25" s="656" t="s">
        <v>231</v>
      </c>
      <c r="L25" s="32"/>
    </row>
    <row r="26" spans="1:13" s="457" customFormat="1" x14ac:dyDescent="0.2">
      <c r="A26" s="814"/>
      <c r="B26" s="465" t="s">
        <v>233</v>
      </c>
      <c r="C26" s="815"/>
      <c r="D26" s="816">
        <f t="shared" ref="D26:J26" si="2">D11+D12+D13+D14+D15+D16+D24+D25</f>
        <v>7691.2626887999995</v>
      </c>
      <c r="E26" s="816">
        <f t="shared" si="2"/>
        <v>7420.2426887999991</v>
      </c>
      <c r="F26" s="816">
        <f t="shared" si="2"/>
        <v>0</v>
      </c>
      <c r="G26" s="816">
        <f t="shared" si="2"/>
        <v>70.47</v>
      </c>
      <c r="H26" s="816">
        <f t="shared" si="2"/>
        <v>0</v>
      </c>
      <c r="I26" s="816">
        <f t="shared" si="2"/>
        <v>200.55</v>
      </c>
      <c r="J26" s="816">
        <f t="shared" si="2"/>
        <v>0</v>
      </c>
      <c r="K26" s="799"/>
      <c r="L26" s="817"/>
      <c r="M26" s="1263">
        <f>E26-F26</f>
        <v>7420.2426887999991</v>
      </c>
    </row>
    <row r="27" spans="1:13" ht="15" customHeight="1" x14ac:dyDescent="0.25">
      <c r="A27" s="1714" t="s">
        <v>234</v>
      </c>
      <c r="B27" s="1714"/>
      <c r="C27" s="1714"/>
      <c r="D27" s="1714"/>
      <c r="E27" s="1714"/>
      <c r="F27" s="1714"/>
      <c r="G27" s="1714"/>
      <c r="H27" s="1714"/>
      <c r="I27" s="1714"/>
      <c r="J27" s="1714"/>
      <c r="K27" s="1714"/>
      <c r="L27" s="1714"/>
    </row>
    <row r="28" spans="1:13" s="1676" customFormat="1" ht="53.25" customHeight="1" x14ac:dyDescent="0.2">
      <c r="A28" s="1624" t="s">
        <v>41</v>
      </c>
      <c r="B28" s="1625" t="s">
        <v>235</v>
      </c>
      <c r="C28" s="1626" t="s">
        <v>88</v>
      </c>
      <c r="D28" s="1627">
        <f>E28+G28+I28</f>
        <v>14712.344999999999</v>
      </c>
      <c r="E28" s="1627">
        <f>SUM(E30:E81)</f>
        <v>14566.510999999999</v>
      </c>
      <c r="F28" s="1627">
        <f t="shared" ref="F28:J28" si="3">SUM(F30:F81)</f>
        <v>250.61999999999998</v>
      </c>
      <c r="G28" s="1627">
        <f t="shared" si="3"/>
        <v>145.83400000000003</v>
      </c>
      <c r="H28" s="1627">
        <f t="shared" si="3"/>
        <v>2.5300000000000002</v>
      </c>
      <c r="I28" s="1627">
        <f t="shared" si="3"/>
        <v>0</v>
      </c>
      <c r="J28" s="1627">
        <f t="shared" si="3"/>
        <v>0</v>
      </c>
      <c r="K28" s="1726" t="s">
        <v>236</v>
      </c>
      <c r="L28" s="1624"/>
      <c r="M28" s="1679" t="s">
        <v>3146</v>
      </c>
    </row>
    <row r="29" spans="1:13" s="459" customFormat="1" ht="15" customHeight="1" x14ac:dyDescent="0.2">
      <c r="A29" s="16"/>
      <c r="B29" s="146" t="s">
        <v>6</v>
      </c>
      <c r="C29" s="16"/>
      <c r="D29" s="55"/>
      <c r="E29" s="55"/>
      <c r="F29" s="55"/>
      <c r="G29" s="55"/>
      <c r="H29" s="55"/>
      <c r="I29" s="35">
        <v>0</v>
      </c>
      <c r="J29" s="35">
        <v>0</v>
      </c>
      <c r="K29" s="1726"/>
      <c r="L29" s="16"/>
    </row>
    <row r="30" spans="1:13" s="459" customFormat="1" ht="15" customHeight="1" x14ac:dyDescent="0.2">
      <c r="A30" s="1728" t="s">
        <v>237</v>
      </c>
      <c r="B30" s="1729" t="s">
        <v>238</v>
      </c>
      <c r="C30" s="661">
        <v>2018</v>
      </c>
      <c r="D30" s="37">
        <f t="shared" ref="D30:D42" si="4">E30+G30+I30</f>
        <v>65.410000000000011</v>
      </c>
      <c r="E30" s="37">
        <v>64.760000000000005</v>
      </c>
      <c r="F30" s="37">
        <v>64.760000000000005</v>
      </c>
      <c r="G30" s="37">
        <v>0.65</v>
      </c>
      <c r="H30" s="37">
        <v>0.65</v>
      </c>
      <c r="I30" s="35">
        <v>0</v>
      </c>
      <c r="J30" s="35">
        <v>0</v>
      </c>
      <c r="K30" s="1726"/>
      <c r="L30" s="1726" t="s">
        <v>239</v>
      </c>
    </row>
    <row r="31" spans="1:13" s="459" customFormat="1" ht="15" customHeight="1" x14ac:dyDescent="0.2">
      <c r="A31" s="1728"/>
      <c r="B31" s="1729"/>
      <c r="C31" s="661">
        <v>2019</v>
      </c>
      <c r="D31" s="37">
        <f t="shared" si="4"/>
        <v>152.59</v>
      </c>
      <c r="E31" s="37">
        <v>151.06</v>
      </c>
      <c r="F31" s="37">
        <v>151.06</v>
      </c>
      <c r="G31" s="37">
        <v>1.53</v>
      </c>
      <c r="H31" s="37">
        <v>1.53</v>
      </c>
      <c r="I31" s="35">
        <v>0</v>
      </c>
      <c r="J31" s="35">
        <v>0</v>
      </c>
      <c r="K31" s="1726"/>
      <c r="L31" s="1726"/>
    </row>
    <row r="32" spans="1:13" s="459" customFormat="1" ht="21" customHeight="1" x14ac:dyDescent="0.2">
      <c r="A32" s="1728" t="s">
        <v>240</v>
      </c>
      <c r="B32" s="1729" t="s">
        <v>241</v>
      </c>
      <c r="C32" s="661">
        <v>2018</v>
      </c>
      <c r="D32" s="37">
        <f t="shared" si="4"/>
        <v>10.549999999999999</v>
      </c>
      <c r="E32" s="37">
        <v>10.45</v>
      </c>
      <c r="F32" s="37">
        <v>10.45</v>
      </c>
      <c r="G32" s="37">
        <v>0.1</v>
      </c>
      <c r="H32" s="37">
        <v>0.1</v>
      </c>
      <c r="I32" s="35">
        <v>0</v>
      </c>
      <c r="J32" s="35">
        <v>0</v>
      </c>
      <c r="K32" s="1726"/>
      <c r="L32" s="1726"/>
    </row>
    <row r="33" spans="1:13" s="459" customFormat="1" ht="26.25" customHeight="1" x14ac:dyDescent="0.2">
      <c r="A33" s="1728"/>
      <c r="B33" s="1729"/>
      <c r="C33" s="661">
        <v>2019</v>
      </c>
      <c r="D33" s="37">
        <f t="shared" si="4"/>
        <v>24.6</v>
      </c>
      <c r="E33" s="37">
        <v>24.35</v>
      </c>
      <c r="F33" s="37">
        <v>24.35</v>
      </c>
      <c r="G33" s="37">
        <v>0.25</v>
      </c>
      <c r="H33" s="37">
        <v>0.25</v>
      </c>
      <c r="I33" s="35">
        <v>0</v>
      </c>
      <c r="J33" s="35">
        <v>0</v>
      </c>
      <c r="K33" s="1726"/>
      <c r="L33" s="1726"/>
    </row>
    <row r="34" spans="1:13" s="459" customFormat="1" ht="49.5" customHeight="1" x14ac:dyDescent="0.2">
      <c r="A34" s="661" t="s">
        <v>242</v>
      </c>
      <c r="B34" s="38" t="s">
        <v>243</v>
      </c>
      <c r="C34" s="661" t="s">
        <v>244</v>
      </c>
      <c r="D34" s="37">
        <f t="shared" si="4"/>
        <v>920</v>
      </c>
      <c r="E34" s="37">
        <v>910.8</v>
      </c>
      <c r="F34" s="37">
        <v>0</v>
      </c>
      <c r="G34" s="37">
        <v>9.1999999999999993</v>
      </c>
      <c r="H34" s="35">
        <v>0</v>
      </c>
      <c r="I34" s="35">
        <v>0</v>
      </c>
      <c r="J34" s="35">
        <v>0</v>
      </c>
      <c r="K34" s="1726"/>
      <c r="L34" s="1726"/>
    </row>
    <row r="35" spans="1:13" s="459" customFormat="1" ht="51" customHeight="1" x14ac:dyDescent="0.2">
      <c r="A35" s="661" t="s">
        <v>245</v>
      </c>
      <c r="B35" s="38" t="s">
        <v>246</v>
      </c>
      <c r="C35" s="661" t="s">
        <v>244</v>
      </c>
      <c r="D35" s="37">
        <f t="shared" si="4"/>
        <v>603.49</v>
      </c>
      <c r="E35" s="37">
        <v>597.45000000000005</v>
      </c>
      <c r="F35" s="37">
        <v>0</v>
      </c>
      <c r="G35" s="37">
        <v>6.04</v>
      </c>
      <c r="H35" s="35">
        <v>0</v>
      </c>
      <c r="I35" s="35">
        <v>0</v>
      </c>
      <c r="J35" s="35">
        <v>0</v>
      </c>
      <c r="K35" s="1726"/>
      <c r="L35" s="1726"/>
    </row>
    <row r="36" spans="1:13" s="459" customFormat="1" ht="48" customHeight="1" x14ac:dyDescent="0.2">
      <c r="A36" s="661" t="s">
        <v>247</v>
      </c>
      <c r="B36" s="38" t="s">
        <v>248</v>
      </c>
      <c r="C36" s="661">
        <v>2019</v>
      </c>
      <c r="D36" s="37">
        <f t="shared" si="4"/>
        <v>10.61</v>
      </c>
      <c r="E36" s="37">
        <v>10.5</v>
      </c>
      <c r="F36" s="37">
        <v>0</v>
      </c>
      <c r="G36" s="37">
        <v>0.11</v>
      </c>
      <c r="H36" s="35">
        <v>0</v>
      </c>
      <c r="I36" s="35">
        <v>0</v>
      </c>
      <c r="J36" s="35">
        <v>0</v>
      </c>
      <c r="K36" s="1726"/>
      <c r="L36" s="1726"/>
    </row>
    <row r="37" spans="1:13" s="459" customFormat="1" ht="70.5" customHeight="1" x14ac:dyDescent="0.2">
      <c r="A37" s="661" t="s">
        <v>249</v>
      </c>
      <c r="B37" s="38" t="s">
        <v>250</v>
      </c>
      <c r="C37" s="661">
        <v>2019</v>
      </c>
      <c r="D37" s="37">
        <f t="shared" si="4"/>
        <v>177.215</v>
      </c>
      <c r="E37" s="37">
        <v>176.715</v>
      </c>
      <c r="F37" s="37">
        <v>0</v>
      </c>
      <c r="G37" s="37">
        <v>0.5</v>
      </c>
      <c r="H37" s="35">
        <v>0</v>
      </c>
      <c r="I37" s="35">
        <v>0</v>
      </c>
      <c r="J37" s="35">
        <v>0</v>
      </c>
      <c r="K37" s="1726"/>
      <c r="L37" s="1726"/>
    </row>
    <row r="38" spans="1:13" s="459" customFormat="1" ht="39.75" customHeight="1" x14ac:dyDescent="0.2">
      <c r="A38" s="39" t="s">
        <v>251</v>
      </c>
      <c r="B38" s="38" t="s">
        <v>252</v>
      </c>
      <c r="C38" s="661" t="s">
        <v>158</v>
      </c>
      <c r="D38" s="1677">
        <f t="shared" si="4"/>
        <v>700</v>
      </c>
      <c r="E38" s="1656">
        <v>693</v>
      </c>
      <c r="F38" s="1656">
        <v>0</v>
      </c>
      <c r="G38" s="1656">
        <v>7</v>
      </c>
      <c r="H38" s="1655">
        <v>0</v>
      </c>
      <c r="I38" s="1655">
        <v>0</v>
      </c>
      <c r="J38" s="1655">
        <v>0</v>
      </c>
      <c r="K38" s="1726"/>
      <c r="L38" s="1726"/>
      <c r="M38" s="1678" t="s">
        <v>3147</v>
      </c>
    </row>
    <row r="39" spans="1:13" s="459" customFormat="1" ht="57" customHeight="1" x14ac:dyDescent="0.2">
      <c r="A39" s="40" t="s">
        <v>253</v>
      </c>
      <c r="B39" s="38" t="s">
        <v>254</v>
      </c>
      <c r="C39" s="661" t="s">
        <v>244</v>
      </c>
      <c r="D39" s="37">
        <f t="shared" si="4"/>
        <v>2200</v>
      </c>
      <c r="E39" s="37">
        <v>2178</v>
      </c>
      <c r="F39" s="37">
        <v>0</v>
      </c>
      <c r="G39" s="37">
        <v>22</v>
      </c>
      <c r="H39" s="35">
        <v>0</v>
      </c>
      <c r="I39" s="35">
        <v>0</v>
      </c>
      <c r="J39" s="35">
        <v>0</v>
      </c>
      <c r="K39" s="1726"/>
      <c r="L39" s="461" t="s">
        <v>255</v>
      </c>
    </row>
    <row r="40" spans="1:13" s="460" customFormat="1" ht="80.25" customHeight="1" x14ac:dyDescent="0.2">
      <c r="A40" s="40" t="s">
        <v>256</v>
      </c>
      <c r="B40" s="38" t="s">
        <v>257</v>
      </c>
      <c r="C40" s="661" t="s">
        <v>158</v>
      </c>
      <c r="D40" s="37">
        <f t="shared" si="4"/>
        <v>3300</v>
      </c>
      <c r="E40" s="37">
        <v>3267</v>
      </c>
      <c r="F40" s="37">
        <v>0</v>
      </c>
      <c r="G40" s="37">
        <v>33</v>
      </c>
      <c r="H40" s="35">
        <v>0</v>
      </c>
      <c r="I40" s="35">
        <v>0</v>
      </c>
      <c r="J40" s="35">
        <v>0</v>
      </c>
      <c r="K40" s="1726"/>
      <c r="L40" s="461"/>
    </row>
    <row r="41" spans="1:13" s="460" customFormat="1" ht="33.75" customHeight="1" x14ac:dyDescent="0.2">
      <c r="A41" s="40" t="s">
        <v>258</v>
      </c>
      <c r="B41" s="38" t="s">
        <v>259</v>
      </c>
      <c r="C41" s="661" t="s">
        <v>260</v>
      </c>
      <c r="D41" s="37">
        <f t="shared" si="4"/>
        <v>900</v>
      </c>
      <c r="E41" s="37">
        <v>891</v>
      </c>
      <c r="F41" s="37">
        <v>0</v>
      </c>
      <c r="G41" s="37">
        <v>9</v>
      </c>
      <c r="H41" s="35">
        <v>0</v>
      </c>
      <c r="I41" s="35">
        <v>0</v>
      </c>
      <c r="J41" s="35">
        <v>0</v>
      </c>
      <c r="K41" s="1726"/>
      <c r="L41" s="461"/>
    </row>
    <row r="42" spans="1:13" s="460" customFormat="1" ht="45" customHeight="1" x14ac:dyDescent="0.2">
      <c r="A42" s="40" t="s">
        <v>261</v>
      </c>
      <c r="B42" s="38" t="s">
        <v>262</v>
      </c>
      <c r="C42" s="661" t="s">
        <v>244</v>
      </c>
      <c r="D42" s="37">
        <f t="shared" si="4"/>
        <v>600</v>
      </c>
      <c r="E42" s="37">
        <v>594</v>
      </c>
      <c r="F42" s="37">
        <v>0</v>
      </c>
      <c r="G42" s="37">
        <v>6</v>
      </c>
      <c r="H42" s="35">
        <v>0</v>
      </c>
      <c r="I42" s="35">
        <v>0</v>
      </c>
      <c r="J42" s="35">
        <v>0</v>
      </c>
      <c r="K42" s="1726"/>
      <c r="L42" s="461"/>
    </row>
    <row r="43" spans="1:13" s="460" customFormat="1" ht="32.25" customHeight="1" x14ac:dyDescent="0.2">
      <c r="A43" s="661" t="s">
        <v>263</v>
      </c>
      <c r="B43" s="41" t="s">
        <v>264</v>
      </c>
      <c r="C43" s="661" t="s">
        <v>158</v>
      </c>
      <c r="D43" s="37">
        <v>100</v>
      </c>
      <c r="E43" s="37">
        <v>99</v>
      </c>
      <c r="F43" s="37">
        <v>0</v>
      </c>
      <c r="G43" s="37">
        <v>1</v>
      </c>
      <c r="H43" s="35">
        <v>0</v>
      </c>
      <c r="I43" s="35">
        <v>0</v>
      </c>
      <c r="J43" s="35">
        <v>0</v>
      </c>
      <c r="K43" s="1726"/>
      <c r="L43" s="461"/>
    </row>
    <row r="44" spans="1:13" s="460" customFormat="1" ht="37.5" customHeight="1" x14ac:dyDescent="0.2">
      <c r="A44" s="40" t="s">
        <v>265</v>
      </c>
      <c r="B44" s="42" t="s">
        <v>266</v>
      </c>
      <c r="C44" s="661" t="s">
        <v>267</v>
      </c>
      <c r="D44" s="37">
        <f t="shared" ref="D44:D83" si="5">E44+G44+I44</f>
        <v>3.3</v>
      </c>
      <c r="E44" s="37">
        <v>3.29</v>
      </c>
      <c r="F44" s="37">
        <v>0</v>
      </c>
      <c r="G44" s="37">
        <v>0.01</v>
      </c>
      <c r="H44" s="35">
        <v>0</v>
      </c>
      <c r="I44" s="35">
        <v>0</v>
      </c>
      <c r="J44" s="35">
        <v>0</v>
      </c>
      <c r="K44" s="1726"/>
      <c r="L44" s="461"/>
    </row>
    <row r="45" spans="1:13" s="460" customFormat="1" ht="37.5" customHeight="1" x14ac:dyDescent="0.2">
      <c r="A45" s="40" t="s">
        <v>268</v>
      </c>
      <c r="B45" s="38" t="s">
        <v>269</v>
      </c>
      <c r="C45" s="661" t="s">
        <v>270</v>
      </c>
      <c r="D45" s="37">
        <f t="shared" si="5"/>
        <v>20</v>
      </c>
      <c r="E45" s="37">
        <v>19.8</v>
      </c>
      <c r="F45" s="37">
        <v>0</v>
      </c>
      <c r="G45" s="37">
        <v>0.2</v>
      </c>
      <c r="H45" s="35">
        <v>0</v>
      </c>
      <c r="I45" s="35">
        <v>0</v>
      </c>
      <c r="J45" s="35">
        <v>0</v>
      </c>
      <c r="K45" s="1726"/>
      <c r="L45" s="461"/>
    </row>
    <row r="46" spans="1:13" s="460" customFormat="1" ht="66.75" customHeight="1" x14ac:dyDescent="0.2">
      <c r="A46" s="40" t="s">
        <v>271</v>
      </c>
      <c r="B46" s="38" t="s">
        <v>272</v>
      </c>
      <c r="C46" s="661" t="s">
        <v>270</v>
      </c>
      <c r="D46" s="37">
        <f t="shared" si="5"/>
        <v>15</v>
      </c>
      <c r="E46" s="37">
        <v>14.85</v>
      </c>
      <c r="F46" s="37">
        <v>0</v>
      </c>
      <c r="G46" s="37">
        <v>0.15</v>
      </c>
      <c r="H46" s="35">
        <v>0</v>
      </c>
      <c r="I46" s="35">
        <v>0</v>
      </c>
      <c r="J46" s="35">
        <v>0</v>
      </c>
      <c r="K46" s="1726"/>
      <c r="L46" s="461"/>
    </row>
    <row r="47" spans="1:13" s="460" customFormat="1" ht="39.75" customHeight="1" x14ac:dyDescent="0.2">
      <c r="A47" s="40" t="s">
        <v>273</v>
      </c>
      <c r="B47" s="42" t="s">
        <v>274</v>
      </c>
      <c r="C47" s="661" t="s">
        <v>267</v>
      </c>
      <c r="D47" s="37">
        <f t="shared" si="5"/>
        <v>1.5</v>
      </c>
      <c r="E47" s="37">
        <v>1.4850000000000001</v>
      </c>
      <c r="F47" s="37">
        <v>0</v>
      </c>
      <c r="G47" s="37">
        <v>1.4999999999999999E-2</v>
      </c>
      <c r="H47" s="35">
        <v>0</v>
      </c>
      <c r="I47" s="35">
        <v>0</v>
      </c>
      <c r="J47" s="35">
        <v>0</v>
      </c>
      <c r="K47" s="1726"/>
      <c r="L47" s="461"/>
    </row>
    <row r="48" spans="1:13" s="460" customFormat="1" ht="42" customHeight="1" x14ac:dyDescent="0.2">
      <c r="A48" s="40" t="s">
        <v>275</v>
      </c>
      <c r="B48" s="42" t="s">
        <v>276</v>
      </c>
      <c r="C48" s="661" t="s">
        <v>267</v>
      </c>
      <c r="D48" s="37">
        <f t="shared" si="5"/>
        <v>1.5</v>
      </c>
      <c r="E48" s="37">
        <v>1.4850000000000001</v>
      </c>
      <c r="F48" s="37">
        <v>0</v>
      </c>
      <c r="G48" s="37">
        <v>1.4999999999999999E-2</v>
      </c>
      <c r="H48" s="35">
        <v>0</v>
      </c>
      <c r="I48" s="35">
        <v>0</v>
      </c>
      <c r="J48" s="35">
        <v>0</v>
      </c>
      <c r="K48" s="1726"/>
      <c r="L48" s="461"/>
    </row>
    <row r="49" spans="1:13" s="460" customFormat="1" ht="42.75" customHeight="1" x14ac:dyDescent="0.2">
      <c r="A49" s="40" t="s">
        <v>277</v>
      </c>
      <c r="B49" s="42" t="s">
        <v>278</v>
      </c>
      <c r="C49" s="661" t="s">
        <v>267</v>
      </c>
      <c r="D49" s="37">
        <f t="shared" si="5"/>
        <v>1.5</v>
      </c>
      <c r="E49" s="37">
        <v>1.4850000000000001</v>
      </c>
      <c r="F49" s="37">
        <v>0</v>
      </c>
      <c r="G49" s="37">
        <v>1.4999999999999999E-2</v>
      </c>
      <c r="H49" s="35">
        <v>0</v>
      </c>
      <c r="I49" s="35">
        <v>0</v>
      </c>
      <c r="J49" s="35">
        <v>0</v>
      </c>
      <c r="K49" s="1726"/>
      <c r="L49" s="461"/>
    </row>
    <row r="50" spans="1:13" s="460" customFormat="1" ht="44.25" customHeight="1" x14ac:dyDescent="0.2">
      <c r="A50" s="40" t="s">
        <v>279</v>
      </c>
      <c r="B50" s="42" t="s">
        <v>280</v>
      </c>
      <c r="C50" s="661" t="s">
        <v>267</v>
      </c>
      <c r="D50" s="37">
        <f t="shared" si="5"/>
        <v>1.5</v>
      </c>
      <c r="E50" s="37">
        <v>1.4850000000000001</v>
      </c>
      <c r="F50" s="37">
        <v>0</v>
      </c>
      <c r="G50" s="37">
        <v>1.4999999999999999E-2</v>
      </c>
      <c r="H50" s="35">
        <v>0</v>
      </c>
      <c r="I50" s="35">
        <v>0</v>
      </c>
      <c r="J50" s="35">
        <v>0</v>
      </c>
      <c r="K50" s="1726"/>
      <c r="L50" s="461"/>
    </row>
    <row r="51" spans="1:13" s="460" customFormat="1" ht="48.75" customHeight="1" x14ac:dyDescent="0.2">
      <c r="A51" s="40" t="s">
        <v>281</v>
      </c>
      <c r="B51" s="42" t="s">
        <v>282</v>
      </c>
      <c r="C51" s="661" t="s">
        <v>267</v>
      </c>
      <c r="D51" s="37">
        <f t="shared" si="5"/>
        <v>3</v>
      </c>
      <c r="E51" s="37">
        <v>2.97</v>
      </c>
      <c r="F51" s="37">
        <v>0</v>
      </c>
      <c r="G51" s="37">
        <v>0.03</v>
      </c>
      <c r="H51" s="35">
        <v>0</v>
      </c>
      <c r="I51" s="35">
        <v>0</v>
      </c>
      <c r="J51" s="35">
        <v>0</v>
      </c>
      <c r="K51" s="1726"/>
      <c r="L51" s="461"/>
    </row>
    <row r="52" spans="1:13" s="460" customFormat="1" ht="39" customHeight="1" x14ac:dyDescent="0.2">
      <c r="A52" s="40" t="s">
        <v>283</v>
      </c>
      <c r="B52" s="42" t="s">
        <v>284</v>
      </c>
      <c r="C52" s="661" t="s">
        <v>267</v>
      </c>
      <c r="D52" s="37">
        <f t="shared" si="5"/>
        <v>3</v>
      </c>
      <c r="E52" s="37">
        <v>2.97</v>
      </c>
      <c r="F52" s="37">
        <v>0</v>
      </c>
      <c r="G52" s="37">
        <v>0.03</v>
      </c>
      <c r="H52" s="35">
        <v>0</v>
      </c>
      <c r="I52" s="35">
        <v>0</v>
      </c>
      <c r="J52" s="35">
        <v>0</v>
      </c>
      <c r="K52" s="1726"/>
      <c r="L52" s="461"/>
    </row>
    <row r="53" spans="1:13" s="460" customFormat="1" ht="29.25" customHeight="1" x14ac:dyDescent="0.2">
      <c r="A53" s="40" t="s">
        <v>285</v>
      </c>
      <c r="B53" s="42" t="s">
        <v>286</v>
      </c>
      <c r="C53" s="661" t="s">
        <v>267</v>
      </c>
      <c r="D53" s="37">
        <f t="shared" si="5"/>
        <v>3</v>
      </c>
      <c r="E53" s="37">
        <v>2.97</v>
      </c>
      <c r="F53" s="37">
        <v>0</v>
      </c>
      <c r="G53" s="37">
        <v>0.03</v>
      </c>
      <c r="H53" s="35">
        <v>0</v>
      </c>
      <c r="I53" s="35">
        <v>0</v>
      </c>
      <c r="J53" s="35">
        <v>0</v>
      </c>
      <c r="K53" s="1726"/>
      <c r="L53" s="461"/>
    </row>
    <row r="54" spans="1:13" s="460" customFormat="1" ht="39.75" customHeight="1" x14ac:dyDescent="0.2">
      <c r="A54" s="43" t="s">
        <v>287</v>
      </c>
      <c r="B54" s="41" t="s">
        <v>288</v>
      </c>
      <c r="C54" s="660" t="s">
        <v>88</v>
      </c>
      <c r="D54" s="37">
        <f t="shared" si="5"/>
        <v>450</v>
      </c>
      <c r="E54" s="37">
        <v>445.5</v>
      </c>
      <c r="F54" s="37">
        <v>0</v>
      </c>
      <c r="G54" s="37">
        <v>4.5</v>
      </c>
      <c r="H54" s="35">
        <v>0</v>
      </c>
      <c r="I54" s="35">
        <v>0</v>
      </c>
      <c r="J54" s="35">
        <v>0</v>
      </c>
      <c r="K54" s="1726"/>
      <c r="L54" s="461"/>
    </row>
    <row r="55" spans="1:13" s="460" customFormat="1" ht="42" customHeight="1" x14ac:dyDescent="0.2">
      <c r="A55" s="43" t="s">
        <v>289</v>
      </c>
      <c r="B55" s="355" t="s">
        <v>290</v>
      </c>
      <c r="C55" s="45" t="s">
        <v>85</v>
      </c>
      <c r="D55" s="37">
        <f t="shared" si="5"/>
        <v>490</v>
      </c>
      <c r="E55" s="46">
        <v>485.1</v>
      </c>
      <c r="F55" s="46">
        <v>0</v>
      </c>
      <c r="G55" s="46">
        <v>4.9000000000000004</v>
      </c>
      <c r="H55" s="35">
        <v>0</v>
      </c>
      <c r="I55" s="35">
        <v>0</v>
      </c>
      <c r="J55" s="35">
        <v>0</v>
      </c>
      <c r="K55" s="1726"/>
      <c r="L55" s="461"/>
    </row>
    <row r="56" spans="1:13" s="460" customFormat="1" ht="33" customHeight="1" x14ac:dyDescent="0.2">
      <c r="A56" s="43" t="s">
        <v>291</v>
      </c>
      <c r="B56" s="355" t="s">
        <v>292</v>
      </c>
      <c r="C56" s="45">
        <v>2018</v>
      </c>
      <c r="D56" s="37">
        <f t="shared" si="5"/>
        <v>8.3000000000000007</v>
      </c>
      <c r="E56" s="46">
        <v>8.2200000000000006</v>
      </c>
      <c r="F56" s="46">
        <v>0</v>
      </c>
      <c r="G56" s="46">
        <v>0.08</v>
      </c>
      <c r="H56" s="35">
        <v>0</v>
      </c>
      <c r="I56" s="35">
        <v>0</v>
      </c>
      <c r="J56" s="35">
        <v>0</v>
      </c>
      <c r="K56" s="1726"/>
      <c r="L56" s="662" t="s">
        <v>293</v>
      </c>
    </row>
    <row r="57" spans="1:13" s="460" customFormat="1" ht="33" customHeight="1" x14ac:dyDescent="0.2">
      <c r="A57" s="40" t="s">
        <v>294</v>
      </c>
      <c r="B57" s="38" t="s">
        <v>295</v>
      </c>
      <c r="C57" s="661">
        <v>2019</v>
      </c>
      <c r="D57" s="37">
        <f t="shared" si="5"/>
        <v>980</v>
      </c>
      <c r="E57" s="37">
        <v>970.2</v>
      </c>
      <c r="F57" s="37">
        <v>0</v>
      </c>
      <c r="G57" s="37">
        <v>9.8000000000000007</v>
      </c>
      <c r="H57" s="35">
        <v>0</v>
      </c>
      <c r="I57" s="35">
        <v>0</v>
      </c>
      <c r="J57" s="35">
        <v>0</v>
      </c>
      <c r="K57" s="1726"/>
      <c r="L57" s="1739" t="s">
        <v>255</v>
      </c>
    </row>
    <row r="58" spans="1:13" s="1669" customFormat="1" ht="42" customHeight="1" x14ac:dyDescent="0.2">
      <c r="A58" s="43" t="s">
        <v>296</v>
      </c>
      <c r="B58" s="1681" t="s">
        <v>297</v>
      </c>
      <c r="C58" s="1680" t="s">
        <v>270</v>
      </c>
      <c r="D58" s="55">
        <f t="shared" si="5"/>
        <v>99</v>
      </c>
      <c r="E58" s="1682">
        <v>98.01</v>
      </c>
      <c r="F58" s="1682">
        <v>0</v>
      </c>
      <c r="G58" s="1682">
        <v>0.99</v>
      </c>
      <c r="H58" s="23">
        <v>0</v>
      </c>
      <c r="I58" s="23">
        <v>0</v>
      </c>
      <c r="J58" s="23">
        <v>0</v>
      </c>
      <c r="K58" s="1726"/>
      <c r="L58" s="1739"/>
    </row>
    <row r="59" spans="1:13" s="1615" customFormat="1" ht="38.25" x14ac:dyDescent="0.2">
      <c r="A59" s="1617" t="s">
        <v>2906</v>
      </c>
      <c r="B59" s="1618" t="s">
        <v>2907</v>
      </c>
      <c r="C59" s="1619">
        <v>2019</v>
      </c>
      <c r="D59" s="1620">
        <f t="shared" si="5"/>
        <v>30</v>
      </c>
      <c r="E59" s="1621">
        <v>29.7</v>
      </c>
      <c r="F59" s="1621">
        <v>0</v>
      </c>
      <c r="G59" s="1621">
        <v>0.3</v>
      </c>
      <c r="H59" s="1621">
        <v>0</v>
      </c>
      <c r="I59" s="1621">
        <v>0</v>
      </c>
      <c r="J59" s="1621">
        <v>0</v>
      </c>
      <c r="K59" s="1750" t="s">
        <v>299</v>
      </c>
      <c r="L59" s="1753" t="s">
        <v>2908</v>
      </c>
      <c r="M59" s="1749" t="s">
        <v>2886</v>
      </c>
    </row>
    <row r="60" spans="1:13" s="1615" customFormat="1" ht="25.5" x14ac:dyDescent="0.2">
      <c r="A60" s="1617" t="s">
        <v>2909</v>
      </c>
      <c r="B60" s="1618" t="s">
        <v>2910</v>
      </c>
      <c r="C60" s="1619" t="s">
        <v>244</v>
      </c>
      <c r="D60" s="1620">
        <f t="shared" si="5"/>
        <v>70</v>
      </c>
      <c r="E60" s="1621">
        <v>69.3</v>
      </c>
      <c r="F60" s="1621">
        <v>0</v>
      </c>
      <c r="G60" s="1621">
        <v>0.7</v>
      </c>
      <c r="H60" s="1621">
        <v>0</v>
      </c>
      <c r="I60" s="1621">
        <v>0</v>
      </c>
      <c r="J60" s="1621">
        <v>0</v>
      </c>
      <c r="K60" s="1751"/>
      <c r="L60" s="1753"/>
      <c r="M60" s="1749"/>
    </row>
    <row r="61" spans="1:13" s="1615" customFormat="1" ht="25.5" x14ac:dyDescent="0.2">
      <c r="A61" s="1617" t="s">
        <v>2911</v>
      </c>
      <c r="B61" s="1618" t="s">
        <v>2912</v>
      </c>
      <c r="C61" s="1619">
        <v>2019</v>
      </c>
      <c r="D61" s="1620">
        <f t="shared" si="5"/>
        <v>6.5699999999999994</v>
      </c>
      <c r="E61" s="1621">
        <v>6.5039999999999996</v>
      </c>
      <c r="F61" s="1621">
        <v>0</v>
      </c>
      <c r="G61" s="1621">
        <v>6.6000000000000003E-2</v>
      </c>
      <c r="H61" s="1621">
        <v>0</v>
      </c>
      <c r="I61" s="1621">
        <v>0</v>
      </c>
      <c r="J61" s="1621">
        <v>0</v>
      </c>
      <c r="K61" s="1751"/>
      <c r="L61" s="1622" t="s">
        <v>255</v>
      </c>
      <c r="M61" s="1749"/>
    </row>
    <row r="62" spans="1:13" s="1615" customFormat="1" ht="38.25" x14ac:dyDescent="0.2">
      <c r="A62" s="1617" t="s">
        <v>2913</v>
      </c>
      <c r="B62" s="1618" t="s">
        <v>2914</v>
      </c>
      <c r="C62" s="1619" t="s">
        <v>244</v>
      </c>
      <c r="D62" s="1620">
        <f t="shared" si="5"/>
        <v>6.51</v>
      </c>
      <c r="E62" s="1621">
        <v>6.444</v>
      </c>
      <c r="F62" s="1621">
        <v>0</v>
      </c>
      <c r="G62" s="1621">
        <v>6.6000000000000003E-2</v>
      </c>
      <c r="H62" s="1621">
        <v>0</v>
      </c>
      <c r="I62" s="1621">
        <v>0</v>
      </c>
      <c r="J62" s="1621">
        <v>0</v>
      </c>
      <c r="K62" s="1751"/>
      <c r="L62" s="1622" t="s">
        <v>255</v>
      </c>
      <c r="M62" s="1749"/>
    </row>
    <row r="63" spans="1:13" s="1615" customFormat="1" ht="25.5" x14ac:dyDescent="0.2">
      <c r="A63" s="1617" t="s">
        <v>2915</v>
      </c>
      <c r="B63" s="1618" t="s">
        <v>2916</v>
      </c>
      <c r="C63" s="1619">
        <v>2021</v>
      </c>
      <c r="D63" s="1620">
        <f t="shared" si="5"/>
        <v>3.6999999999999997</v>
      </c>
      <c r="E63" s="1621">
        <v>3.6629999999999998</v>
      </c>
      <c r="F63" s="1621">
        <v>0</v>
      </c>
      <c r="G63" s="1621">
        <v>3.6999999999999998E-2</v>
      </c>
      <c r="H63" s="1621">
        <v>0</v>
      </c>
      <c r="I63" s="1621">
        <v>0</v>
      </c>
      <c r="J63" s="1621">
        <v>0</v>
      </c>
      <c r="K63" s="1751"/>
      <c r="L63" s="1622" t="s">
        <v>255</v>
      </c>
      <c r="M63" s="1749"/>
    </row>
    <row r="64" spans="1:13" s="1615" customFormat="1" ht="25.5" x14ac:dyDescent="0.2">
      <c r="A64" s="1617" t="s">
        <v>2917</v>
      </c>
      <c r="B64" s="1618" t="s">
        <v>2918</v>
      </c>
      <c r="C64" s="1619">
        <v>2020</v>
      </c>
      <c r="D64" s="1620">
        <f t="shared" si="5"/>
        <v>3</v>
      </c>
      <c r="E64" s="1621">
        <v>2.97</v>
      </c>
      <c r="F64" s="1621">
        <v>0</v>
      </c>
      <c r="G64" s="1621">
        <v>0.03</v>
      </c>
      <c r="H64" s="1621">
        <v>0</v>
      </c>
      <c r="I64" s="1621">
        <v>0</v>
      </c>
      <c r="J64" s="1621">
        <v>0</v>
      </c>
      <c r="K64" s="1751"/>
      <c r="L64" s="1622" t="s">
        <v>255</v>
      </c>
      <c r="M64" s="1749"/>
    </row>
    <row r="65" spans="1:13" s="1615" customFormat="1" ht="38.25" x14ac:dyDescent="0.2">
      <c r="A65" s="1617" t="s">
        <v>2919</v>
      </c>
      <c r="B65" s="1618" t="s">
        <v>2920</v>
      </c>
      <c r="C65" s="1619">
        <v>2019</v>
      </c>
      <c r="D65" s="1620">
        <f t="shared" si="5"/>
        <v>7</v>
      </c>
      <c r="E65" s="1621">
        <v>6.93</v>
      </c>
      <c r="F65" s="1621">
        <v>0</v>
      </c>
      <c r="G65" s="1621">
        <v>7.0000000000000007E-2</v>
      </c>
      <c r="H65" s="1621">
        <v>0</v>
      </c>
      <c r="I65" s="1621">
        <v>0</v>
      </c>
      <c r="J65" s="1621">
        <v>0</v>
      </c>
      <c r="K65" s="1751"/>
      <c r="L65" s="1622" t="s">
        <v>255</v>
      </c>
      <c r="M65" s="1749"/>
    </row>
    <row r="66" spans="1:13" s="1615" customFormat="1" ht="38.25" x14ac:dyDescent="0.2">
      <c r="A66" s="1617" t="s">
        <v>2921</v>
      </c>
      <c r="B66" s="1618" t="s">
        <v>2922</v>
      </c>
      <c r="C66" s="1619">
        <v>2024</v>
      </c>
      <c r="D66" s="1620">
        <f t="shared" si="5"/>
        <v>4</v>
      </c>
      <c r="E66" s="1621">
        <v>3.96</v>
      </c>
      <c r="F66" s="1621">
        <v>0</v>
      </c>
      <c r="G66" s="1621">
        <v>0.04</v>
      </c>
      <c r="H66" s="1621">
        <v>0</v>
      </c>
      <c r="I66" s="1621">
        <v>0</v>
      </c>
      <c r="J66" s="1621">
        <v>0</v>
      </c>
      <c r="K66" s="1751"/>
      <c r="L66" s="1622" t="s">
        <v>255</v>
      </c>
      <c r="M66" s="1749"/>
    </row>
    <row r="67" spans="1:13" s="1615" customFormat="1" ht="38.25" x14ac:dyDescent="0.2">
      <c r="A67" s="1617" t="s">
        <v>2923</v>
      </c>
      <c r="B67" s="1618" t="s">
        <v>2924</v>
      </c>
      <c r="C67" s="1619">
        <v>2020</v>
      </c>
      <c r="D67" s="1620">
        <f t="shared" si="5"/>
        <v>3.2</v>
      </c>
      <c r="E67" s="1621">
        <v>3.1680000000000001</v>
      </c>
      <c r="F67" s="1621">
        <v>0</v>
      </c>
      <c r="G67" s="1621">
        <v>3.2000000000000001E-2</v>
      </c>
      <c r="H67" s="1621">
        <v>0</v>
      </c>
      <c r="I67" s="1621">
        <v>0</v>
      </c>
      <c r="J67" s="1621">
        <v>0</v>
      </c>
      <c r="K67" s="1751"/>
      <c r="L67" s="1622" t="s">
        <v>255</v>
      </c>
      <c r="M67" s="1749"/>
    </row>
    <row r="68" spans="1:13" s="1615" customFormat="1" ht="25.5" x14ac:dyDescent="0.2">
      <c r="A68" s="1617" t="s">
        <v>2925</v>
      </c>
      <c r="B68" s="1618" t="s">
        <v>2926</v>
      </c>
      <c r="C68" s="1619">
        <v>2023</v>
      </c>
      <c r="D68" s="1620">
        <f t="shared" si="5"/>
        <v>7</v>
      </c>
      <c r="E68" s="1621">
        <v>6.93</v>
      </c>
      <c r="F68" s="1621">
        <v>0</v>
      </c>
      <c r="G68" s="1621">
        <v>7.0000000000000007E-2</v>
      </c>
      <c r="H68" s="1621">
        <v>0</v>
      </c>
      <c r="I68" s="1621">
        <v>0</v>
      </c>
      <c r="J68" s="1621">
        <v>0</v>
      </c>
      <c r="K68" s="1751"/>
      <c r="L68" s="1622" t="s">
        <v>255</v>
      </c>
      <c r="M68" s="1749"/>
    </row>
    <row r="69" spans="1:13" s="1615" customFormat="1" ht="25.5" x14ac:dyDescent="0.2">
      <c r="A69" s="1617" t="s">
        <v>2927</v>
      </c>
      <c r="B69" s="1618" t="s">
        <v>2928</v>
      </c>
      <c r="C69" s="1619">
        <v>2019</v>
      </c>
      <c r="D69" s="1620">
        <f t="shared" si="5"/>
        <v>26</v>
      </c>
      <c r="E69" s="1621">
        <v>25.74</v>
      </c>
      <c r="F69" s="1621">
        <v>0</v>
      </c>
      <c r="G69" s="1621">
        <v>0.26</v>
      </c>
      <c r="H69" s="1621">
        <v>0</v>
      </c>
      <c r="I69" s="1621">
        <v>0</v>
      </c>
      <c r="J69" s="1621">
        <v>0</v>
      </c>
      <c r="K69" s="1751"/>
      <c r="L69" s="1622" t="s">
        <v>255</v>
      </c>
      <c r="M69" s="1749"/>
    </row>
    <row r="70" spans="1:13" s="1615" customFormat="1" ht="25.5" x14ac:dyDescent="0.2">
      <c r="A70" s="1617" t="s">
        <v>2929</v>
      </c>
      <c r="B70" s="1618" t="s">
        <v>2930</v>
      </c>
      <c r="C70" s="1619">
        <v>2018</v>
      </c>
      <c r="D70" s="1620">
        <f t="shared" si="5"/>
        <v>46.5</v>
      </c>
      <c r="E70" s="1621">
        <v>46.034999999999997</v>
      </c>
      <c r="F70" s="1621">
        <v>0</v>
      </c>
      <c r="G70" s="1621">
        <v>0.46500000000000002</v>
      </c>
      <c r="H70" s="1621">
        <v>0</v>
      </c>
      <c r="I70" s="1621">
        <v>0</v>
      </c>
      <c r="J70" s="1621">
        <v>0</v>
      </c>
      <c r="K70" s="1751"/>
      <c r="L70" s="1622" t="s">
        <v>255</v>
      </c>
      <c r="M70" s="1749"/>
    </row>
    <row r="71" spans="1:13" s="1615" customFormat="1" ht="25.5" x14ac:dyDescent="0.2">
      <c r="A71" s="1617" t="s">
        <v>2931</v>
      </c>
      <c r="B71" s="1618" t="s">
        <v>2932</v>
      </c>
      <c r="C71" s="1619"/>
      <c r="D71" s="1620">
        <f t="shared" si="5"/>
        <v>152</v>
      </c>
      <c r="E71" s="1621">
        <v>150.47999999999999</v>
      </c>
      <c r="F71" s="1621">
        <v>0</v>
      </c>
      <c r="G71" s="1621">
        <v>1.52</v>
      </c>
      <c r="H71" s="1621">
        <v>0</v>
      </c>
      <c r="I71" s="1621">
        <v>0</v>
      </c>
      <c r="J71" s="1621">
        <v>0</v>
      </c>
      <c r="K71" s="1751"/>
      <c r="L71" s="1622" t="s">
        <v>255</v>
      </c>
      <c r="M71" s="1749"/>
    </row>
    <row r="72" spans="1:13" s="1615" customFormat="1" ht="25.5" x14ac:dyDescent="0.2">
      <c r="A72" s="1617" t="s">
        <v>2933</v>
      </c>
      <c r="B72" s="1618" t="s">
        <v>2934</v>
      </c>
      <c r="C72" s="1619" t="s">
        <v>158</v>
      </c>
      <c r="D72" s="1620">
        <f t="shared" si="5"/>
        <v>100</v>
      </c>
      <c r="E72" s="1621">
        <v>99</v>
      </c>
      <c r="F72" s="1621">
        <v>0</v>
      </c>
      <c r="G72" s="1621">
        <v>1</v>
      </c>
      <c r="H72" s="1621">
        <v>0</v>
      </c>
      <c r="I72" s="1621">
        <v>0</v>
      </c>
      <c r="J72" s="1621">
        <v>0</v>
      </c>
      <c r="K72" s="1751"/>
      <c r="L72" s="1622" t="s">
        <v>255</v>
      </c>
      <c r="M72" s="1749"/>
    </row>
    <row r="73" spans="1:13" s="1615" customFormat="1" ht="25.5" x14ac:dyDescent="0.2">
      <c r="A73" s="1617" t="s">
        <v>2935</v>
      </c>
      <c r="B73" s="1618" t="s">
        <v>2936</v>
      </c>
      <c r="C73" s="1619" t="s">
        <v>158</v>
      </c>
      <c r="D73" s="1620">
        <f t="shared" si="5"/>
        <v>900</v>
      </c>
      <c r="E73" s="1621">
        <v>891</v>
      </c>
      <c r="F73" s="1621">
        <v>0</v>
      </c>
      <c r="G73" s="1621">
        <v>9</v>
      </c>
      <c r="H73" s="1621">
        <v>0</v>
      </c>
      <c r="I73" s="1621">
        <v>0</v>
      </c>
      <c r="J73" s="1621">
        <v>0</v>
      </c>
      <c r="K73" s="1751"/>
      <c r="L73" s="1622" t="s">
        <v>255</v>
      </c>
      <c r="M73" s="1749"/>
    </row>
    <row r="74" spans="1:13" s="1615" customFormat="1" ht="25.5" x14ac:dyDescent="0.2">
      <c r="A74" s="1617" t="s">
        <v>2937</v>
      </c>
      <c r="B74" s="1618" t="s">
        <v>2938</v>
      </c>
      <c r="C74" s="1619" t="s">
        <v>2939</v>
      </c>
      <c r="D74" s="1620">
        <f t="shared" si="5"/>
        <v>10</v>
      </c>
      <c r="E74" s="1621">
        <v>9.9</v>
      </c>
      <c r="F74" s="1621">
        <v>0</v>
      </c>
      <c r="G74" s="1621">
        <v>0.1</v>
      </c>
      <c r="H74" s="1621">
        <v>0</v>
      </c>
      <c r="I74" s="1621">
        <v>0</v>
      </c>
      <c r="J74" s="1621">
        <v>0</v>
      </c>
      <c r="K74" s="1751"/>
      <c r="L74" s="1622" t="s">
        <v>255</v>
      </c>
      <c r="M74" s="1749"/>
    </row>
    <row r="75" spans="1:13" s="1615" customFormat="1" ht="25.5" x14ac:dyDescent="0.2">
      <c r="A75" s="1617" t="s">
        <v>2940</v>
      </c>
      <c r="B75" s="1618" t="s">
        <v>2941</v>
      </c>
      <c r="C75" s="1619">
        <v>2020</v>
      </c>
      <c r="D75" s="1620">
        <f t="shared" si="5"/>
        <v>900</v>
      </c>
      <c r="E75" s="1621">
        <v>891</v>
      </c>
      <c r="F75" s="1621">
        <v>0</v>
      </c>
      <c r="G75" s="1621">
        <v>9</v>
      </c>
      <c r="H75" s="1621">
        <v>0</v>
      </c>
      <c r="I75" s="1621">
        <v>0</v>
      </c>
      <c r="J75" s="1621">
        <v>0</v>
      </c>
      <c r="K75" s="1751"/>
      <c r="L75" s="1622" t="s">
        <v>255</v>
      </c>
      <c r="M75" s="1749"/>
    </row>
    <row r="76" spans="1:13" s="1615" customFormat="1" ht="25.5" x14ac:dyDescent="0.2">
      <c r="A76" s="1617" t="s">
        <v>2942</v>
      </c>
      <c r="B76" s="1622" t="s">
        <v>2943</v>
      </c>
      <c r="C76" s="1619" t="s">
        <v>85</v>
      </c>
      <c r="D76" s="1620">
        <f t="shared" si="5"/>
        <v>30</v>
      </c>
      <c r="E76" s="1621">
        <v>29.7</v>
      </c>
      <c r="F76" s="1621">
        <v>0</v>
      </c>
      <c r="G76" s="1621">
        <v>0.3</v>
      </c>
      <c r="H76" s="1621">
        <v>0</v>
      </c>
      <c r="I76" s="1621">
        <v>0</v>
      </c>
      <c r="J76" s="1621">
        <v>0</v>
      </c>
      <c r="K76" s="1751"/>
      <c r="L76" s="1753" t="s">
        <v>2944</v>
      </c>
      <c r="M76" s="1749"/>
    </row>
    <row r="77" spans="1:13" s="1615" customFormat="1" ht="25.5" x14ac:dyDescent="0.2">
      <c r="A77" s="1617" t="s">
        <v>2945</v>
      </c>
      <c r="B77" s="1622" t="s">
        <v>2946</v>
      </c>
      <c r="C77" s="1619" t="s">
        <v>85</v>
      </c>
      <c r="D77" s="1620">
        <f t="shared" si="5"/>
        <v>3.8</v>
      </c>
      <c r="E77" s="1621">
        <v>3.762</v>
      </c>
      <c r="F77" s="1621">
        <v>0</v>
      </c>
      <c r="G77" s="1621">
        <v>3.7999999999999999E-2</v>
      </c>
      <c r="H77" s="1621">
        <v>0</v>
      </c>
      <c r="I77" s="1621">
        <v>0</v>
      </c>
      <c r="J77" s="1621">
        <v>0</v>
      </c>
      <c r="K77" s="1751"/>
      <c r="L77" s="1753"/>
      <c r="M77" s="1749"/>
    </row>
    <row r="78" spans="1:13" s="1615" customFormat="1" ht="38.25" x14ac:dyDescent="0.2">
      <c r="A78" s="1617" t="s">
        <v>2947</v>
      </c>
      <c r="B78" s="1622" t="s">
        <v>2948</v>
      </c>
      <c r="C78" s="1619" t="s">
        <v>85</v>
      </c>
      <c r="D78" s="1620">
        <f t="shared" si="5"/>
        <v>4</v>
      </c>
      <c r="E78" s="1621">
        <v>3.96</v>
      </c>
      <c r="F78" s="1621">
        <v>0</v>
      </c>
      <c r="G78" s="1621">
        <v>0.04</v>
      </c>
      <c r="H78" s="1621">
        <v>0</v>
      </c>
      <c r="I78" s="1621">
        <v>0</v>
      </c>
      <c r="J78" s="1621">
        <v>0</v>
      </c>
      <c r="K78" s="1751"/>
      <c r="L78" s="1753"/>
      <c r="M78" s="1749"/>
    </row>
    <row r="79" spans="1:13" s="1615" customFormat="1" ht="25.5" x14ac:dyDescent="0.2">
      <c r="A79" s="1617" t="s">
        <v>2949</v>
      </c>
      <c r="B79" s="1622" t="s">
        <v>2950</v>
      </c>
      <c r="C79" s="1619" t="s">
        <v>85</v>
      </c>
      <c r="D79" s="1620">
        <f t="shared" si="5"/>
        <v>350</v>
      </c>
      <c r="E79" s="1621">
        <v>346.5</v>
      </c>
      <c r="F79" s="1621">
        <v>0</v>
      </c>
      <c r="G79" s="1621">
        <v>3.5</v>
      </c>
      <c r="H79" s="1621">
        <v>0</v>
      </c>
      <c r="I79" s="1621">
        <v>0</v>
      </c>
      <c r="J79" s="1621">
        <v>0</v>
      </c>
      <c r="K79" s="1751"/>
      <c r="L79" s="1753"/>
      <c r="M79" s="1749"/>
    </row>
    <row r="80" spans="1:13" s="1615" customFormat="1" ht="25.5" x14ac:dyDescent="0.2">
      <c r="A80" s="1617" t="s">
        <v>2951</v>
      </c>
      <c r="B80" s="1622" t="s">
        <v>2952</v>
      </c>
      <c r="C80" s="1619" t="s">
        <v>85</v>
      </c>
      <c r="D80" s="1620">
        <f t="shared" si="5"/>
        <v>4</v>
      </c>
      <c r="E80" s="1621">
        <v>3.96</v>
      </c>
      <c r="F80" s="1621">
        <v>0</v>
      </c>
      <c r="G80" s="1621">
        <v>0.04</v>
      </c>
      <c r="H80" s="1621">
        <v>0</v>
      </c>
      <c r="I80" s="1621">
        <v>0</v>
      </c>
      <c r="J80" s="1621">
        <v>0</v>
      </c>
      <c r="K80" s="1751"/>
      <c r="L80" s="1753"/>
      <c r="M80" s="1749"/>
    </row>
    <row r="81" spans="1:13" s="1615" customFormat="1" ht="25.5" x14ac:dyDescent="0.2">
      <c r="A81" s="1617" t="s">
        <v>2953</v>
      </c>
      <c r="B81" s="1622" t="s">
        <v>2954</v>
      </c>
      <c r="C81" s="1619" t="s">
        <v>85</v>
      </c>
      <c r="D81" s="1620">
        <f t="shared" si="5"/>
        <v>200</v>
      </c>
      <c r="E81" s="1621">
        <v>198</v>
      </c>
      <c r="F81" s="1621">
        <v>0</v>
      </c>
      <c r="G81" s="1621">
        <v>2</v>
      </c>
      <c r="H81" s="1621">
        <v>0</v>
      </c>
      <c r="I81" s="1621">
        <v>0</v>
      </c>
      <c r="J81" s="1621">
        <v>0</v>
      </c>
      <c r="K81" s="1752"/>
      <c r="L81" s="1753"/>
      <c r="M81" s="1749"/>
    </row>
    <row r="82" spans="1:13" s="1669" customFormat="1" ht="45" customHeight="1" x14ac:dyDescent="0.2">
      <c r="A82" s="1624" t="s">
        <v>42</v>
      </c>
      <c r="B82" s="1625" t="s">
        <v>298</v>
      </c>
      <c r="C82" s="1628" t="s">
        <v>88</v>
      </c>
      <c r="D82" s="1627">
        <f t="shared" si="5"/>
        <v>1113.5240000000001</v>
      </c>
      <c r="E82" s="1627">
        <f t="shared" ref="E82:J82" si="6">SUM(E83:E92)+E93+SUM(E106:E110)+E121+E146+E168+E193+E203+E226</f>
        <v>1103.0070000000001</v>
      </c>
      <c r="F82" s="1627">
        <f t="shared" si="6"/>
        <v>71.28</v>
      </c>
      <c r="G82" s="1627">
        <f t="shared" si="6"/>
        <v>10.516999999999998</v>
      </c>
      <c r="H82" s="1627">
        <f t="shared" si="6"/>
        <v>0.72</v>
      </c>
      <c r="I82" s="1627">
        <f t="shared" si="6"/>
        <v>0</v>
      </c>
      <c r="J82" s="1627">
        <f t="shared" si="6"/>
        <v>0</v>
      </c>
      <c r="K82" s="1724" t="s">
        <v>299</v>
      </c>
      <c r="L82" s="1616"/>
      <c r="M82" s="1679" t="s">
        <v>3148</v>
      </c>
    </row>
    <row r="83" spans="1:13" s="460" customFormat="1" ht="88.5" customHeight="1" x14ac:dyDescent="0.2">
      <c r="A83" s="661" t="s">
        <v>300</v>
      </c>
      <c r="B83" s="38" t="s">
        <v>301</v>
      </c>
      <c r="C83" s="661">
        <v>2018</v>
      </c>
      <c r="D83" s="37">
        <f t="shared" si="5"/>
        <v>72</v>
      </c>
      <c r="E83" s="37">
        <v>71.28</v>
      </c>
      <c r="F83" s="37">
        <v>71.28</v>
      </c>
      <c r="G83" s="37">
        <v>0.72</v>
      </c>
      <c r="H83" s="37">
        <v>0.72</v>
      </c>
      <c r="I83" s="35">
        <v>0</v>
      </c>
      <c r="J83" s="35">
        <v>0</v>
      </c>
      <c r="K83" s="1724"/>
      <c r="L83" s="1739" t="s">
        <v>302</v>
      </c>
    </row>
    <row r="84" spans="1:13" s="460" customFormat="1" ht="58.5" customHeight="1" x14ac:dyDescent="0.2">
      <c r="A84" s="661" t="s">
        <v>303</v>
      </c>
      <c r="B84" s="41" t="s">
        <v>304</v>
      </c>
      <c r="C84" s="661">
        <v>2019</v>
      </c>
      <c r="D84" s="37">
        <f t="shared" ref="D84:D92" si="7">E84+G84+I84</f>
        <v>45</v>
      </c>
      <c r="E84" s="37">
        <v>44.55</v>
      </c>
      <c r="F84" s="37">
        <v>0</v>
      </c>
      <c r="G84" s="37">
        <v>0.45</v>
      </c>
      <c r="H84" s="35">
        <v>0</v>
      </c>
      <c r="I84" s="35">
        <v>0</v>
      </c>
      <c r="J84" s="35">
        <v>0</v>
      </c>
      <c r="K84" s="1724"/>
      <c r="L84" s="1739"/>
    </row>
    <row r="85" spans="1:13" s="460" customFormat="1" ht="45.75" customHeight="1" x14ac:dyDescent="0.2">
      <c r="A85" s="661" t="s">
        <v>305</v>
      </c>
      <c r="B85" s="38" t="s">
        <v>306</v>
      </c>
      <c r="C85" s="661">
        <v>2019</v>
      </c>
      <c r="D85" s="37">
        <f t="shared" si="7"/>
        <v>6.5100000000000007</v>
      </c>
      <c r="E85" s="37">
        <v>6.44</v>
      </c>
      <c r="F85" s="37">
        <v>0</v>
      </c>
      <c r="G85" s="37">
        <v>7.0000000000000007E-2</v>
      </c>
      <c r="H85" s="35">
        <v>0</v>
      </c>
      <c r="I85" s="35">
        <v>0</v>
      </c>
      <c r="J85" s="35">
        <v>0</v>
      </c>
      <c r="K85" s="1724"/>
      <c r="L85" s="39" t="s">
        <v>255</v>
      </c>
    </row>
    <row r="86" spans="1:13" s="460" customFormat="1" ht="33" customHeight="1" x14ac:dyDescent="0.2">
      <c r="A86" s="661" t="s">
        <v>307</v>
      </c>
      <c r="B86" s="38" t="s">
        <v>308</v>
      </c>
      <c r="C86" s="661">
        <v>2019</v>
      </c>
      <c r="D86" s="37">
        <f t="shared" si="7"/>
        <v>89.22</v>
      </c>
      <c r="E86" s="37">
        <v>89</v>
      </c>
      <c r="F86" s="37">
        <v>0</v>
      </c>
      <c r="G86" s="37">
        <v>0.22</v>
      </c>
      <c r="H86" s="35">
        <v>0</v>
      </c>
      <c r="I86" s="35">
        <v>0</v>
      </c>
      <c r="J86" s="35">
        <v>0</v>
      </c>
      <c r="K86" s="1724"/>
      <c r="L86" s="39" t="s">
        <v>309</v>
      </c>
    </row>
    <row r="87" spans="1:13" s="460" customFormat="1" ht="27.75" customHeight="1" x14ac:dyDescent="0.2">
      <c r="A87" s="661" t="s">
        <v>310</v>
      </c>
      <c r="B87" s="38" t="s">
        <v>311</v>
      </c>
      <c r="C87" s="661">
        <v>2019</v>
      </c>
      <c r="D87" s="37">
        <f t="shared" si="7"/>
        <v>20.71</v>
      </c>
      <c r="E87" s="37">
        <v>20.5</v>
      </c>
      <c r="F87" s="37">
        <v>0</v>
      </c>
      <c r="G87" s="37">
        <v>0.21</v>
      </c>
      <c r="H87" s="35">
        <v>0</v>
      </c>
      <c r="I87" s="35">
        <v>0</v>
      </c>
      <c r="J87" s="35">
        <v>0</v>
      </c>
      <c r="K87" s="1724"/>
      <c r="L87" s="39" t="s">
        <v>312</v>
      </c>
    </row>
    <row r="88" spans="1:13" s="460" customFormat="1" ht="27.75" customHeight="1" x14ac:dyDescent="0.2">
      <c r="A88" s="661" t="s">
        <v>313</v>
      </c>
      <c r="B88" s="38" t="s">
        <v>314</v>
      </c>
      <c r="C88" s="661">
        <v>2019</v>
      </c>
      <c r="D88" s="37">
        <f t="shared" si="7"/>
        <v>500</v>
      </c>
      <c r="E88" s="37">
        <v>495</v>
      </c>
      <c r="F88" s="37">
        <v>0</v>
      </c>
      <c r="G88" s="37">
        <v>5</v>
      </c>
      <c r="H88" s="35">
        <v>0</v>
      </c>
      <c r="I88" s="35">
        <v>0</v>
      </c>
      <c r="J88" s="35">
        <v>0</v>
      </c>
      <c r="K88" s="1724"/>
      <c r="L88" s="39" t="s">
        <v>255</v>
      </c>
    </row>
    <row r="89" spans="1:13" s="460" customFormat="1" ht="27.75" customHeight="1" x14ac:dyDescent="0.2">
      <c r="A89" s="661" t="s">
        <v>315</v>
      </c>
      <c r="B89" s="38" t="s">
        <v>316</v>
      </c>
      <c r="C89" s="661">
        <v>2019</v>
      </c>
      <c r="D89" s="37">
        <f t="shared" si="7"/>
        <v>0.7</v>
      </c>
      <c r="E89" s="37">
        <v>0.69</v>
      </c>
      <c r="F89" s="37">
        <v>0</v>
      </c>
      <c r="G89" s="37">
        <v>0.01</v>
      </c>
      <c r="H89" s="35">
        <v>0</v>
      </c>
      <c r="I89" s="35">
        <v>0</v>
      </c>
      <c r="J89" s="35">
        <v>0</v>
      </c>
      <c r="K89" s="1724"/>
      <c r="L89" s="39" t="s">
        <v>255</v>
      </c>
    </row>
    <row r="90" spans="1:13" s="460" customFormat="1" ht="27.75" customHeight="1" x14ac:dyDescent="0.2">
      <c r="A90" s="661" t="s">
        <v>317</v>
      </c>
      <c r="B90" s="38" t="s">
        <v>318</v>
      </c>
      <c r="C90" s="661">
        <v>2019</v>
      </c>
      <c r="D90" s="37">
        <f t="shared" si="7"/>
        <v>3</v>
      </c>
      <c r="E90" s="37">
        <v>2.97</v>
      </c>
      <c r="F90" s="37">
        <v>0</v>
      </c>
      <c r="G90" s="37">
        <v>0.03</v>
      </c>
      <c r="H90" s="35">
        <v>0</v>
      </c>
      <c r="I90" s="35">
        <v>0</v>
      </c>
      <c r="J90" s="35">
        <v>0</v>
      </c>
      <c r="K90" s="1724"/>
      <c r="L90" s="39" t="s">
        <v>255</v>
      </c>
    </row>
    <row r="91" spans="1:13" s="460" customFormat="1" ht="72" customHeight="1" x14ac:dyDescent="0.2">
      <c r="A91" s="16" t="s">
        <v>319</v>
      </c>
      <c r="B91" s="41" t="s">
        <v>320</v>
      </c>
      <c r="C91" s="661" t="s">
        <v>88</v>
      </c>
      <c r="D91" s="37">
        <f t="shared" si="7"/>
        <v>8</v>
      </c>
      <c r="E91" s="37">
        <v>7.92</v>
      </c>
      <c r="F91" s="37">
        <v>0</v>
      </c>
      <c r="G91" s="37">
        <v>0.08</v>
      </c>
      <c r="H91" s="35">
        <v>0</v>
      </c>
      <c r="I91" s="35">
        <v>0</v>
      </c>
      <c r="J91" s="35">
        <v>0</v>
      </c>
      <c r="K91" s="1724"/>
      <c r="L91" s="39" t="s">
        <v>255</v>
      </c>
    </row>
    <row r="92" spans="1:13" s="460" customFormat="1" ht="49.5" customHeight="1" x14ac:dyDescent="0.2">
      <c r="A92" s="16" t="s">
        <v>321</v>
      </c>
      <c r="B92" s="41" t="s">
        <v>322</v>
      </c>
      <c r="C92" s="661">
        <v>2019</v>
      </c>
      <c r="D92" s="37">
        <f t="shared" si="7"/>
        <v>42</v>
      </c>
      <c r="E92" s="37">
        <v>41.58</v>
      </c>
      <c r="F92" s="37">
        <v>0</v>
      </c>
      <c r="G92" s="37">
        <v>0.42</v>
      </c>
      <c r="H92" s="35">
        <v>0</v>
      </c>
      <c r="I92" s="35">
        <v>0</v>
      </c>
      <c r="J92" s="35">
        <v>0</v>
      </c>
      <c r="K92" s="1724"/>
      <c r="L92" s="39" t="s">
        <v>255</v>
      </c>
    </row>
    <row r="93" spans="1:13" s="459" customFormat="1" ht="24.75" customHeight="1" x14ac:dyDescent="0.2">
      <c r="A93" s="45" t="s">
        <v>323</v>
      </c>
      <c r="B93" s="38" t="s">
        <v>324</v>
      </c>
      <c r="C93" s="661">
        <v>2019</v>
      </c>
      <c r="D93" s="46">
        <f>E93+G93</f>
        <v>67.400000000000006</v>
      </c>
      <c r="E93" s="46">
        <f t="shared" ref="E93:J93" si="8">SUM(E94:E105)</f>
        <v>66.725999999999999</v>
      </c>
      <c r="F93" s="46">
        <f t="shared" si="8"/>
        <v>0</v>
      </c>
      <c r="G93" s="46">
        <f t="shared" si="8"/>
        <v>0.67400000000000004</v>
      </c>
      <c r="H93" s="46">
        <f t="shared" si="8"/>
        <v>0</v>
      </c>
      <c r="I93" s="46">
        <f t="shared" si="8"/>
        <v>0</v>
      </c>
      <c r="J93" s="46">
        <f t="shared" si="8"/>
        <v>0</v>
      </c>
      <c r="K93" s="1754" t="s">
        <v>299</v>
      </c>
      <c r="L93" s="39" t="s">
        <v>255</v>
      </c>
    </row>
    <row r="94" spans="1:13" s="460" customFormat="1" ht="24.75" customHeight="1" x14ac:dyDescent="0.2">
      <c r="A94" s="462"/>
      <c r="B94" s="463" t="s">
        <v>325</v>
      </c>
      <c r="C94" s="45">
        <v>2019</v>
      </c>
      <c r="D94" s="46">
        <v>2.2000000000000002</v>
      </c>
      <c r="E94" s="46">
        <f t="shared" ref="E94:E105" si="9">D94-G94</f>
        <v>2.1780000000000004</v>
      </c>
      <c r="F94" s="46">
        <v>0</v>
      </c>
      <c r="G94" s="46">
        <f>D94*1%</f>
        <v>2.2000000000000002E-2</v>
      </c>
      <c r="H94" s="35">
        <v>0</v>
      </c>
      <c r="I94" s="35">
        <v>0</v>
      </c>
      <c r="J94" s="35">
        <v>0</v>
      </c>
      <c r="K94" s="1754"/>
      <c r="L94" s="11" t="s">
        <v>326</v>
      </c>
    </row>
    <row r="95" spans="1:13" s="460" customFormat="1" ht="24.75" customHeight="1" x14ac:dyDescent="0.2">
      <c r="A95" s="355"/>
      <c r="B95" s="48" t="s">
        <v>327</v>
      </c>
      <c r="C95" s="45">
        <v>2019</v>
      </c>
      <c r="D95" s="46">
        <v>0.6</v>
      </c>
      <c r="E95" s="46">
        <f t="shared" si="9"/>
        <v>0.59399999999999997</v>
      </c>
      <c r="F95" s="46">
        <v>0</v>
      </c>
      <c r="G95" s="46">
        <f t="shared" ref="G95:G105" si="10">D95*1%</f>
        <v>6.0000000000000001E-3</v>
      </c>
      <c r="H95" s="35">
        <v>0</v>
      </c>
      <c r="I95" s="35">
        <v>0</v>
      </c>
      <c r="J95" s="35">
        <v>0</v>
      </c>
      <c r="K95" s="1754"/>
      <c r="L95" s="11" t="s">
        <v>326</v>
      </c>
    </row>
    <row r="96" spans="1:13" s="460" customFormat="1" ht="24.75" customHeight="1" x14ac:dyDescent="0.2">
      <c r="A96" s="355"/>
      <c r="B96" s="48" t="s">
        <v>328</v>
      </c>
      <c r="C96" s="45">
        <v>2019</v>
      </c>
      <c r="D96" s="46">
        <v>1</v>
      </c>
      <c r="E96" s="46">
        <f t="shared" si="9"/>
        <v>0.99</v>
      </c>
      <c r="F96" s="46">
        <v>0</v>
      </c>
      <c r="G96" s="46">
        <f t="shared" si="10"/>
        <v>0.01</v>
      </c>
      <c r="H96" s="35">
        <v>0</v>
      </c>
      <c r="I96" s="35">
        <v>0</v>
      </c>
      <c r="J96" s="35">
        <v>0</v>
      </c>
      <c r="K96" s="1754"/>
      <c r="L96" s="11" t="s">
        <v>329</v>
      </c>
    </row>
    <row r="97" spans="1:13" s="460" customFormat="1" ht="24.75" customHeight="1" x14ac:dyDescent="0.2">
      <c r="A97" s="355"/>
      <c r="B97" s="48" t="s">
        <v>330</v>
      </c>
      <c r="C97" s="45">
        <v>2019</v>
      </c>
      <c r="D97" s="46">
        <v>2.2999999999999998</v>
      </c>
      <c r="E97" s="46">
        <f t="shared" si="9"/>
        <v>2.2769999999999997</v>
      </c>
      <c r="F97" s="46">
        <v>0</v>
      </c>
      <c r="G97" s="46">
        <f t="shared" si="10"/>
        <v>2.3E-2</v>
      </c>
      <c r="H97" s="35">
        <v>0</v>
      </c>
      <c r="I97" s="35">
        <v>0</v>
      </c>
      <c r="J97" s="35">
        <v>0</v>
      </c>
      <c r="K97" s="1754"/>
      <c r="L97" s="11" t="s">
        <v>326</v>
      </c>
    </row>
    <row r="98" spans="1:13" s="460" customFormat="1" ht="35.25" customHeight="1" x14ac:dyDescent="0.2">
      <c r="A98" s="355"/>
      <c r="B98" s="48" t="s">
        <v>331</v>
      </c>
      <c r="C98" s="45">
        <v>2019</v>
      </c>
      <c r="D98" s="46">
        <v>0.6</v>
      </c>
      <c r="E98" s="46">
        <f t="shared" si="9"/>
        <v>0.59399999999999997</v>
      </c>
      <c r="F98" s="46">
        <v>0</v>
      </c>
      <c r="G98" s="46">
        <f t="shared" si="10"/>
        <v>6.0000000000000001E-3</v>
      </c>
      <c r="H98" s="35">
        <v>0</v>
      </c>
      <c r="I98" s="35">
        <v>0</v>
      </c>
      <c r="J98" s="35">
        <v>0</v>
      </c>
      <c r="K98" s="1754"/>
      <c r="L98" s="11" t="s">
        <v>332</v>
      </c>
    </row>
    <row r="99" spans="1:13" s="460" customFormat="1" ht="40.5" customHeight="1" x14ac:dyDescent="0.2">
      <c r="A99" s="355"/>
      <c r="B99" s="48" t="s">
        <v>333</v>
      </c>
      <c r="C99" s="45">
        <v>2019</v>
      </c>
      <c r="D99" s="46">
        <v>1.6</v>
      </c>
      <c r="E99" s="46">
        <f t="shared" si="9"/>
        <v>1.5840000000000001</v>
      </c>
      <c r="F99" s="46">
        <v>0</v>
      </c>
      <c r="G99" s="46">
        <f t="shared" si="10"/>
        <v>1.6E-2</v>
      </c>
      <c r="H99" s="35">
        <v>0</v>
      </c>
      <c r="I99" s="35">
        <v>0</v>
      </c>
      <c r="J99" s="35">
        <v>0</v>
      </c>
      <c r="K99" s="1754"/>
      <c r="L99" s="11" t="s">
        <v>334</v>
      </c>
    </row>
    <row r="100" spans="1:13" s="460" customFormat="1" ht="24.75" customHeight="1" x14ac:dyDescent="0.2">
      <c r="A100" s="355"/>
      <c r="B100" s="48" t="s">
        <v>335</v>
      </c>
      <c r="C100" s="45">
        <v>2019</v>
      </c>
      <c r="D100" s="46">
        <v>2.2999999999999998</v>
      </c>
      <c r="E100" s="46">
        <f t="shared" si="9"/>
        <v>2.2769999999999997</v>
      </c>
      <c r="F100" s="46">
        <v>0</v>
      </c>
      <c r="G100" s="46">
        <f t="shared" si="10"/>
        <v>2.3E-2</v>
      </c>
      <c r="H100" s="35">
        <v>0</v>
      </c>
      <c r="I100" s="35">
        <v>0</v>
      </c>
      <c r="J100" s="35">
        <v>0</v>
      </c>
      <c r="K100" s="1754"/>
      <c r="L100" s="11" t="s">
        <v>336</v>
      </c>
    </row>
    <row r="101" spans="1:13" s="460" customFormat="1" ht="24.75" customHeight="1" x14ac:dyDescent="0.2">
      <c r="A101" s="355"/>
      <c r="B101" s="49" t="s">
        <v>337</v>
      </c>
      <c r="C101" s="45">
        <v>2019</v>
      </c>
      <c r="D101" s="46">
        <v>1.7</v>
      </c>
      <c r="E101" s="46">
        <f t="shared" si="9"/>
        <v>1.6830000000000001</v>
      </c>
      <c r="F101" s="46">
        <v>0</v>
      </c>
      <c r="G101" s="46">
        <f t="shared" si="10"/>
        <v>1.7000000000000001E-2</v>
      </c>
      <c r="H101" s="35">
        <v>0</v>
      </c>
      <c r="I101" s="35">
        <v>0</v>
      </c>
      <c r="J101" s="35">
        <v>0</v>
      </c>
      <c r="K101" s="1754"/>
      <c r="L101" s="50" t="s">
        <v>334</v>
      </c>
    </row>
    <row r="102" spans="1:13" s="460" customFormat="1" ht="24.75" customHeight="1" x14ac:dyDescent="0.2">
      <c r="A102" s="355"/>
      <c r="B102" s="48" t="s">
        <v>338</v>
      </c>
      <c r="C102" s="45">
        <v>2019</v>
      </c>
      <c r="D102" s="46">
        <v>3.2</v>
      </c>
      <c r="E102" s="46">
        <f t="shared" si="9"/>
        <v>3.1680000000000001</v>
      </c>
      <c r="F102" s="46">
        <v>0</v>
      </c>
      <c r="G102" s="46">
        <f t="shared" si="10"/>
        <v>3.2000000000000001E-2</v>
      </c>
      <c r="H102" s="35">
        <v>0</v>
      </c>
      <c r="I102" s="35">
        <v>0</v>
      </c>
      <c r="J102" s="35">
        <v>0</v>
      </c>
      <c r="K102" s="1754"/>
      <c r="L102" s="11" t="s">
        <v>329</v>
      </c>
    </row>
    <row r="103" spans="1:13" s="460" customFormat="1" ht="24.75" customHeight="1" x14ac:dyDescent="0.2">
      <c r="A103" s="464"/>
      <c r="B103" s="48" t="s">
        <v>339</v>
      </c>
      <c r="C103" s="45">
        <v>2019</v>
      </c>
      <c r="D103" s="46">
        <v>25</v>
      </c>
      <c r="E103" s="46">
        <f t="shared" si="9"/>
        <v>24.75</v>
      </c>
      <c r="F103" s="46">
        <v>0</v>
      </c>
      <c r="G103" s="46">
        <f t="shared" si="10"/>
        <v>0.25</v>
      </c>
      <c r="H103" s="35">
        <v>0</v>
      </c>
      <c r="I103" s="35">
        <v>0</v>
      </c>
      <c r="J103" s="35">
        <v>0</v>
      </c>
      <c r="K103" s="1754"/>
      <c r="L103" s="11" t="s">
        <v>340</v>
      </c>
    </row>
    <row r="104" spans="1:13" s="460" customFormat="1" ht="27" customHeight="1" x14ac:dyDescent="0.2">
      <c r="A104" s="355"/>
      <c r="B104" s="48" t="s">
        <v>341</v>
      </c>
      <c r="C104" s="45">
        <v>2019</v>
      </c>
      <c r="D104" s="46">
        <v>8.9</v>
      </c>
      <c r="E104" s="46">
        <f t="shared" si="9"/>
        <v>8.8109999999999999</v>
      </c>
      <c r="F104" s="46">
        <v>0</v>
      </c>
      <c r="G104" s="46">
        <f t="shared" si="10"/>
        <v>8.900000000000001E-2</v>
      </c>
      <c r="H104" s="35">
        <v>0</v>
      </c>
      <c r="I104" s="35">
        <v>0</v>
      </c>
      <c r="J104" s="35">
        <v>0</v>
      </c>
      <c r="K104" s="1754"/>
      <c r="L104" s="11" t="s">
        <v>342</v>
      </c>
    </row>
    <row r="105" spans="1:13" s="1669" customFormat="1" ht="24.75" customHeight="1" x14ac:dyDescent="0.2">
      <c r="A105" s="1681"/>
      <c r="B105" s="1683" t="s">
        <v>343</v>
      </c>
      <c r="C105" s="1680">
        <v>2019</v>
      </c>
      <c r="D105" s="1682">
        <v>18</v>
      </c>
      <c r="E105" s="1682">
        <f t="shared" si="9"/>
        <v>17.82</v>
      </c>
      <c r="F105" s="1682">
        <v>0</v>
      </c>
      <c r="G105" s="1682">
        <f t="shared" si="10"/>
        <v>0.18</v>
      </c>
      <c r="H105" s="23">
        <v>0</v>
      </c>
      <c r="I105" s="23">
        <v>0</v>
      </c>
      <c r="J105" s="23">
        <v>0</v>
      </c>
      <c r="K105" s="1754"/>
      <c r="L105" s="20" t="s">
        <v>344</v>
      </c>
    </row>
    <row r="106" spans="1:13" s="1615" customFormat="1" ht="45.75" customHeight="1" x14ac:dyDescent="0.2">
      <c r="A106" s="1629" t="s">
        <v>2955</v>
      </c>
      <c r="B106" s="1630" t="s">
        <v>2956</v>
      </c>
      <c r="C106" s="1631">
        <v>2019</v>
      </c>
      <c r="D106" s="1620">
        <f>E106+G106+I106</f>
        <v>3.3899999999999997</v>
      </c>
      <c r="E106" s="1620">
        <v>3.3559999999999999</v>
      </c>
      <c r="F106" s="1620">
        <v>0</v>
      </c>
      <c r="G106" s="1620">
        <v>3.4000000000000002E-2</v>
      </c>
      <c r="H106" s="1620">
        <v>0</v>
      </c>
      <c r="I106" s="1620">
        <v>0</v>
      </c>
      <c r="J106" s="1620">
        <v>0</v>
      </c>
      <c r="K106" s="1750" t="s">
        <v>299</v>
      </c>
      <c r="L106" s="1632" t="s">
        <v>255</v>
      </c>
      <c r="M106" s="1749" t="s">
        <v>2886</v>
      </c>
    </row>
    <row r="107" spans="1:13" s="1615" customFormat="1" ht="43.5" customHeight="1" x14ac:dyDescent="0.2">
      <c r="A107" s="1629" t="s">
        <v>2957</v>
      </c>
      <c r="B107" s="1630" t="s">
        <v>2958</v>
      </c>
      <c r="C107" s="1631">
        <v>2019</v>
      </c>
      <c r="D107" s="1620">
        <f>E107+G107+I107</f>
        <v>2.5</v>
      </c>
      <c r="E107" s="1620">
        <v>2.4700000000000002</v>
      </c>
      <c r="F107" s="1620">
        <v>0</v>
      </c>
      <c r="G107" s="1620">
        <v>0.03</v>
      </c>
      <c r="H107" s="1620">
        <v>0</v>
      </c>
      <c r="I107" s="1620">
        <v>0</v>
      </c>
      <c r="J107" s="1620">
        <v>0</v>
      </c>
      <c r="K107" s="1751"/>
      <c r="L107" s="1632" t="s">
        <v>255</v>
      </c>
      <c r="M107" s="1749"/>
    </row>
    <row r="108" spans="1:13" s="1615" customFormat="1" ht="42" customHeight="1" x14ac:dyDescent="0.2">
      <c r="A108" s="1629" t="s">
        <v>2959</v>
      </c>
      <c r="B108" s="1630" t="s">
        <v>2960</v>
      </c>
      <c r="C108" s="1631">
        <v>2019</v>
      </c>
      <c r="D108" s="1620">
        <f>E108+G108+I108</f>
        <v>9</v>
      </c>
      <c r="E108" s="1620">
        <v>8.91</v>
      </c>
      <c r="F108" s="1620">
        <v>0</v>
      </c>
      <c r="G108" s="1620">
        <v>0.09</v>
      </c>
      <c r="H108" s="1620">
        <v>0</v>
      </c>
      <c r="I108" s="1620">
        <v>0</v>
      </c>
      <c r="J108" s="1620">
        <v>0</v>
      </c>
      <c r="K108" s="1751"/>
      <c r="L108" s="1632" t="s">
        <v>255</v>
      </c>
      <c r="M108" s="1749"/>
    </row>
    <row r="109" spans="1:13" s="1615" customFormat="1" ht="35.25" customHeight="1" x14ac:dyDescent="0.2">
      <c r="A109" s="1629" t="s">
        <v>2961</v>
      </c>
      <c r="B109" s="1630" t="s">
        <v>2962</v>
      </c>
      <c r="C109" s="1631">
        <v>2019</v>
      </c>
      <c r="D109" s="1620">
        <f>E109+G109+I109</f>
        <v>5</v>
      </c>
      <c r="E109" s="1620">
        <v>4.95</v>
      </c>
      <c r="F109" s="1620">
        <v>0</v>
      </c>
      <c r="G109" s="1620">
        <v>0.05</v>
      </c>
      <c r="H109" s="1620">
        <v>0</v>
      </c>
      <c r="I109" s="1620">
        <v>0</v>
      </c>
      <c r="J109" s="1620">
        <v>0</v>
      </c>
      <c r="K109" s="1752"/>
      <c r="L109" s="1632" t="s">
        <v>255</v>
      </c>
      <c r="M109" s="1749"/>
    </row>
    <row r="110" spans="1:13" s="1615" customFormat="1" ht="35.25" customHeight="1" x14ac:dyDescent="0.2">
      <c r="A110" s="1633" t="s">
        <v>2963</v>
      </c>
      <c r="B110" s="1623" t="s">
        <v>2964</v>
      </c>
      <c r="C110" s="1634" t="s">
        <v>267</v>
      </c>
      <c r="D110" s="1635">
        <f>E110+G110+I110</f>
        <v>13.190000000000001</v>
      </c>
      <c r="E110" s="1635">
        <f t="shared" ref="E110:J110" si="11">SUM(E111:E120)</f>
        <v>13.056000000000001</v>
      </c>
      <c r="F110" s="1635">
        <f t="shared" si="11"/>
        <v>0</v>
      </c>
      <c r="G110" s="1635">
        <f t="shared" si="11"/>
        <v>0.13400000000000001</v>
      </c>
      <c r="H110" s="1635">
        <f t="shared" si="11"/>
        <v>0</v>
      </c>
      <c r="I110" s="1635">
        <f t="shared" si="11"/>
        <v>0</v>
      </c>
      <c r="J110" s="1635">
        <f t="shared" si="11"/>
        <v>0</v>
      </c>
      <c r="K110" s="1736" t="s">
        <v>299</v>
      </c>
      <c r="L110" s="1636" t="s">
        <v>255</v>
      </c>
      <c r="M110" s="1749"/>
    </row>
    <row r="111" spans="1:13" s="1615" customFormat="1" ht="35.25" hidden="1" customHeight="1" x14ac:dyDescent="0.2">
      <c r="A111" s="1629"/>
      <c r="B111" s="1637" t="s">
        <v>2965</v>
      </c>
      <c r="C111" s="1619"/>
      <c r="D111" s="1638">
        <f>E111+G111</f>
        <v>1.2</v>
      </c>
      <c r="E111" s="1638">
        <v>1.1879999999999999</v>
      </c>
      <c r="F111" s="1638">
        <v>0</v>
      </c>
      <c r="G111" s="1638">
        <v>1.2E-2</v>
      </c>
      <c r="H111" s="1638">
        <v>0</v>
      </c>
      <c r="I111" s="1638">
        <v>0</v>
      </c>
      <c r="J111" s="1638">
        <v>0</v>
      </c>
      <c r="K111" s="1737"/>
      <c r="L111" s="1639"/>
      <c r="M111" s="1749"/>
    </row>
    <row r="112" spans="1:13" s="1615" customFormat="1" ht="35.25" hidden="1" customHeight="1" x14ac:dyDescent="0.2">
      <c r="A112" s="1629"/>
      <c r="B112" s="1637" t="s">
        <v>2966</v>
      </c>
      <c r="C112" s="1619"/>
      <c r="D112" s="1638">
        <f t="shared" ref="D112:D120" si="12">E112+G112</f>
        <v>2.1</v>
      </c>
      <c r="E112" s="1638">
        <v>2.0790000000000002</v>
      </c>
      <c r="F112" s="1638">
        <v>0</v>
      </c>
      <c r="G112" s="1638">
        <v>2.1000000000000001E-2</v>
      </c>
      <c r="H112" s="1638">
        <v>0</v>
      </c>
      <c r="I112" s="1638">
        <v>0</v>
      </c>
      <c r="J112" s="1638">
        <v>0</v>
      </c>
      <c r="K112" s="1737"/>
      <c r="L112" s="1639"/>
      <c r="M112" s="1749"/>
    </row>
    <row r="113" spans="1:13" s="1615" customFormat="1" ht="35.25" hidden="1" customHeight="1" x14ac:dyDescent="0.2">
      <c r="A113" s="1629"/>
      <c r="B113" s="1637" t="s">
        <v>2967</v>
      </c>
      <c r="C113" s="1619"/>
      <c r="D113" s="1638">
        <f t="shared" si="12"/>
        <v>0.22</v>
      </c>
      <c r="E113" s="1638">
        <v>0.217</v>
      </c>
      <c r="F113" s="1638">
        <v>0</v>
      </c>
      <c r="G113" s="1638">
        <v>3.0000000000000001E-3</v>
      </c>
      <c r="H113" s="1621">
        <v>0</v>
      </c>
      <c r="I113" s="1621">
        <v>0</v>
      </c>
      <c r="J113" s="1621">
        <v>0</v>
      </c>
      <c r="K113" s="1737"/>
      <c r="L113" s="1639"/>
      <c r="M113" s="1749"/>
    </row>
    <row r="114" spans="1:13" s="1615" customFormat="1" ht="35.25" hidden="1" customHeight="1" x14ac:dyDescent="0.2">
      <c r="A114" s="1629"/>
      <c r="B114" s="1637" t="s">
        <v>2968</v>
      </c>
      <c r="C114" s="1619"/>
      <c r="D114" s="1638">
        <f t="shared" si="12"/>
        <v>1.8</v>
      </c>
      <c r="E114" s="1638">
        <v>1.782</v>
      </c>
      <c r="F114" s="1638">
        <v>0</v>
      </c>
      <c r="G114" s="1638">
        <v>1.7999999999999999E-2</v>
      </c>
      <c r="H114" s="1621">
        <v>0</v>
      </c>
      <c r="I114" s="1621">
        <v>0</v>
      </c>
      <c r="J114" s="1621">
        <v>0</v>
      </c>
      <c r="K114" s="1737"/>
      <c r="L114" s="1639"/>
      <c r="M114" s="1749"/>
    </row>
    <row r="115" spans="1:13" s="1615" customFormat="1" ht="35.25" hidden="1" customHeight="1" x14ac:dyDescent="0.2">
      <c r="A115" s="1629"/>
      <c r="B115" s="1637" t="s">
        <v>2969</v>
      </c>
      <c r="C115" s="1619"/>
      <c r="D115" s="1638">
        <f t="shared" si="12"/>
        <v>0.6</v>
      </c>
      <c r="E115" s="1638">
        <v>0.59399999999999997</v>
      </c>
      <c r="F115" s="1638">
        <v>0</v>
      </c>
      <c r="G115" s="1638">
        <v>6.0000000000000001E-3</v>
      </c>
      <c r="H115" s="1621">
        <v>0</v>
      </c>
      <c r="I115" s="1621">
        <v>0</v>
      </c>
      <c r="J115" s="1621">
        <v>0</v>
      </c>
      <c r="K115" s="1737"/>
      <c r="L115" s="1639"/>
      <c r="M115" s="1749"/>
    </row>
    <row r="116" spans="1:13" s="1615" customFormat="1" ht="35.25" hidden="1" customHeight="1" x14ac:dyDescent="0.2">
      <c r="A116" s="1629"/>
      <c r="B116" s="1637" t="s">
        <v>2970</v>
      </c>
      <c r="C116" s="1619"/>
      <c r="D116" s="1638">
        <f t="shared" si="12"/>
        <v>1.65</v>
      </c>
      <c r="E116" s="1638">
        <v>1.633</v>
      </c>
      <c r="F116" s="1638">
        <v>0</v>
      </c>
      <c r="G116" s="1638">
        <v>1.7000000000000001E-2</v>
      </c>
      <c r="H116" s="1621">
        <v>0</v>
      </c>
      <c r="I116" s="1621">
        <v>0</v>
      </c>
      <c r="J116" s="1621">
        <v>0</v>
      </c>
      <c r="K116" s="1737"/>
      <c r="L116" s="1639"/>
      <c r="M116" s="1749"/>
    </row>
    <row r="117" spans="1:13" s="1615" customFormat="1" ht="35.25" hidden="1" customHeight="1" x14ac:dyDescent="0.2">
      <c r="A117" s="1629"/>
      <c r="B117" s="1637" t="s">
        <v>2971</v>
      </c>
      <c r="C117" s="1619"/>
      <c r="D117" s="1638">
        <f t="shared" si="12"/>
        <v>0.5</v>
      </c>
      <c r="E117" s="1638">
        <v>0.495</v>
      </c>
      <c r="F117" s="1638">
        <v>0</v>
      </c>
      <c r="G117" s="1638">
        <v>5.0000000000000001E-3</v>
      </c>
      <c r="H117" s="1621">
        <v>0</v>
      </c>
      <c r="I117" s="1621">
        <v>0</v>
      </c>
      <c r="J117" s="1621">
        <v>0</v>
      </c>
      <c r="K117" s="1737"/>
      <c r="L117" s="1639"/>
      <c r="M117" s="1749"/>
    </row>
    <row r="118" spans="1:13" s="1615" customFormat="1" ht="35.25" hidden="1" customHeight="1" x14ac:dyDescent="0.2">
      <c r="A118" s="1629"/>
      <c r="B118" s="1637" t="s">
        <v>2972</v>
      </c>
      <c r="C118" s="1619"/>
      <c r="D118" s="1638">
        <f t="shared" si="12"/>
        <v>5</v>
      </c>
      <c r="E118" s="1638">
        <v>4.95</v>
      </c>
      <c r="F118" s="1638">
        <v>0</v>
      </c>
      <c r="G118" s="1638">
        <v>0.05</v>
      </c>
      <c r="H118" s="1621">
        <v>0</v>
      </c>
      <c r="I118" s="1621">
        <v>0</v>
      </c>
      <c r="J118" s="1621">
        <v>0</v>
      </c>
      <c r="K118" s="1737"/>
      <c r="L118" s="1639"/>
      <c r="M118" s="1749"/>
    </row>
    <row r="119" spans="1:13" s="1615" customFormat="1" ht="35.25" hidden="1" customHeight="1" x14ac:dyDescent="0.2">
      <c r="A119" s="1629"/>
      <c r="B119" s="1637" t="s">
        <v>2973</v>
      </c>
      <c r="C119" s="1619"/>
      <c r="D119" s="1638">
        <f t="shared" si="12"/>
        <v>0.1</v>
      </c>
      <c r="E119" s="1638">
        <v>9.9000000000000005E-2</v>
      </c>
      <c r="F119" s="1638">
        <v>0</v>
      </c>
      <c r="G119" s="1638">
        <v>1E-3</v>
      </c>
      <c r="H119" s="1621">
        <v>0</v>
      </c>
      <c r="I119" s="1621">
        <v>0</v>
      </c>
      <c r="J119" s="1621">
        <v>0</v>
      </c>
      <c r="K119" s="1737"/>
      <c r="L119" s="1639"/>
      <c r="M119" s="1749"/>
    </row>
    <row r="120" spans="1:13" s="1615" customFormat="1" ht="35.25" hidden="1" customHeight="1" x14ac:dyDescent="0.2">
      <c r="A120" s="1629"/>
      <c r="B120" s="1637" t="s">
        <v>2974</v>
      </c>
      <c r="C120" s="1619"/>
      <c r="D120" s="1638">
        <f t="shared" si="12"/>
        <v>0.02</v>
      </c>
      <c r="E120" s="1638">
        <v>1.9E-2</v>
      </c>
      <c r="F120" s="1638">
        <v>0</v>
      </c>
      <c r="G120" s="1638">
        <v>1E-3</v>
      </c>
      <c r="H120" s="1621">
        <v>0</v>
      </c>
      <c r="I120" s="1621">
        <v>0</v>
      </c>
      <c r="J120" s="1621">
        <v>0</v>
      </c>
      <c r="K120" s="1738"/>
      <c r="L120" s="1639"/>
      <c r="M120" s="1749"/>
    </row>
    <row r="121" spans="1:13" s="1615" customFormat="1" ht="46.5" customHeight="1" x14ac:dyDescent="0.2">
      <c r="A121" s="1633" t="s">
        <v>2975</v>
      </c>
      <c r="B121" s="1623" t="s">
        <v>2976</v>
      </c>
      <c r="C121" s="1619"/>
      <c r="D121" s="1635">
        <f>E121+G121+I121</f>
        <v>48.831000000000003</v>
      </c>
      <c r="E121" s="1635">
        <f t="shared" ref="E121:J121" si="13">SUM(E122:E145)</f>
        <v>48.337000000000003</v>
      </c>
      <c r="F121" s="1640">
        <f t="shared" si="13"/>
        <v>0</v>
      </c>
      <c r="G121" s="1635">
        <f t="shared" si="13"/>
        <v>0.49400000000000011</v>
      </c>
      <c r="H121" s="1640">
        <f t="shared" si="13"/>
        <v>0</v>
      </c>
      <c r="I121" s="1640">
        <f t="shared" si="13"/>
        <v>0</v>
      </c>
      <c r="J121" s="1640">
        <f t="shared" si="13"/>
        <v>0</v>
      </c>
      <c r="K121" s="1736" t="s">
        <v>299</v>
      </c>
      <c r="L121" s="1632" t="s">
        <v>255</v>
      </c>
      <c r="M121" s="1749"/>
    </row>
    <row r="122" spans="1:13" s="1615" customFormat="1" ht="35.25" hidden="1" customHeight="1" x14ac:dyDescent="0.2">
      <c r="A122" s="1629"/>
      <c r="B122" s="1641" t="s">
        <v>2977</v>
      </c>
      <c r="C122" s="1642">
        <v>2019</v>
      </c>
      <c r="D122" s="1638">
        <f t="shared" ref="D122:D145" si="14">E122+G122</f>
        <v>10</v>
      </c>
      <c r="E122" s="1638">
        <v>9.9</v>
      </c>
      <c r="F122" s="1621">
        <v>0</v>
      </c>
      <c r="G122" s="1638">
        <v>0.1</v>
      </c>
      <c r="H122" s="1643">
        <v>0</v>
      </c>
      <c r="I122" s="1643">
        <v>0</v>
      </c>
      <c r="J122" s="1643">
        <v>0</v>
      </c>
      <c r="K122" s="1737"/>
      <c r="L122" s="1639"/>
      <c r="M122" s="1749"/>
    </row>
    <row r="123" spans="1:13" s="1615" customFormat="1" ht="35.25" hidden="1" customHeight="1" x14ac:dyDescent="0.2">
      <c r="A123" s="1629"/>
      <c r="B123" s="1641" t="s">
        <v>2978</v>
      </c>
      <c r="C123" s="1642">
        <v>2019</v>
      </c>
      <c r="D123" s="1638">
        <f t="shared" si="14"/>
        <v>8</v>
      </c>
      <c r="E123" s="1638">
        <v>7.92</v>
      </c>
      <c r="F123" s="1621">
        <v>0</v>
      </c>
      <c r="G123" s="1638">
        <v>0.08</v>
      </c>
      <c r="H123" s="1643">
        <v>0</v>
      </c>
      <c r="I123" s="1643">
        <v>0</v>
      </c>
      <c r="J123" s="1643">
        <v>0</v>
      </c>
      <c r="K123" s="1737"/>
      <c r="L123" s="1639"/>
      <c r="M123" s="1749"/>
    </row>
    <row r="124" spans="1:13" s="1615" customFormat="1" ht="35.25" hidden="1" customHeight="1" x14ac:dyDescent="0.2">
      <c r="A124" s="1629"/>
      <c r="B124" s="1641" t="s">
        <v>2979</v>
      </c>
      <c r="C124" s="1642">
        <v>2019</v>
      </c>
      <c r="D124" s="1638">
        <f t="shared" si="14"/>
        <v>10</v>
      </c>
      <c r="E124" s="1638">
        <v>9.9</v>
      </c>
      <c r="F124" s="1621">
        <v>0</v>
      </c>
      <c r="G124" s="1638">
        <v>0.1</v>
      </c>
      <c r="H124" s="1643">
        <v>0</v>
      </c>
      <c r="I124" s="1643">
        <v>0</v>
      </c>
      <c r="J124" s="1643">
        <v>0</v>
      </c>
      <c r="K124" s="1737"/>
      <c r="L124" s="1639"/>
      <c r="M124" s="1749"/>
    </row>
    <row r="125" spans="1:13" s="1615" customFormat="1" ht="35.25" hidden="1" customHeight="1" x14ac:dyDescent="0.2">
      <c r="A125" s="1629"/>
      <c r="B125" s="1641" t="s">
        <v>2980</v>
      </c>
      <c r="C125" s="1642">
        <v>2018</v>
      </c>
      <c r="D125" s="1638">
        <f t="shared" si="14"/>
        <v>0.65</v>
      </c>
      <c r="E125" s="1638">
        <v>0.64300000000000002</v>
      </c>
      <c r="F125" s="1621">
        <v>0</v>
      </c>
      <c r="G125" s="1638">
        <v>7.0000000000000001E-3</v>
      </c>
      <c r="H125" s="1643">
        <v>0</v>
      </c>
      <c r="I125" s="1643">
        <v>0</v>
      </c>
      <c r="J125" s="1643">
        <v>0</v>
      </c>
      <c r="K125" s="1737"/>
      <c r="L125" s="1639"/>
      <c r="M125" s="1749"/>
    </row>
    <row r="126" spans="1:13" s="1615" customFormat="1" ht="35.25" hidden="1" customHeight="1" x14ac:dyDescent="0.2">
      <c r="A126" s="1629"/>
      <c r="B126" s="1641" t="s">
        <v>2981</v>
      </c>
      <c r="C126" s="1642">
        <v>2021</v>
      </c>
      <c r="D126" s="1638">
        <f t="shared" si="14"/>
        <v>6</v>
      </c>
      <c r="E126" s="1638">
        <v>5.94</v>
      </c>
      <c r="F126" s="1621">
        <v>0</v>
      </c>
      <c r="G126" s="1638">
        <v>0.06</v>
      </c>
      <c r="H126" s="1643">
        <v>0</v>
      </c>
      <c r="I126" s="1643">
        <v>0</v>
      </c>
      <c r="J126" s="1643">
        <v>0</v>
      </c>
      <c r="K126" s="1737"/>
      <c r="L126" s="1639"/>
      <c r="M126" s="1749"/>
    </row>
    <row r="127" spans="1:13" s="1615" customFormat="1" ht="35.25" hidden="1" customHeight="1" x14ac:dyDescent="0.2">
      <c r="A127" s="1629"/>
      <c r="B127" s="1641" t="s">
        <v>2982</v>
      </c>
      <c r="C127" s="1642">
        <v>2019</v>
      </c>
      <c r="D127" s="1638">
        <f t="shared" si="14"/>
        <v>0.45</v>
      </c>
      <c r="E127" s="1638">
        <v>0.44500000000000001</v>
      </c>
      <c r="F127" s="1621">
        <v>0</v>
      </c>
      <c r="G127" s="1638">
        <v>5.0000000000000001E-3</v>
      </c>
      <c r="H127" s="1643">
        <v>0</v>
      </c>
      <c r="I127" s="1643">
        <v>0</v>
      </c>
      <c r="J127" s="1643">
        <v>0</v>
      </c>
      <c r="K127" s="1737"/>
      <c r="L127" s="1639"/>
      <c r="M127" s="1749"/>
    </row>
    <row r="128" spans="1:13" s="1615" customFormat="1" ht="35.25" hidden="1" customHeight="1" x14ac:dyDescent="0.2">
      <c r="A128" s="1629"/>
      <c r="B128" s="1641" t="s">
        <v>2983</v>
      </c>
      <c r="C128" s="1642">
        <v>2020</v>
      </c>
      <c r="D128" s="1638">
        <f t="shared" si="14"/>
        <v>0.69000000000000006</v>
      </c>
      <c r="E128" s="1638">
        <v>0.68300000000000005</v>
      </c>
      <c r="F128" s="1621">
        <v>0</v>
      </c>
      <c r="G128" s="1638">
        <v>7.0000000000000001E-3</v>
      </c>
      <c r="H128" s="1643">
        <v>0</v>
      </c>
      <c r="I128" s="1643">
        <v>0</v>
      </c>
      <c r="J128" s="1643">
        <v>0</v>
      </c>
      <c r="K128" s="1737"/>
      <c r="L128" s="1639"/>
      <c r="M128" s="1749"/>
    </row>
    <row r="129" spans="1:13" s="1615" customFormat="1" ht="35.25" hidden="1" customHeight="1" x14ac:dyDescent="0.2">
      <c r="A129" s="1629"/>
      <c r="B129" s="1641" t="s">
        <v>2984</v>
      </c>
      <c r="C129" s="1642">
        <v>2019</v>
      </c>
      <c r="D129" s="1638">
        <f t="shared" si="14"/>
        <v>3.2</v>
      </c>
      <c r="E129" s="1638">
        <v>3.1680000000000001</v>
      </c>
      <c r="F129" s="1621">
        <v>0</v>
      </c>
      <c r="G129" s="1638">
        <v>3.2000000000000001E-2</v>
      </c>
      <c r="H129" s="1643">
        <v>0</v>
      </c>
      <c r="I129" s="1643">
        <v>0</v>
      </c>
      <c r="J129" s="1643">
        <v>0</v>
      </c>
      <c r="K129" s="1737"/>
      <c r="L129" s="1639"/>
      <c r="M129" s="1749"/>
    </row>
    <row r="130" spans="1:13" s="1615" customFormat="1" ht="35.25" hidden="1" customHeight="1" x14ac:dyDescent="0.2">
      <c r="A130" s="1629"/>
      <c r="B130" s="1641" t="s">
        <v>2985</v>
      </c>
      <c r="C130" s="1642">
        <v>2019</v>
      </c>
      <c r="D130" s="1638">
        <f t="shared" si="14"/>
        <v>0.4</v>
      </c>
      <c r="E130" s="1638">
        <v>0.39600000000000002</v>
      </c>
      <c r="F130" s="1621">
        <v>0</v>
      </c>
      <c r="G130" s="1638">
        <v>4.0000000000000001E-3</v>
      </c>
      <c r="H130" s="1643">
        <v>0</v>
      </c>
      <c r="I130" s="1643">
        <v>0</v>
      </c>
      <c r="J130" s="1643">
        <v>0</v>
      </c>
      <c r="K130" s="1737"/>
      <c r="L130" s="1639"/>
      <c r="M130" s="1749"/>
    </row>
    <row r="131" spans="1:13" s="1615" customFormat="1" ht="35.25" hidden="1" customHeight="1" x14ac:dyDescent="0.2">
      <c r="A131" s="1629"/>
      <c r="B131" s="1641" t="s">
        <v>2986</v>
      </c>
      <c r="C131" s="1642">
        <v>2019</v>
      </c>
      <c r="D131" s="1638">
        <f t="shared" si="14"/>
        <v>0.56999999999999995</v>
      </c>
      <c r="E131" s="1638">
        <v>0.56399999999999995</v>
      </c>
      <c r="F131" s="1621">
        <v>0</v>
      </c>
      <c r="G131" s="1638">
        <v>6.0000000000000001E-3</v>
      </c>
      <c r="H131" s="1643">
        <v>0</v>
      </c>
      <c r="I131" s="1643">
        <v>0</v>
      </c>
      <c r="J131" s="1643">
        <v>0</v>
      </c>
      <c r="K131" s="1737"/>
      <c r="L131" s="1639"/>
      <c r="M131" s="1749"/>
    </row>
    <row r="132" spans="1:13" s="1615" customFormat="1" ht="35.25" hidden="1" customHeight="1" x14ac:dyDescent="0.2">
      <c r="A132" s="1629"/>
      <c r="B132" s="1641" t="s">
        <v>2987</v>
      </c>
      <c r="C132" s="1642">
        <v>2020</v>
      </c>
      <c r="D132" s="1638">
        <f t="shared" si="14"/>
        <v>0.5</v>
      </c>
      <c r="E132" s="1638">
        <v>0.495</v>
      </c>
      <c r="F132" s="1621">
        <v>0</v>
      </c>
      <c r="G132" s="1638">
        <v>5.0000000000000001E-3</v>
      </c>
      <c r="H132" s="1643">
        <v>0</v>
      </c>
      <c r="I132" s="1643">
        <v>0</v>
      </c>
      <c r="J132" s="1643">
        <v>0</v>
      </c>
      <c r="K132" s="1737"/>
      <c r="L132" s="1639"/>
      <c r="M132" s="1749"/>
    </row>
    <row r="133" spans="1:13" s="1615" customFormat="1" ht="35.25" hidden="1" customHeight="1" x14ac:dyDescent="0.2">
      <c r="A133" s="1629"/>
      <c r="B133" s="1641" t="s">
        <v>2988</v>
      </c>
      <c r="C133" s="1642">
        <v>2021</v>
      </c>
      <c r="D133" s="1638">
        <f t="shared" si="14"/>
        <v>0.56000000000000005</v>
      </c>
      <c r="E133" s="1638">
        <v>0.55400000000000005</v>
      </c>
      <c r="F133" s="1621">
        <v>0</v>
      </c>
      <c r="G133" s="1638">
        <v>6.0000000000000001E-3</v>
      </c>
      <c r="H133" s="1643">
        <v>0</v>
      </c>
      <c r="I133" s="1643">
        <v>0</v>
      </c>
      <c r="J133" s="1643">
        <v>0</v>
      </c>
      <c r="K133" s="1737"/>
      <c r="L133" s="1639"/>
      <c r="M133" s="1749"/>
    </row>
    <row r="134" spans="1:13" s="1615" customFormat="1" ht="35.25" hidden="1" customHeight="1" x14ac:dyDescent="0.2">
      <c r="A134" s="1629"/>
      <c r="B134" s="1641" t="s">
        <v>2989</v>
      </c>
      <c r="C134" s="1642">
        <v>2019</v>
      </c>
      <c r="D134" s="1638">
        <f t="shared" si="14"/>
        <v>1.6</v>
      </c>
      <c r="E134" s="1638">
        <v>1.5840000000000001</v>
      </c>
      <c r="F134" s="1621">
        <v>0</v>
      </c>
      <c r="G134" s="1638">
        <v>1.6E-2</v>
      </c>
      <c r="H134" s="1643">
        <v>0</v>
      </c>
      <c r="I134" s="1643">
        <v>0</v>
      </c>
      <c r="J134" s="1643">
        <v>0</v>
      </c>
      <c r="K134" s="1737"/>
      <c r="L134" s="1639"/>
      <c r="M134" s="1749"/>
    </row>
    <row r="135" spans="1:13" s="1615" customFormat="1" ht="35.25" hidden="1" customHeight="1" x14ac:dyDescent="0.2">
      <c r="A135" s="1629"/>
      <c r="B135" s="1641" t="s">
        <v>2990</v>
      </c>
      <c r="C135" s="1642">
        <v>2022</v>
      </c>
      <c r="D135" s="1638">
        <f t="shared" si="14"/>
        <v>1.4</v>
      </c>
      <c r="E135" s="1638">
        <v>1.3859999999999999</v>
      </c>
      <c r="F135" s="1621">
        <v>0</v>
      </c>
      <c r="G135" s="1638">
        <v>1.4E-2</v>
      </c>
      <c r="H135" s="1643">
        <v>0</v>
      </c>
      <c r="I135" s="1643">
        <v>0</v>
      </c>
      <c r="J135" s="1643">
        <v>0</v>
      </c>
      <c r="K135" s="1737"/>
      <c r="L135" s="1639"/>
      <c r="M135" s="1749"/>
    </row>
    <row r="136" spans="1:13" s="1615" customFormat="1" ht="35.25" hidden="1" customHeight="1" x14ac:dyDescent="0.2">
      <c r="A136" s="1629"/>
      <c r="B136" s="1641" t="s">
        <v>2991</v>
      </c>
      <c r="C136" s="1642">
        <v>2019</v>
      </c>
      <c r="D136" s="1638">
        <f t="shared" si="14"/>
        <v>0.94000000000000006</v>
      </c>
      <c r="E136" s="1638">
        <v>0.93</v>
      </c>
      <c r="F136" s="1621">
        <v>0</v>
      </c>
      <c r="G136" s="1638">
        <v>0.01</v>
      </c>
      <c r="H136" s="1643">
        <v>0</v>
      </c>
      <c r="I136" s="1643">
        <v>0</v>
      </c>
      <c r="J136" s="1643">
        <v>0</v>
      </c>
      <c r="K136" s="1737"/>
      <c r="L136" s="1639"/>
      <c r="M136" s="1749"/>
    </row>
    <row r="137" spans="1:13" s="1615" customFormat="1" ht="35.25" hidden="1" customHeight="1" x14ac:dyDescent="0.2">
      <c r="A137" s="1629"/>
      <c r="B137" s="1641" t="s">
        <v>2992</v>
      </c>
      <c r="C137" s="1642">
        <v>2020</v>
      </c>
      <c r="D137" s="1638">
        <f t="shared" si="14"/>
        <v>0.54</v>
      </c>
      <c r="E137" s="1638">
        <v>0.53400000000000003</v>
      </c>
      <c r="F137" s="1621">
        <v>0</v>
      </c>
      <c r="G137" s="1638">
        <v>6.0000000000000001E-3</v>
      </c>
      <c r="H137" s="1643">
        <v>0</v>
      </c>
      <c r="I137" s="1643">
        <v>0</v>
      </c>
      <c r="J137" s="1643">
        <v>0</v>
      </c>
      <c r="K137" s="1737"/>
      <c r="L137" s="1639"/>
      <c r="M137" s="1749"/>
    </row>
    <row r="138" spans="1:13" s="1615" customFormat="1" ht="35.25" hidden="1" customHeight="1" x14ac:dyDescent="0.2">
      <c r="A138" s="1629"/>
      <c r="B138" s="1641" t="s">
        <v>2993</v>
      </c>
      <c r="C138" s="1642">
        <v>2020</v>
      </c>
      <c r="D138" s="1638">
        <f t="shared" si="14"/>
        <v>0.15</v>
      </c>
      <c r="E138" s="1638">
        <v>0.14799999999999999</v>
      </c>
      <c r="F138" s="1621">
        <v>0</v>
      </c>
      <c r="G138" s="1638">
        <v>2E-3</v>
      </c>
      <c r="H138" s="1643">
        <v>0</v>
      </c>
      <c r="I138" s="1643">
        <v>0</v>
      </c>
      <c r="J138" s="1643">
        <v>0</v>
      </c>
      <c r="K138" s="1737"/>
      <c r="L138" s="1639"/>
      <c r="M138" s="1749"/>
    </row>
    <row r="139" spans="1:13" s="1615" customFormat="1" ht="35.25" hidden="1" customHeight="1" x14ac:dyDescent="0.2">
      <c r="A139" s="1629"/>
      <c r="B139" s="1641" t="s">
        <v>2994</v>
      </c>
      <c r="C139" s="1642">
        <v>2020</v>
      </c>
      <c r="D139" s="1638">
        <f t="shared" si="14"/>
        <v>7.0000000000000007E-2</v>
      </c>
      <c r="E139" s="1638">
        <v>6.9000000000000006E-2</v>
      </c>
      <c r="F139" s="1621">
        <v>0</v>
      </c>
      <c r="G139" s="1638">
        <v>1E-3</v>
      </c>
      <c r="H139" s="1643">
        <v>0</v>
      </c>
      <c r="I139" s="1643">
        <v>0</v>
      </c>
      <c r="J139" s="1643">
        <v>0</v>
      </c>
      <c r="K139" s="1737"/>
      <c r="L139" s="1639"/>
      <c r="M139" s="1749"/>
    </row>
    <row r="140" spans="1:13" s="1615" customFormat="1" ht="35.25" hidden="1" customHeight="1" x14ac:dyDescent="0.2">
      <c r="A140" s="1629"/>
      <c r="B140" s="1641" t="s">
        <v>2995</v>
      </c>
      <c r="C140" s="1642">
        <v>2021</v>
      </c>
      <c r="D140" s="1638">
        <f t="shared" si="14"/>
        <v>0.1</v>
      </c>
      <c r="E140" s="1638">
        <v>9.9000000000000005E-2</v>
      </c>
      <c r="F140" s="1621">
        <v>0</v>
      </c>
      <c r="G140" s="1638">
        <v>1E-3</v>
      </c>
      <c r="H140" s="1643">
        <v>0</v>
      </c>
      <c r="I140" s="1643">
        <v>0</v>
      </c>
      <c r="J140" s="1643">
        <v>0</v>
      </c>
      <c r="K140" s="1737"/>
      <c r="L140" s="1639"/>
      <c r="M140" s="1749"/>
    </row>
    <row r="141" spans="1:13" s="1615" customFormat="1" ht="35.25" hidden="1" customHeight="1" x14ac:dyDescent="0.2">
      <c r="A141" s="1629"/>
      <c r="B141" s="1641" t="s">
        <v>2996</v>
      </c>
      <c r="C141" s="1642">
        <v>2022</v>
      </c>
      <c r="D141" s="1638">
        <f t="shared" si="14"/>
        <v>0.06</v>
      </c>
      <c r="E141" s="1638">
        <v>5.8999999999999997E-2</v>
      </c>
      <c r="F141" s="1621">
        <v>0</v>
      </c>
      <c r="G141" s="1638">
        <v>1E-3</v>
      </c>
      <c r="H141" s="1643">
        <v>0</v>
      </c>
      <c r="I141" s="1643">
        <v>0</v>
      </c>
      <c r="J141" s="1643">
        <v>0</v>
      </c>
      <c r="K141" s="1737"/>
      <c r="L141" s="1639"/>
      <c r="M141" s="1749"/>
    </row>
    <row r="142" spans="1:13" s="1615" customFormat="1" ht="35.25" hidden="1" customHeight="1" x14ac:dyDescent="0.2">
      <c r="A142" s="1629"/>
      <c r="B142" s="1641" t="s">
        <v>2997</v>
      </c>
      <c r="C142" s="1642">
        <v>2019</v>
      </c>
      <c r="D142" s="1638">
        <f t="shared" si="14"/>
        <v>0.2</v>
      </c>
      <c r="E142" s="1638">
        <v>0.19800000000000001</v>
      </c>
      <c r="F142" s="1621">
        <v>0</v>
      </c>
      <c r="G142" s="1638">
        <v>2E-3</v>
      </c>
      <c r="H142" s="1643">
        <v>0</v>
      </c>
      <c r="I142" s="1643">
        <v>0</v>
      </c>
      <c r="J142" s="1643">
        <v>0</v>
      </c>
      <c r="K142" s="1737"/>
      <c r="L142" s="1639"/>
      <c r="M142" s="1749"/>
    </row>
    <row r="143" spans="1:13" s="1615" customFormat="1" ht="35.25" hidden="1" customHeight="1" x14ac:dyDescent="0.2">
      <c r="A143" s="1629"/>
      <c r="B143" s="1641" t="s">
        <v>2998</v>
      </c>
      <c r="C143" s="1642">
        <v>2019</v>
      </c>
      <c r="D143" s="1638">
        <f t="shared" si="14"/>
        <v>0.84099999999999997</v>
      </c>
      <c r="E143" s="1638">
        <v>0.83199999999999996</v>
      </c>
      <c r="F143" s="1621">
        <v>0</v>
      </c>
      <c r="G143" s="1638">
        <v>8.9999999999999993E-3</v>
      </c>
      <c r="H143" s="1643">
        <v>0</v>
      </c>
      <c r="I143" s="1643">
        <v>0</v>
      </c>
      <c r="J143" s="1643">
        <v>0</v>
      </c>
      <c r="K143" s="1737"/>
      <c r="L143" s="1639"/>
      <c r="M143" s="1749"/>
    </row>
    <row r="144" spans="1:13" s="1615" customFormat="1" ht="35.25" hidden="1" customHeight="1" x14ac:dyDescent="0.2">
      <c r="A144" s="1629"/>
      <c r="B144" s="1641" t="s">
        <v>2999</v>
      </c>
      <c r="C144" s="1642">
        <v>2024</v>
      </c>
      <c r="D144" s="1638">
        <f t="shared" si="14"/>
        <v>0.95</v>
      </c>
      <c r="E144" s="1638">
        <v>0.94</v>
      </c>
      <c r="F144" s="1621">
        <v>0</v>
      </c>
      <c r="G144" s="1638">
        <v>0.01</v>
      </c>
      <c r="H144" s="1643">
        <v>0</v>
      </c>
      <c r="I144" s="1643">
        <v>0</v>
      </c>
      <c r="J144" s="1643">
        <v>0</v>
      </c>
      <c r="K144" s="1737"/>
      <c r="L144" s="1639"/>
      <c r="M144" s="1749"/>
    </row>
    <row r="145" spans="1:13" s="1615" customFormat="1" ht="32.25" hidden="1" customHeight="1" x14ac:dyDescent="0.2">
      <c r="A145" s="1629"/>
      <c r="B145" s="1641" t="s">
        <v>3000</v>
      </c>
      <c r="C145" s="1642">
        <v>2023</v>
      </c>
      <c r="D145" s="1638">
        <f t="shared" si="14"/>
        <v>0.96</v>
      </c>
      <c r="E145" s="1638">
        <v>0.95</v>
      </c>
      <c r="F145" s="1621">
        <v>0</v>
      </c>
      <c r="G145" s="1638">
        <v>0.01</v>
      </c>
      <c r="H145" s="1643">
        <v>0</v>
      </c>
      <c r="I145" s="1643">
        <v>0</v>
      </c>
      <c r="J145" s="1643">
        <v>0</v>
      </c>
      <c r="K145" s="1738"/>
      <c r="L145" s="1639"/>
      <c r="M145" s="1749"/>
    </row>
    <row r="146" spans="1:13" s="1615" customFormat="1" ht="49.5" customHeight="1" x14ac:dyDescent="0.2">
      <c r="A146" s="1633" t="s">
        <v>3001</v>
      </c>
      <c r="B146" s="1623" t="s">
        <v>3002</v>
      </c>
      <c r="C146" s="1634">
        <v>2019</v>
      </c>
      <c r="D146" s="1644">
        <f>E146+G146+I146</f>
        <v>22.798999999999996</v>
      </c>
      <c r="E146" s="1644">
        <f>SUM(E147:E167)</f>
        <v>22.561999999999998</v>
      </c>
      <c r="F146" s="1640">
        <v>0</v>
      </c>
      <c r="G146" s="1644">
        <f>SUM(G147:G167)</f>
        <v>0.23699999999999999</v>
      </c>
      <c r="H146" s="1640">
        <v>0</v>
      </c>
      <c r="I146" s="1640">
        <v>0</v>
      </c>
      <c r="J146" s="1640">
        <v>0</v>
      </c>
      <c r="K146" s="1736" t="s">
        <v>299</v>
      </c>
      <c r="L146" s="1645" t="s">
        <v>255</v>
      </c>
      <c r="M146" s="1749"/>
    </row>
    <row r="147" spans="1:13" s="1615" customFormat="1" ht="35.25" hidden="1" customHeight="1" x14ac:dyDescent="0.2">
      <c r="A147" s="1629"/>
      <c r="B147" s="1637" t="s">
        <v>3003</v>
      </c>
      <c r="C147" s="1619"/>
      <c r="D147" s="1646">
        <f t="shared" ref="D147:D191" si="15">E147+G147</f>
        <v>0.17</v>
      </c>
      <c r="E147" s="1646">
        <v>0.16800000000000001</v>
      </c>
      <c r="F147" s="1621">
        <v>0</v>
      </c>
      <c r="G147" s="1646">
        <v>2E-3</v>
      </c>
      <c r="H147" s="1621">
        <v>0</v>
      </c>
      <c r="I147" s="1621">
        <v>0</v>
      </c>
      <c r="J147" s="1621">
        <v>0</v>
      </c>
      <c r="K147" s="1737"/>
      <c r="L147" s="1639"/>
      <c r="M147" s="1749"/>
    </row>
    <row r="148" spans="1:13" s="1615" customFormat="1" ht="35.25" hidden="1" customHeight="1" x14ac:dyDescent="0.2">
      <c r="A148" s="1629"/>
      <c r="B148" s="1637" t="s">
        <v>3004</v>
      </c>
      <c r="C148" s="1619"/>
      <c r="D148" s="1646">
        <f t="shared" si="15"/>
        <v>0.12</v>
      </c>
      <c r="E148" s="1646">
        <v>0.11899999999999999</v>
      </c>
      <c r="F148" s="1621">
        <v>0</v>
      </c>
      <c r="G148" s="1646">
        <v>1E-3</v>
      </c>
      <c r="H148" s="1621">
        <v>0</v>
      </c>
      <c r="I148" s="1621">
        <v>0</v>
      </c>
      <c r="J148" s="1621">
        <v>0</v>
      </c>
      <c r="K148" s="1737"/>
      <c r="L148" s="1639"/>
      <c r="M148" s="1749"/>
    </row>
    <row r="149" spans="1:13" s="1615" customFormat="1" ht="35.25" hidden="1" customHeight="1" x14ac:dyDescent="0.2">
      <c r="A149" s="1629"/>
      <c r="B149" s="1637" t="s">
        <v>3005</v>
      </c>
      <c r="C149" s="1619"/>
      <c r="D149" s="1646">
        <f t="shared" si="15"/>
        <v>0.76</v>
      </c>
      <c r="E149" s="1646">
        <v>0.752</v>
      </c>
      <c r="F149" s="1621">
        <v>0</v>
      </c>
      <c r="G149" s="1646">
        <v>8.0000000000000002E-3</v>
      </c>
      <c r="H149" s="1621">
        <v>0</v>
      </c>
      <c r="I149" s="1621">
        <v>0</v>
      </c>
      <c r="J149" s="1621">
        <v>0</v>
      </c>
      <c r="K149" s="1737"/>
      <c r="L149" s="1639"/>
      <c r="M149" s="1749"/>
    </row>
    <row r="150" spans="1:13" s="1615" customFormat="1" ht="35.25" hidden="1" customHeight="1" x14ac:dyDescent="0.2">
      <c r="A150" s="1629"/>
      <c r="B150" s="1637" t="s">
        <v>3006</v>
      </c>
      <c r="C150" s="1619"/>
      <c r="D150" s="1646">
        <f t="shared" si="15"/>
        <v>0.04</v>
      </c>
      <c r="E150" s="1646">
        <v>3.9E-2</v>
      </c>
      <c r="F150" s="1621">
        <v>0</v>
      </c>
      <c r="G150" s="1646">
        <v>1E-3</v>
      </c>
      <c r="H150" s="1621">
        <v>0</v>
      </c>
      <c r="I150" s="1621">
        <v>0</v>
      </c>
      <c r="J150" s="1621">
        <v>0</v>
      </c>
      <c r="K150" s="1737"/>
      <c r="L150" s="1639"/>
      <c r="M150" s="1749"/>
    </row>
    <row r="151" spans="1:13" s="1615" customFormat="1" ht="51" hidden="1" customHeight="1" x14ac:dyDescent="0.2">
      <c r="A151" s="1629"/>
      <c r="B151" s="1637" t="s">
        <v>3007</v>
      </c>
      <c r="C151" s="1619"/>
      <c r="D151" s="1646">
        <f t="shared" si="15"/>
        <v>0.08</v>
      </c>
      <c r="E151" s="1646">
        <v>7.9000000000000001E-2</v>
      </c>
      <c r="F151" s="1621">
        <v>0</v>
      </c>
      <c r="G151" s="1646">
        <v>1E-3</v>
      </c>
      <c r="H151" s="1621">
        <v>0</v>
      </c>
      <c r="I151" s="1621">
        <v>0</v>
      </c>
      <c r="J151" s="1621">
        <v>0</v>
      </c>
      <c r="K151" s="1737"/>
      <c r="L151" s="1639"/>
      <c r="M151" s="1749"/>
    </row>
    <row r="152" spans="1:13" s="1615" customFormat="1" ht="35.25" hidden="1" customHeight="1" x14ac:dyDescent="0.2">
      <c r="A152" s="1629"/>
      <c r="B152" s="1637" t="s">
        <v>3008</v>
      </c>
      <c r="C152" s="1619"/>
      <c r="D152" s="1646">
        <f t="shared" si="15"/>
        <v>0.12</v>
      </c>
      <c r="E152" s="1646">
        <v>0.11899999999999999</v>
      </c>
      <c r="F152" s="1621">
        <v>0</v>
      </c>
      <c r="G152" s="1646">
        <v>1E-3</v>
      </c>
      <c r="H152" s="1621">
        <v>0</v>
      </c>
      <c r="I152" s="1621">
        <v>0</v>
      </c>
      <c r="J152" s="1621">
        <v>0</v>
      </c>
      <c r="K152" s="1737"/>
      <c r="L152" s="1639"/>
      <c r="M152" s="1749"/>
    </row>
    <row r="153" spans="1:13" s="1615" customFormat="1" ht="35.25" hidden="1" customHeight="1" x14ac:dyDescent="0.2">
      <c r="A153" s="1629"/>
      <c r="B153" s="1637" t="s">
        <v>3009</v>
      </c>
      <c r="C153" s="1619"/>
      <c r="D153" s="1646">
        <f t="shared" si="15"/>
        <v>10.629</v>
      </c>
      <c r="E153" s="1646">
        <v>10.523</v>
      </c>
      <c r="F153" s="1621">
        <v>0</v>
      </c>
      <c r="G153" s="1646">
        <v>0.106</v>
      </c>
      <c r="H153" s="1621">
        <v>0</v>
      </c>
      <c r="I153" s="1621">
        <v>0</v>
      </c>
      <c r="J153" s="1621">
        <v>0</v>
      </c>
      <c r="K153" s="1737"/>
      <c r="L153" s="1639"/>
      <c r="M153" s="1749"/>
    </row>
    <row r="154" spans="1:13" s="1615" customFormat="1" ht="35.25" hidden="1" customHeight="1" x14ac:dyDescent="0.2">
      <c r="A154" s="1629"/>
      <c r="B154" s="1637" t="s">
        <v>3010</v>
      </c>
      <c r="C154" s="1619"/>
      <c r="D154" s="1646">
        <f t="shared" si="15"/>
        <v>0.21</v>
      </c>
      <c r="E154" s="1646">
        <v>0.20699999999999999</v>
      </c>
      <c r="F154" s="1621">
        <v>0</v>
      </c>
      <c r="G154" s="1646">
        <v>3.0000000000000001E-3</v>
      </c>
      <c r="H154" s="1621">
        <v>0</v>
      </c>
      <c r="I154" s="1621">
        <v>0</v>
      </c>
      <c r="J154" s="1621">
        <v>0</v>
      </c>
      <c r="K154" s="1737"/>
      <c r="L154" s="1639"/>
      <c r="M154" s="1749"/>
    </row>
    <row r="155" spans="1:13" s="1615" customFormat="1" ht="35.25" hidden="1" customHeight="1" x14ac:dyDescent="0.2">
      <c r="A155" s="1629"/>
      <c r="B155" s="1637" t="s">
        <v>3011</v>
      </c>
      <c r="C155" s="1619"/>
      <c r="D155" s="1646">
        <f t="shared" si="15"/>
        <v>0.14000000000000001</v>
      </c>
      <c r="E155" s="1646">
        <v>0.13800000000000001</v>
      </c>
      <c r="F155" s="1621">
        <v>0</v>
      </c>
      <c r="G155" s="1646">
        <v>2E-3</v>
      </c>
      <c r="H155" s="1621">
        <v>0</v>
      </c>
      <c r="I155" s="1621">
        <v>0</v>
      </c>
      <c r="J155" s="1621">
        <v>0</v>
      </c>
      <c r="K155" s="1737"/>
      <c r="L155" s="1639"/>
      <c r="M155" s="1749"/>
    </row>
    <row r="156" spans="1:13" s="1615" customFormat="1" ht="35.25" hidden="1" customHeight="1" x14ac:dyDescent="0.2">
      <c r="A156" s="1629"/>
      <c r="B156" s="1637" t="s">
        <v>3012</v>
      </c>
      <c r="C156" s="1619"/>
      <c r="D156" s="1646">
        <f t="shared" si="15"/>
        <v>0.04</v>
      </c>
      <c r="E156" s="1646">
        <v>3.9E-2</v>
      </c>
      <c r="F156" s="1621">
        <v>0</v>
      </c>
      <c r="G156" s="1646">
        <v>1E-3</v>
      </c>
      <c r="H156" s="1621">
        <v>0</v>
      </c>
      <c r="I156" s="1621">
        <v>0</v>
      </c>
      <c r="J156" s="1621">
        <v>0</v>
      </c>
      <c r="K156" s="1737"/>
      <c r="L156" s="1639"/>
      <c r="M156" s="1749"/>
    </row>
    <row r="157" spans="1:13" s="1615" customFormat="1" ht="35.25" hidden="1" customHeight="1" x14ac:dyDescent="0.2">
      <c r="A157" s="1629"/>
      <c r="B157" s="1637" t="s">
        <v>3013</v>
      </c>
      <c r="C157" s="1619"/>
      <c r="D157" s="1646">
        <f t="shared" si="15"/>
        <v>0.02</v>
      </c>
      <c r="E157" s="1646">
        <v>1.9E-2</v>
      </c>
      <c r="F157" s="1621">
        <v>0</v>
      </c>
      <c r="G157" s="1646">
        <v>1E-3</v>
      </c>
      <c r="H157" s="1621">
        <v>0</v>
      </c>
      <c r="I157" s="1621">
        <v>0</v>
      </c>
      <c r="J157" s="1621">
        <v>0</v>
      </c>
      <c r="K157" s="1737"/>
      <c r="L157" s="1639"/>
      <c r="M157" s="1749"/>
    </row>
    <row r="158" spans="1:13" s="1615" customFormat="1" ht="35.25" hidden="1" customHeight="1" x14ac:dyDescent="0.2">
      <c r="A158" s="1629"/>
      <c r="B158" s="1637" t="s">
        <v>3014</v>
      </c>
      <c r="C158" s="1619"/>
      <c r="D158" s="1646">
        <f t="shared" si="15"/>
        <v>0.02</v>
      </c>
      <c r="E158" s="1646">
        <v>1.9E-2</v>
      </c>
      <c r="F158" s="1621">
        <v>0</v>
      </c>
      <c r="G158" s="1646">
        <v>1E-3</v>
      </c>
      <c r="H158" s="1621">
        <v>0</v>
      </c>
      <c r="I158" s="1621">
        <v>0</v>
      </c>
      <c r="J158" s="1621">
        <v>0</v>
      </c>
      <c r="K158" s="1737"/>
      <c r="L158" s="1639"/>
      <c r="M158" s="1749"/>
    </row>
    <row r="159" spans="1:13" s="1615" customFormat="1" ht="35.25" hidden="1" customHeight="1" x14ac:dyDescent="0.2">
      <c r="A159" s="1629"/>
      <c r="B159" s="1637" t="s">
        <v>3015</v>
      </c>
      <c r="C159" s="1619"/>
      <c r="D159" s="1646">
        <f t="shared" si="15"/>
        <v>0.02</v>
      </c>
      <c r="E159" s="1646">
        <v>1.9E-2</v>
      </c>
      <c r="F159" s="1621">
        <v>0</v>
      </c>
      <c r="G159" s="1646">
        <v>1E-3</v>
      </c>
      <c r="H159" s="1621">
        <v>0</v>
      </c>
      <c r="I159" s="1621">
        <v>0</v>
      </c>
      <c r="J159" s="1621">
        <v>0</v>
      </c>
      <c r="K159" s="1737"/>
      <c r="L159" s="1639"/>
      <c r="M159" s="1749"/>
    </row>
    <row r="160" spans="1:13" s="1615" customFormat="1" ht="35.25" hidden="1" customHeight="1" x14ac:dyDescent="0.2">
      <c r="A160" s="1629"/>
      <c r="B160" s="1637" t="s">
        <v>3016</v>
      </c>
      <c r="C160" s="1619"/>
      <c r="D160" s="1646">
        <f t="shared" si="15"/>
        <v>4.6400000000000006</v>
      </c>
      <c r="E160" s="1646">
        <v>4.5940000000000003</v>
      </c>
      <c r="F160" s="1621">
        <v>0</v>
      </c>
      <c r="G160" s="1646">
        <v>4.5999999999999999E-2</v>
      </c>
      <c r="H160" s="1621">
        <v>0</v>
      </c>
      <c r="I160" s="1621">
        <v>0</v>
      </c>
      <c r="J160" s="1621">
        <v>0</v>
      </c>
      <c r="K160" s="1737"/>
      <c r="L160" s="1639"/>
      <c r="M160" s="1749"/>
    </row>
    <row r="161" spans="1:13" s="1615" customFormat="1" ht="35.25" hidden="1" customHeight="1" x14ac:dyDescent="0.2">
      <c r="A161" s="1629"/>
      <c r="B161" s="1637" t="s">
        <v>3017</v>
      </c>
      <c r="C161" s="1619"/>
      <c r="D161" s="1646">
        <f t="shared" si="15"/>
        <v>0.51</v>
      </c>
      <c r="E161" s="1646">
        <v>0.504</v>
      </c>
      <c r="F161" s="1621">
        <v>0</v>
      </c>
      <c r="G161" s="1646">
        <v>6.0000000000000001E-3</v>
      </c>
      <c r="H161" s="1621">
        <v>0</v>
      </c>
      <c r="I161" s="1621">
        <v>0</v>
      </c>
      <c r="J161" s="1621">
        <v>0</v>
      </c>
      <c r="K161" s="1737"/>
      <c r="L161" s="1639"/>
      <c r="M161" s="1749"/>
    </row>
    <row r="162" spans="1:13" s="1615" customFormat="1" ht="35.25" hidden="1" customHeight="1" x14ac:dyDescent="0.2">
      <c r="A162" s="1629"/>
      <c r="B162" s="1637" t="s">
        <v>3018</v>
      </c>
      <c r="C162" s="1619"/>
      <c r="D162" s="1646">
        <f t="shared" si="15"/>
        <v>0.11</v>
      </c>
      <c r="E162" s="1646">
        <v>0.108</v>
      </c>
      <c r="F162" s="1621">
        <v>0</v>
      </c>
      <c r="G162" s="1646">
        <v>2E-3</v>
      </c>
      <c r="H162" s="1621">
        <v>0</v>
      </c>
      <c r="I162" s="1621">
        <v>0</v>
      </c>
      <c r="J162" s="1621">
        <v>0</v>
      </c>
      <c r="K162" s="1737"/>
      <c r="L162" s="1639"/>
      <c r="M162" s="1749"/>
    </row>
    <row r="163" spans="1:13" s="1615" customFormat="1" ht="35.25" hidden="1" customHeight="1" x14ac:dyDescent="0.2">
      <c r="A163" s="1629"/>
      <c r="B163" s="1637" t="s">
        <v>3019</v>
      </c>
      <c r="C163" s="1619"/>
      <c r="D163" s="1646">
        <f t="shared" si="15"/>
        <v>0.05</v>
      </c>
      <c r="E163" s="1646">
        <v>4.9000000000000002E-2</v>
      </c>
      <c r="F163" s="1621">
        <v>0</v>
      </c>
      <c r="G163" s="1646">
        <v>1E-3</v>
      </c>
      <c r="H163" s="1621">
        <v>0</v>
      </c>
      <c r="I163" s="1621">
        <v>0</v>
      </c>
      <c r="J163" s="1621">
        <v>0</v>
      </c>
      <c r="K163" s="1737"/>
      <c r="L163" s="1639"/>
      <c r="M163" s="1749"/>
    </row>
    <row r="164" spans="1:13" s="1615" customFormat="1" ht="35.25" hidden="1" customHeight="1" x14ac:dyDescent="0.2">
      <c r="A164" s="1629"/>
      <c r="B164" s="1637" t="s">
        <v>3020</v>
      </c>
      <c r="C164" s="1619"/>
      <c r="D164" s="1646">
        <f t="shared" si="15"/>
        <v>0.12</v>
      </c>
      <c r="E164" s="1646">
        <v>0.11799999999999999</v>
      </c>
      <c r="F164" s="1621">
        <v>0</v>
      </c>
      <c r="G164" s="1646">
        <v>2E-3</v>
      </c>
      <c r="H164" s="1621">
        <v>0</v>
      </c>
      <c r="I164" s="1621">
        <v>0</v>
      </c>
      <c r="J164" s="1621">
        <v>0</v>
      </c>
      <c r="K164" s="1737"/>
      <c r="L164" s="1639"/>
      <c r="M164" s="1749"/>
    </row>
    <row r="165" spans="1:13" s="1615" customFormat="1" ht="35.25" hidden="1" customHeight="1" x14ac:dyDescent="0.2">
      <c r="A165" s="1629"/>
      <c r="B165" s="1637" t="s">
        <v>3021</v>
      </c>
      <c r="C165" s="1619"/>
      <c r="D165" s="1646">
        <f t="shared" si="15"/>
        <v>0.11</v>
      </c>
      <c r="E165" s="1646">
        <v>0.108</v>
      </c>
      <c r="F165" s="1621">
        <v>0</v>
      </c>
      <c r="G165" s="1646">
        <v>2E-3</v>
      </c>
      <c r="H165" s="1621">
        <v>0</v>
      </c>
      <c r="I165" s="1621">
        <v>0</v>
      </c>
      <c r="J165" s="1621">
        <v>0</v>
      </c>
      <c r="K165" s="1737"/>
      <c r="L165" s="1639"/>
      <c r="M165" s="1749"/>
    </row>
    <row r="166" spans="1:13" s="1615" customFormat="1" ht="35.25" hidden="1" customHeight="1" x14ac:dyDescent="0.2">
      <c r="A166" s="1629"/>
      <c r="B166" s="1637" t="s">
        <v>3022</v>
      </c>
      <c r="C166" s="1619"/>
      <c r="D166" s="1646">
        <f t="shared" si="15"/>
        <v>0.39</v>
      </c>
      <c r="E166" s="1646">
        <v>0.38600000000000001</v>
      </c>
      <c r="F166" s="1621">
        <v>0</v>
      </c>
      <c r="G166" s="1646">
        <v>4.0000000000000001E-3</v>
      </c>
      <c r="H166" s="1621">
        <v>0</v>
      </c>
      <c r="I166" s="1621">
        <v>0</v>
      </c>
      <c r="J166" s="1621">
        <v>0</v>
      </c>
      <c r="K166" s="1737"/>
      <c r="L166" s="1639"/>
      <c r="M166" s="1749"/>
    </row>
    <row r="167" spans="1:13" s="1615" customFormat="1" ht="53.25" hidden="1" customHeight="1" x14ac:dyDescent="0.2">
      <c r="A167" s="1629"/>
      <c r="B167" s="1637" t="s">
        <v>3023</v>
      </c>
      <c r="C167" s="1619"/>
      <c r="D167" s="1646">
        <f t="shared" si="15"/>
        <v>4.5</v>
      </c>
      <c r="E167" s="1646">
        <v>4.4550000000000001</v>
      </c>
      <c r="F167" s="1621">
        <v>0</v>
      </c>
      <c r="G167" s="1646">
        <v>4.4999999999999998E-2</v>
      </c>
      <c r="H167" s="1621">
        <v>0</v>
      </c>
      <c r="I167" s="1621">
        <v>0</v>
      </c>
      <c r="J167" s="1621">
        <v>0</v>
      </c>
      <c r="K167" s="1738"/>
      <c r="L167" s="1639"/>
      <c r="M167" s="1749"/>
    </row>
    <row r="168" spans="1:13" s="1615" customFormat="1" ht="35.25" customHeight="1" x14ac:dyDescent="0.2">
      <c r="A168" s="1633" t="s">
        <v>3024</v>
      </c>
      <c r="B168" s="1623" t="s">
        <v>3025</v>
      </c>
      <c r="C168" s="1634">
        <v>2019</v>
      </c>
      <c r="D168" s="1644">
        <f t="shared" si="15"/>
        <v>49.710999999999999</v>
      </c>
      <c r="E168" s="1644">
        <f>SUM(E169:E191)</f>
        <v>49.207000000000001</v>
      </c>
      <c r="F168" s="1621">
        <v>0</v>
      </c>
      <c r="G168" s="1644">
        <f>SUM(G169:G191)</f>
        <v>0.504</v>
      </c>
      <c r="H168" s="1621">
        <v>0</v>
      </c>
      <c r="I168" s="1621">
        <v>0</v>
      </c>
      <c r="J168" s="1621">
        <v>0</v>
      </c>
      <c r="K168" s="1736" t="s">
        <v>299</v>
      </c>
      <c r="L168" s="1636" t="s">
        <v>255</v>
      </c>
      <c r="M168" s="1749"/>
    </row>
    <row r="169" spans="1:13" s="1615" customFormat="1" ht="35.25" hidden="1" customHeight="1" x14ac:dyDescent="0.2">
      <c r="A169" s="1629"/>
      <c r="B169" s="1647" t="s">
        <v>3026</v>
      </c>
      <c r="C169" s="1648"/>
      <c r="D169" s="1646">
        <f t="shared" si="15"/>
        <v>2.25</v>
      </c>
      <c r="E169" s="1638">
        <v>2.2269999999999999</v>
      </c>
      <c r="F169" s="1621">
        <v>0</v>
      </c>
      <c r="G169" s="1638">
        <v>2.3E-2</v>
      </c>
      <c r="H169" s="1621">
        <v>0</v>
      </c>
      <c r="I169" s="1621">
        <v>0</v>
      </c>
      <c r="J169" s="1621">
        <v>0</v>
      </c>
      <c r="K169" s="1737"/>
      <c r="L169" s="1639"/>
      <c r="M169" s="1749"/>
    </row>
    <row r="170" spans="1:13" s="1615" customFormat="1" ht="35.25" hidden="1" customHeight="1" x14ac:dyDescent="0.2">
      <c r="A170" s="1629"/>
      <c r="B170" s="1647" t="s">
        <v>3027</v>
      </c>
      <c r="C170" s="1648"/>
      <c r="D170" s="1646">
        <f t="shared" si="15"/>
        <v>4.68</v>
      </c>
      <c r="E170" s="1638">
        <v>4.633</v>
      </c>
      <c r="F170" s="1621">
        <v>0</v>
      </c>
      <c r="G170" s="1638">
        <v>4.7E-2</v>
      </c>
      <c r="H170" s="1621">
        <v>0</v>
      </c>
      <c r="I170" s="1621">
        <v>0</v>
      </c>
      <c r="J170" s="1621">
        <v>0</v>
      </c>
      <c r="K170" s="1737"/>
      <c r="L170" s="1639"/>
      <c r="M170" s="1749"/>
    </row>
    <row r="171" spans="1:13" s="1615" customFormat="1" ht="35.25" hidden="1" customHeight="1" x14ac:dyDescent="0.2">
      <c r="A171" s="1629"/>
      <c r="B171" s="1647" t="s">
        <v>3028</v>
      </c>
      <c r="C171" s="1648"/>
      <c r="D171" s="1646">
        <f t="shared" si="15"/>
        <v>2.0299999999999998</v>
      </c>
      <c r="E171" s="1638">
        <v>2.0089999999999999</v>
      </c>
      <c r="F171" s="1621">
        <v>0</v>
      </c>
      <c r="G171" s="1638">
        <v>2.1000000000000001E-2</v>
      </c>
      <c r="H171" s="1621">
        <v>0</v>
      </c>
      <c r="I171" s="1621">
        <v>0</v>
      </c>
      <c r="J171" s="1621">
        <v>0</v>
      </c>
      <c r="K171" s="1737"/>
      <c r="L171" s="1639"/>
      <c r="M171" s="1749"/>
    </row>
    <row r="172" spans="1:13" s="1615" customFormat="1" ht="35.25" hidden="1" customHeight="1" x14ac:dyDescent="0.2">
      <c r="A172" s="1629"/>
      <c r="B172" s="1647" t="s">
        <v>3029</v>
      </c>
      <c r="C172" s="1648"/>
      <c r="D172" s="1646">
        <f t="shared" si="15"/>
        <v>0.14299999999999999</v>
      </c>
      <c r="E172" s="1638">
        <v>0.14099999999999999</v>
      </c>
      <c r="F172" s="1621">
        <v>0</v>
      </c>
      <c r="G172" s="1638">
        <v>2E-3</v>
      </c>
      <c r="H172" s="1621">
        <v>0</v>
      </c>
      <c r="I172" s="1621">
        <v>0</v>
      </c>
      <c r="J172" s="1621">
        <v>0</v>
      </c>
      <c r="K172" s="1737"/>
      <c r="L172" s="1639"/>
      <c r="M172" s="1749"/>
    </row>
    <row r="173" spans="1:13" s="1615" customFormat="1" ht="35.25" hidden="1" customHeight="1" x14ac:dyDescent="0.2">
      <c r="A173" s="1629"/>
      <c r="B173" s="1647" t="s">
        <v>3030</v>
      </c>
      <c r="C173" s="1648"/>
      <c r="D173" s="1646">
        <f t="shared" si="15"/>
        <v>1.0199999999999998</v>
      </c>
      <c r="E173" s="1638">
        <v>1.0089999999999999</v>
      </c>
      <c r="F173" s="1621">
        <v>0</v>
      </c>
      <c r="G173" s="1638">
        <v>1.0999999999999999E-2</v>
      </c>
      <c r="H173" s="1621">
        <v>0</v>
      </c>
      <c r="I173" s="1621">
        <v>0</v>
      </c>
      <c r="J173" s="1621">
        <v>0</v>
      </c>
      <c r="K173" s="1737"/>
      <c r="L173" s="1639"/>
      <c r="M173" s="1749"/>
    </row>
    <row r="174" spans="1:13" s="1615" customFormat="1" ht="35.25" hidden="1" customHeight="1" x14ac:dyDescent="0.2">
      <c r="A174" s="1629"/>
      <c r="B174" s="1647" t="s">
        <v>3031</v>
      </c>
      <c r="C174" s="1648"/>
      <c r="D174" s="1646">
        <f t="shared" si="15"/>
        <v>0.38500000000000001</v>
      </c>
      <c r="E174" s="1638">
        <v>0.38100000000000001</v>
      </c>
      <c r="F174" s="1621">
        <v>0</v>
      </c>
      <c r="G174" s="1638">
        <v>4.0000000000000001E-3</v>
      </c>
      <c r="H174" s="1621">
        <v>0</v>
      </c>
      <c r="I174" s="1621">
        <v>0</v>
      </c>
      <c r="J174" s="1621">
        <v>0</v>
      </c>
      <c r="K174" s="1737"/>
      <c r="L174" s="1639"/>
      <c r="M174" s="1749"/>
    </row>
    <row r="175" spans="1:13" s="1615" customFormat="1" ht="35.25" hidden="1" customHeight="1" x14ac:dyDescent="0.2">
      <c r="A175" s="1629"/>
      <c r="B175" s="1647" t="s">
        <v>3032</v>
      </c>
      <c r="C175" s="1648"/>
      <c r="D175" s="1646">
        <f t="shared" si="15"/>
        <v>5.7969999999999997</v>
      </c>
      <c r="E175" s="1638">
        <v>5.7389999999999999</v>
      </c>
      <c r="F175" s="1621">
        <v>0</v>
      </c>
      <c r="G175" s="1638">
        <v>5.8000000000000003E-2</v>
      </c>
      <c r="H175" s="1621">
        <v>0</v>
      </c>
      <c r="I175" s="1621">
        <v>0</v>
      </c>
      <c r="J175" s="1621">
        <v>0</v>
      </c>
      <c r="K175" s="1737"/>
      <c r="L175" s="1639"/>
      <c r="M175" s="1749"/>
    </row>
    <row r="176" spans="1:13" s="1615" customFormat="1" ht="35.25" hidden="1" customHeight="1" x14ac:dyDescent="0.2">
      <c r="A176" s="1629"/>
      <c r="B176" s="1647" t="s">
        <v>3033</v>
      </c>
      <c r="C176" s="1648"/>
      <c r="D176" s="1646">
        <f t="shared" si="15"/>
        <v>4.0060000000000002</v>
      </c>
      <c r="E176" s="1638">
        <v>3.9649999999999999</v>
      </c>
      <c r="F176" s="1621">
        <v>0</v>
      </c>
      <c r="G176" s="1638">
        <v>4.1000000000000002E-2</v>
      </c>
      <c r="H176" s="1621">
        <v>0</v>
      </c>
      <c r="I176" s="1621">
        <v>0</v>
      </c>
      <c r="J176" s="1621">
        <v>0</v>
      </c>
      <c r="K176" s="1737"/>
      <c r="L176" s="1639"/>
      <c r="M176" s="1749"/>
    </row>
    <row r="177" spans="1:13" s="1615" customFormat="1" ht="35.25" hidden="1" customHeight="1" x14ac:dyDescent="0.2">
      <c r="A177" s="1629"/>
      <c r="B177" s="1647" t="s">
        <v>3034</v>
      </c>
      <c r="C177" s="1648"/>
      <c r="D177" s="1646">
        <f t="shared" si="15"/>
        <v>3</v>
      </c>
      <c r="E177" s="1638">
        <v>2.97</v>
      </c>
      <c r="F177" s="1621">
        <v>0</v>
      </c>
      <c r="G177" s="1638">
        <v>0.03</v>
      </c>
      <c r="H177" s="1621">
        <v>0</v>
      </c>
      <c r="I177" s="1621">
        <v>0</v>
      </c>
      <c r="J177" s="1621">
        <v>0</v>
      </c>
      <c r="K177" s="1737"/>
      <c r="L177" s="1639"/>
      <c r="M177" s="1749"/>
    </row>
    <row r="178" spans="1:13" s="1615" customFormat="1" ht="35.25" hidden="1" customHeight="1" x14ac:dyDescent="0.2">
      <c r="A178" s="1629"/>
      <c r="B178" s="1647" t="s">
        <v>3035</v>
      </c>
      <c r="C178" s="1648"/>
      <c r="D178" s="1646">
        <f t="shared" si="15"/>
        <v>7.5</v>
      </c>
      <c r="E178" s="1638">
        <v>7.4249999999999998</v>
      </c>
      <c r="F178" s="1621">
        <v>0</v>
      </c>
      <c r="G178" s="1638">
        <v>7.4999999999999997E-2</v>
      </c>
      <c r="H178" s="1621">
        <v>0</v>
      </c>
      <c r="I178" s="1621">
        <v>0</v>
      </c>
      <c r="J178" s="1621">
        <v>0</v>
      </c>
      <c r="K178" s="1737"/>
      <c r="L178" s="1639"/>
      <c r="M178" s="1749"/>
    </row>
    <row r="179" spans="1:13" s="1615" customFormat="1" ht="35.25" hidden="1" customHeight="1" x14ac:dyDescent="0.2">
      <c r="A179" s="1629"/>
      <c r="B179" s="1647" t="s">
        <v>3036</v>
      </c>
      <c r="C179" s="1648"/>
      <c r="D179" s="1646">
        <f t="shared" si="15"/>
        <v>3</v>
      </c>
      <c r="E179" s="1638">
        <v>2.97</v>
      </c>
      <c r="F179" s="1621">
        <v>0</v>
      </c>
      <c r="G179" s="1638">
        <v>0.03</v>
      </c>
      <c r="H179" s="1621">
        <v>0</v>
      </c>
      <c r="I179" s="1621">
        <v>0</v>
      </c>
      <c r="J179" s="1621">
        <v>0</v>
      </c>
      <c r="K179" s="1737"/>
      <c r="L179" s="1639"/>
      <c r="M179" s="1749"/>
    </row>
    <row r="180" spans="1:13" s="1615" customFormat="1" ht="35.25" hidden="1" customHeight="1" x14ac:dyDescent="0.2">
      <c r="A180" s="1629"/>
      <c r="B180" s="1647" t="s">
        <v>3037</v>
      </c>
      <c r="C180" s="1648"/>
      <c r="D180" s="1646">
        <f t="shared" si="15"/>
        <v>1.8</v>
      </c>
      <c r="E180" s="1638">
        <v>1.782</v>
      </c>
      <c r="F180" s="1621">
        <v>0</v>
      </c>
      <c r="G180" s="1638">
        <v>1.7999999999999999E-2</v>
      </c>
      <c r="H180" s="1621">
        <v>0</v>
      </c>
      <c r="I180" s="1621">
        <v>0</v>
      </c>
      <c r="J180" s="1621">
        <v>0</v>
      </c>
      <c r="K180" s="1737"/>
      <c r="L180" s="1639"/>
      <c r="M180" s="1749"/>
    </row>
    <row r="181" spans="1:13" s="1615" customFormat="1" ht="35.25" hidden="1" customHeight="1" x14ac:dyDescent="0.2">
      <c r="A181" s="1629"/>
      <c r="B181" s="1647" t="s">
        <v>3038</v>
      </c>
      <c r="C181" s="1648"/>
      <c r="D181" s="1646">
        <f t="shared" si="15"/>
        <v>0.5</v>
      </c>
      <c r="E181" s="1638">
        <v>0.495</v>
      </c>
      <c r="F181" s="1621">
        <v>0</v>
      </c>
      <c r="G181" s="1638">
        <v>5.0000000000000001E-3</v>
      </c>
      <c r="H181" s="1621">
        <v>0</v>
      </c>
      <c r="I181" s="1621">
        <v>0</v>
      </c>
      <c r="J181" s="1621">
        <v>0</v>
      </c>
      <c r="K181" s="1737"/>
      <c r="L181" s="1639"/>
      <c r="M181" s="1749"/>
    </row>
    <row r="182" spans="1:13" s="1615" customFormat="1" ht="35.25" hidden="1" customHeight="1" x14ac:dyDescent="0.2">
      <c r="A182" s="1629"/>
      <c r="B182" s="1647" t="s">
        <v>3039</v>
      </c>
      <c r="C182" s="1648"/>
      <c r="D182" s="1646">
        <f t="shared" si="15"/>
        <v>6</v>
      </c>
      <c r="E182" s="1638">
        <v>5.94</v>
      </c>
      <c r="F182" s="1621">
        <v>0</v>
      </c>
      <c r="G182" s="1638">
        <v>0.06</v>
      </c>
      <c r="H182" s="1621">
        <v>0</v>
      </c>
      <c r="I182" s="1621">
        <v>0</v>
      </c>
      <c r="J182" s="1621">
        <v>0</v>
      </c>
      <c r="K182" s="1737"/>
      <c r="L182" s="1639"/>
      <c r="M182" s="1749"/>
    </row>
    <row r="183" spans="1:13" s="1615" customFormat="1" ht="35.25" hidden="1" customHeight="1" x14ac:dyDescent="0.2">
      <c r="A183" s="1629"/>
      <c r="B183" s="1647" t="s">
        <v>3040</v>
      </c>
      <c r="C183" s="1648"/>
      <c r="D183" s="1646">
        <f t="shared" si="15"/>
        <v>9.9999999999999985E-3</v>
      </c>
      <c r="E183" s="1638">
        <v>8.9999999999999993E-3</v>
      </c>
      <c r="F183" s="1621">
        <v>0</v>
      </c>
      <c r="G183" s="1638">
        <v>1E-3</v>
      </c>
      <c r="H183" s="1621">
        <v>0</v>
      </c>
      <c r="I183" s="1621">
        <v>0</v>
      </c>
      <c r="J183" s="1621">
        <v>0</v>
      </c>
      <c r="K183" s="1737"/>
      <c r="L183" s="1639"/>
      <c r="M183" s="1749"/>
    </row>
    <row r="184" spans="1:13" s="1615" customFormat="1" ht="35.25" hidden="1" customHeight="1" x14ac:dyDescent="0.2">
      <c r="A184" s="1629"/>
      <c r="B184" s="1647" t="s">
        <v>3041</v>
      </c>
      <c r="C184" s="1648"/>
      <c r="D184" s="1646">
        <f t="shared" si="15"/>
        <v>9.9999999999999985E-3</v>
      </c>
      <c r="E184" s="1638">
        <v>8.9999999999999993E-3</v>
      </c>
      <c r="F184" s="1621">
        <v>0</v>
      </c>
      <c r="G184" s="1638">
        <v>1E-3</v>
      </c>
      <c r="H184" s="1621">
        <v>0</v>
      </c>
      <c r="I184" s="1621">
        <v>0</v>
      </c>
      <c r="J184" s="1621">
        <v>0</v>
      </c>
      <c r="K184" s="1737"/>
      <c r="L184" s="1639"/>
      <c r="M184" s="1749"/>
    </row>
    <row r="185" spans="1:13" s="1615" customFormat="1" ht="35.25" hidden="1" customHeight="1" x14ac:dyDescent="0.2">
      <c r="A185" s="1629"/>
      <c r="B185" s="1647" t="s">
        <v>3042</v>
      </c>
      <c r="C185" s="1648"/>
      <c r="D185" s="1646">
        <f t="shared" si="15"/>
        <v>9.9999999999999985E-3</v>
      </c>
      <c r="E185" s="1638">
        <v>8.9999999999999993E-3</v>
      </c>
      <c r="F185" s="1621">
        <v>0</v>
      </c>
      <c r="G185" s="1638">
        <v>1E-3</v>
      </c>
      <c r="H185" s="1621">
        <v>0</v>
      </c>
      <c r="I185" s="1621">
        <v>0</v>
      </c>
      <c r="J185" s="1621">
        <v>0</v>
      </c>
      <c r="K185" s="1737"/>
      <c r="L185" s="1639"/>
      <c r="M185" s="1749"/>
    </row>
    <row r="186" spans="1:13" s="1615" customFormat="1" ht="35.25" hidden="1" customHeight="1" x14ac:dyDescent="0.2">
      <c r="A186" s="1629"/>
      <c r="B186" s="1647" t="s">
        <v>3043</v>
      </c>
      <c r="C186" s="1648"/>
      <c r="D186" s="1646">
        <f t="shared" si="15"/>
        <v>1.5</v>
      </c>
      <c r="E186" s="1638">
        <v>1.4850000000000001</v>
      </c>
      <c r="F186" s="1621">
        <v>0</v>
      </c>
      <c r="G186" s="1638">
        <v>1.4999999999999999E-2</v>
      </c>
      <c r="H186" s="1621">
        <v>0</v>
      </c>
      <c r="I186" s="1621">
        <v>0</v>
      </c>
      <c r="J186" s="1621">
        <v>0</v>
      </c>
      <c r="K186" s="1737"/>
      <c r="L186" s="1639"/>
      <c r="M186" s="1749"/>
    </row>
    <row r="187" spans="1:13" s="1615" customFormat="1" ht="35.25" hidden="1" customHeight="1" x14ac:dyDescent="0.2">
      <c r="A187" s="1629"/>
      <c r="B187" s="1647" t="s">
        <v>3044</v>
      </c>
      <c r="C187" s="1648"/>
      <c r="D187" s="1646">
        <f t="shared" si="15"/>
        <v>7.0000000000000007E-2</v>
      </c>
      <c r="E187" s="1638">
        <v>6.9000000000000006E-2</v>
      </c>
      <c r="F187" s="1621">
        <v>0</v>
      </c>
      <c r="G187" s="1638">
        <v>1E-3</v>
      </c>
      <c r="H187" s="1621">
        <v>0</v>
      </c>
      <c r="I187" s="1621">
        <v>0</v>
      </c>
      <c r="J187" s="1621">
        <v>0</v>
      </c>
      <c r="K187" s="1737"/>
      <c r="L187" s="1639"/>
      <c r="M187" s="1749"/>
    </row>
    <row r="188" spans="1:13" s="1615" customFormat="1" ht="35.25" hidden="1" customHeight="1" x14ac:dyDescent="0.2">
      <c r="A188" s="1629"/>
      <c r="B188" s="1647" t="s">
        <v>3045</v>
      </c>
      <c r="C188" s="1648"/>
      <c r="D188" s="1646">
        <f t="shared" si="15"/>
        <v>2.5</v>
      </c>
      <c r="E188" s="1638">
        <v>2.4750000000000001</v>
      </c>
      <c r="F188" s="1621">
        <v>0</v>
      </c>
      <c r="G188" s="1638">
        <v>2.5000000000000001E-2</v>
      </c>
      <c r="H188" s="1621">
        <v>0</v>
      </c>
      <c r="I188" s="1621">
        <v>0</v>
      </c>
      <c r="J188" s="1621">
        <v>0</v>
      </c>
      <c r="K188" s="1737"/>
      <c r="L188" s="1639"/>
      <c r="M188" s="1749"/>
    </row>
    <row r="189" spans="1:13" s="1615" customFormat="1" ht="35.25" hidden="1" customHeight="1" x14ac:dyDescent="0.2">
      <c r="A189" s="1629"/>
      <c r="B189" s="1647" t="s">
        <v>3046</v>
      </c>
      <c r="C189" s="1648"/>
      <c r="D189" s="1646">
        <f t="shared" si="15"/>
        <v>0.9</v>
      </c>
      <c r="E189" s="1638">
        <v>0.89100000000000001</v>
      </c>
      <c r="F189" s="1621">
        <v>0</v>
      </c>
      <c r="G189" s="1638">
        <v>8.9999999999999993E-3</v>
      </c>
      <c r="H189" s="1621">
        <v>0</v>
      </c>
      <c r="I189" s="1621">
        <v>0</v>
      </c>
      <c r="J189" s="1621">
        <v>0</v>
      </c>
      <c r="K189" s="1737"/>
      <c r="L189" s="1639"/>
      <c r="M189" s="1749"/>
    </row>
    <row r="190" spans="1:13" s="1615" customFormat="1" ht="35.25" hidden="1" customHeight="1" x14ac:dyDescent="0.2">
      <c r="A190" s="1629"/>
      <c r="B190" s="1647" t="s">
        <v>3047</v>
      </c>
      <c r="C190" s="1648"/>
      <c r="D190" s="1646">
        <f t="shared" si="15"/>
        <v>1.2999999999999998</v>
      </c>
      <c r="E190" s="1638">
        <v>1.2869999999999999</v>
      </c>
      <c r="F190" s="1621">
        <v>0</v>
      </c>
      <c r="G190" s="1638">
        <v>1.2999999999999999E-2</v>
      </c>
      <c r="H190" s="1621">
        <v>0</v>
      </c>
      <c r="I190" s="1621">
        <v>0</v>
      </c>
      <c r="J190" s="1621">
        <v>0</v>
      </c>
      <c r="K190" s="1737"/>
      <c r="L190" s="1639"/>
      <c r="M190" s="1749"/>
    </row>
    <row r="191" spans="1:13" s="1615" customFormat="1" ht="35.25" hidden="1" customHeight="1" x14ac:dyDescent="0.2">
      <c r="A191" s="1629"/>
      <c r="B191" s="1647" t="s">
        <v>3048</v>
      </c>
      <c r="C191" s="1648"/>
      <c r="D191" s="1646">
        <f t="shared" si="15"/>
        <v>1.2999999999999998</v>
      </c>
      <c r="E191" s="1638">
        <v>1.2869999999999999</v>
      </c>
      <c r="F191" s="1621">
        <v>0</v>
      </c>
      <c r="G191" s="1638">
        <v>1.2999999999999999E-2</v>
      </c>
      <c r="H191" s="1621">
        <v>0</v>
      </c>
      <c r="I191" s="1621">
        <v>0</v>
      </c>
      <c r="J191" s="1621">
        <v>0</v>
      </c>
      <c r="K191" s="1737"/>
      <c r="L191" s="1639"/>
      <c r="M191" s="1749"/>
    </row>
    <row r="192" spans="1:13" s="1615" customFormat="1" ht="35.25" hidden="1" customHeight="1" x14ac:dyDescent="0.2">
      <c r="A192" s="1629"/>
      <c r="B192" s="1649" t="s">
        <v>3049</v>
      </c>
      <c r="C192" s="1619"/>
      <c r="D192" s="1635"/>
      <c r="E192" s="1635"/>
      <c r="F192" s="1621">
        <v>0</v>
      </c>
      <c r="G192" s="1635"/>
      <c r="H192" s="1621">
        <v>0</v>
      </c>
      <c r="I192" s="1621">
        <v>0</v>
      </c>
      <c r="J192" s="1621">
        <v>0</v>
      </c>
      <c r="K192" s="1738"/>
      <c r="L192" s="1639"/>
      <c r="M192" s="1749"/>
    </row>
    <row r="193" spans="1:13" s="1615" customFormat="1" ht="48" customHeight="1" x14ac:dyDescent="0.2">
      <c r="A193" s="1633" t="s">
        <v>3050</v>
      </c>
      <c r="B193" s="1650" t="s">
        <v>3051</v>
      </c>
      <c r="C193" s="1634"/>
      <c r="D193" s="1644">
        <f>SUM(D194:D202)</f>
        <v>18.779999999999994</v>
      </c>
      <c r="E193" s="1644">
        <f>SUM(E194:E202)</f>
        <v>18.59</v>
      </c>
      <c r="F193" s="1621">
        <v>0</v>
      </c>
      <c r="G193" s="1644">
        <f>SUM(G194:G202)</f>
        <v>0.19</v>
      </c>
      <c r="H193" s="1621">
        <v>0</v>
      </c>
      <c r="I193" s="1621">
        <v>0</v>
      </c>
      <c r="J193" s="1621">
        <v>0</v>
      </c>
      <c r="K193" s="1736" t="s">
        <v>299</v>
      </c>
      <c r="L193" s="1636" t="s">
        <v>255</v>
      </c>
      <c r="M193" s="1749"/>
    </row>
    <row r="194" spans="1:13" s="1615" customFormat="1" ht="80.25" hidden="1" customHeight="1" x14ac:dyDescent="0.2">
      <c r="A194" s="1629"/>
      <c r="B194" s="1651" t="s">
        <v>3052</v>
      </c>
      <c r="C194" s="1619">
        <v>2019</v>
      </c>
      <c r="D194" s="1638">
        <f t="shared" ref="D194:D202" si="16">E194+G194</f>
        <v>10.5</v>
      </c>
      <c r="E194" s="1638">
        <v>10.395</v>
      </c>
      <c r="F194" s="1621">
        <v>0</v>
      </c>
      <c r="G194" s="1638">
        <v>0.105</v>
      </c>
      <c r="H194" s="1621">
        <v>0</v>
      </c>
      <c r="I194" s="1621">
        <v>0</v>
      </c>
      <c r="J194" s="1621">
        <v>0</v>
      </c>
      <c r="K194" s="1737"/>
      <c r="L194" s="1639"/>
      <c r="M194" s="1749"/>
    </row>
    <row r="195" spans="1:13" s="1615" customFormat="1" ht="33" hidden="1" customHeight="1" x14ac:dyDescent="0.2">
      <c r="A195" s="1629"/>
      <c r="B195" s="1651" t="s">
        <v>3053</v>
      </c>
      <c r="C195" s="1619">
        <v>2019</v>
      </c>
      <c r="D195" s="1638">
        <f t="shared" si="16"/>
        <v>4.5</v>
      </c>
      <c r="E195" s="1638">
        <v>4.4550000000000001</v>
      </c>
      <c r="F195" s="1621">
        <v>0</v>
      </c>
      <c r="G195" s="1638">
        <v>4.4999999999999998E-2</v>
      </c>
      <c r="H195" s="1621">
        <v>0</v>
      </c>
      <c r="I195" s="1621">
        <v>0</v>
      </c>
      <c r="J195" s="1621">
        <v>0</v>
      </c>
      <c r="K195" s="1737"/>
      <c r="L195" s="1639"/>
      <c r="M195" s="1749"/>
    </row>
    <row r="196" spans="1:13" s="1615" customFormat="1" ht="57.75" hidden="1" customHeight="1" x14ac:dyDescent="0.2">
      <c r="A196" s="1629"/>
      <c r="B196" s="1651" t="s">
        <v>3054</v>
      </c>
      <c r="C196" s="1619">
        <v>2019</v>
      </c>
      <c r="D196" s="1638">
        <f t="shared" si="16"/>
        <v>1.0499999999999998</v>
      </c>
      <c r="E196" s="1638">
        <v>1.0389999999999999</v>
      </c>
      <c r="F196" s="1621">
        <v>0</v>
      </c>
      <c r="G196" s="1638">
        <v>1.0999999999999999E-2</v>
      </c>
      <c r="H196" s="1621">
        <v>0</v>
      </c>
      <c r="I196" s="1621">
        <v>0</v>
      </c>
      <c r="J196" s="1621">
        <v>0</v>
      </c>
      <c r="K196" s="1737"/>
      <c r="L196" s="1639"/>
      <c r="M196" s="1749"/>
    </row>
    <row r="197" spans="1:13" s="1615" customFormat="1" ht="44.25" hidden="1" customHeight="1" x14ac:dyDescent="0.2">
      <c r="A197" s="1629"/>
      <c r="B197" s="1651" t="s">
        <v>3055</v>
      </c>
      <c r="C197" s="1619">
        <v>2020</v>
      </c>
      <c r="D197" s="1638">
        <f t="shared" si="16"/>
        <v>1.9</v>
      </c>
      <c r="E197" s="1638">
        <v>1.881</v>
      </c>
      <c r="F197" s="1621">
        <v>0</v>
      </c>
      <c r="G197" s="1638">
        <v>1.9E-2</v>
      </c>
      <c r="H197" s="1621">
        <v>0</v>
      </c>
      <c r="I197" s="1621">
        <v>0</v>
      </c>
      <c r="J197" s="1621">
        <v>0</v>
      </c>
      <c r="K197" s="1737"/>
      <c r="L197" s="1639"/>
      <c r="M197" s="1749"/>
    </row>
    <row r="198" spans="1:13" s="1615" customFormat="1" ht="35.25" hidden="1" customHeight="1" x14ac:dyDescent="0.2">
      <c r="A198" s="1629"/>
      <c r="B198" s="1651" t="s">
        <v>3056</v>
      </c>
      <c r="C198" s="1619">
        <v>2019</v>
      </c>
      <c r="D198" s="1638">
        <f t="shared" si="16"/>
        <v>0.08</v>
      </c>
      <c r="E198" s="1638">
        <v>7.9000000000000001E-2</v>
      </c>
      <c r="F198" s="1621">
        <v>0</v>
      </c>
      <c r="G198" s="1638">
        <v>1E-3</v>
      </c>
      <c r="H198" s="1621">
        <v>0</v>
      </c>
      <c r="I198" s="1621">
        <v>0</v>
      </c>
      <c r="J198" s="1621">
        <v>0</v>
      </c>
      <c r="K198" s="1737"/>
      <c r="L198" s="1639"/>
      <c r="M198" s="1749"/>
    </row>
    <row r="199" spans="1:13" s="1615" customFormat="1" ht="35.25" hidden="1" customHeight="1" x14ac:dyDescent="0.2">
      <c r="A199" s="1629"/>
      <c r="B199" s="1651" t="s">
        <v>3057</v>
      </c>
      <c r="C199" s="1619">
        <v>2019</v>
      </c>
      <c r="D199" s="1638">
        <f t="shared" si="16"/>
        <v>0.47000000000000003</v>
      </c>
      <c r="E199" s="1638">
        <v>0.46500000000000002</v>
      </c>
      <c r="F199" s="1621">
        <v>0</v>
      </c>
      <c r="G199" s="1638">
        <v>5.0000000000000001E-3</v>
      </c>
      <c r="H199" s="1621">
        <v>0</v>
      </c>
      <c r="I199" s="1621">
        <v>0</v>
      </c>
      <c r="J199" s="1621">
        <v>0</v>
      </c>
      <c r="K199" s="1737"/>
      <c r="L199" s="1639"/>
      <c r="M199" s="1749"/>
    </row>
    <row r="200" spans="1:13" s="1615" customFormat="1" ht="30.75" hidden="1" customHeight="1" x14ac:dyDescent="0.2">
      <c r="A200" s="1629"/>
      <c r="B200" s="1651" t="s">
        <v>3058</v>
      </c>
      <c r="C200" s="1619">
        <v>2020</v>
      </c>
      <c r="D200" s="1638">
        <f t="shared" si="16"/>
        <v>7.0000000000000007E-2</v>
      </c>
      <c r="E200" s="1638">
        <v>6.9000000000000006E-2</v>
      </c>
      <c r="F200" s="1621">
        <v>0</v>
      </c>
      <c r="G200" s="1638">
        <v>1E-3</v>
      </c>
      <c r="H200" s="1621">
        <v>0</v>
      </c>
      <c r="I200" s="1621">
        <v>0</v>
      </c>
      <c r="J200" s="1621">
        <v>0</v>
      </c>
      <c r="K200" s="1737"/>
      <c r="L200" s="1639"/>
      <c r="M200" s="1749"/>
    </row>
    <row r="201" spans="1:13" s="1615" customFormat="1" ht="35.25" hidden="1" customHeight="1" x14ac:dyDescent="0.2">
      <c r="A201" s="1629"/>
      <c r="B201" s="1651" t="s">
        <v>3059</v>
      </c>
      <c r="C201" s="1619">
        <v>2019</v>
      </c>
      <c r="D201" s="1638">
        <f t="shared" si="16"/>
        <v>0.15</v>
      </c>
      <c r="E201" s="1638">
        <v>0.14799999999999999</v>
      </c>
      <c r="F201" s="1621">
        <v>0</v>
      </c>
      <c r="G201" s="1638">
        <v>2E-3</v>
      </c>
      <c r="H201" s="1621">
        <v>0</v>
      </c>
      <c r="I201" s="1621">
        <v>0</v>
      </c>
      <c r="J201" s="1621">
        <v>0</v>
      </c>
      <c r="K201" s="1737"/>
      <c r="L201" s="1639"/>
      <c r="M201" s="1749"/>
    </row>
    <row r="202" spans="1:13" s="1615" customFormat="1" ht="8.25" hidden="1" customHeight="1" x14ac:dyDescent="0.2">
      <c r="A202" s="1629"/>
      <c r="B202" s="1651" t="s">
        <v>3060</v>
      </c>
      <c r="C202" s="1619">
        <v>2018</v>
      </c>
      <c r="D202" s="1638">
        <f t="shared" si="16"/>
        <v>0.06</v>
      </c>
      <c r="E202" s="1638">
        <v>5.8999999999999997E-2</v>
      </c>
      <c r="F202" s="1621">
        <v>0</v>
      </c>
      <c r="G202" s="1638">
        <v>1E-3</v>
      </c>
      <c r="H202" s="1621">
        <v>0</v>
      </c>
      <c r="I202" s="1621">
        <v>0</v>
      </c>
      <c r="J202" s="1621">
        <v>0</v>
      </c>
      <c r="K202" s="1738"/>
      <c r="L202" s="1639"/>
      <c r="M202" s="1749"/>
    </row>
    <row r="203" spans="1:13" s="1615" customFormat="1" ht="42" customHeight="1" x14ac:dyDescent="0.2">
      <c r="A203" s="1633" t="s">
        <v>3061</v>
      </c>
      <c r="B203" s="1652" t="s">
        <v>3062</v>
      </c>
      <c r="C203" s="1634" t="s">
        <v>665</v>
      </c>
      <c r="D203" s="1644">
        <f>SUM(D204:D225)</f>
        <v>35.852999999999994</v>
      </c>
      <c r="E203" s="1644">
        <f>SUM(E204:E225)</f>
        <v>35.483000000000004</v>
      </c>
      <c r="F203" s="1621">
        <v>0</v>
      </c>
      <c r="G203" s="1644">
        <f>SUM(G204:G225)</f>
        <v>0.37</v>
      </c>
      <c r="H203" s="1621">
        <v>0</v>
      </c>
      <c r="I203" s="1621">
        <v>0</v>
      </c>
      <c r="J203" s="1621">
        <v>0</v>
      </c>
      <c r="K203" s="1736" t="s">
        <v>299</v>
      </c>
      <c r="L203" s="1632" t="s">
        <v>255</v>
      </c>
      <c r="M203" s="1749"/>
    </row>
    <row r="204" spans="1:13" s="1615" customFormat="1" ht="51" hidden="1" customHeight="1" x14ac:dyDescent="0.2">
      <c r="A204" s="1629"/>
      <c r="B204" s="1651" t="s">
        <v>3063</v>
      </c>
      <c r="C204" s="1619"/>
      <c r="D204" s="1646">
        <f t="shared" ref="D204:D225" si="17">E204+G204</f>
        <v>2.194</v>
      </c>
      <c r="E204" s="1646">
        <v>2.1720000000000002</v>
      </c>
      <c r="F204" s="1621">
        <v>0</v>
      </c>
      <c r="G204" s="1646">
        <v>2.1999999999999999E-2</v>
      </c>
      <c r="H204" s="1621">
        <v>0</v>
      </c>
      <c r="I204" s="1621">
        <v>0</v>
      </c>
      <c r="J204" s="1621">
        <v>0</v>
      </c>
      <c r="K204" s="1737"/>
      <c r="L204" s="1653" t="s">
        <v>3064</v>
      </c>
      <c r="M204" s="1749"/>
    </row>
    <row r="205" spans="1:13" s="1615" customFormat="1" ht="35.25" hidden="1" customHeight="1" x14ac:dyDescent="0.2">
      <c r="A205" s="1629"/>
      <c r="B205" s="1651" t="s">
        <v>3065</v>
      </c>
      <c r="C205" s="1619"/>
      <c r="D205" s="1646">
        <f t="shared" si="17"/>
        <v>1.77</v>
      </c>
      <c r="E205" s="1646">
        <v>1.752</v>
      </c>
      <c r="F205" s="1621">
        <v>0</v>
      </c>
      <c r="G205" s="1646">
        <v>1.7999999999999999E-2</v>
      </c>
      <c r="H205" s="1621">
        <v>0</v>
      </c>
      <c r="I205" s="1621">
        <v>0</v>
      </c>
      <c r="J205" s="1621">
        <v>0</v>
      </c>
      <c r="K205" s="1737"/>
      <c r="L205" s="1653" t="s">
        <v>3066</v>
      </c>
      <c r="M205" s="1749"/>
    </row>
    <row r="206" spans="1:13" s="1615" customFormat="1" ht="35.25" hidden="1" customHeight="1" x14ac:dyDescent="0.2">
      <c r="A206" s="1629"/>
      <c r="B206" s="1651" t="s">
        <v>3067</v>
      </c>
      <c r="C206" s="1619"/>
      <c r="D206" s="1646">
        <f t="shared" si="17"/>
        <v>0.24299999999999999</v>
      </c>
      <c r="E206" s="1646">
        <v>0.24</v>
      </c>
      <c r="F206" s="1621">
        <v>0</v>
      </c>
      <c r="G206" s="1646">
        <v>3.0000000000000001E-3</v>
      </c>
      <c r="H206" s="1621">
        <v>0</v>
      </c>
      <c r="I206" s="1621">
        <v>0</v>
      </c>
      <c r="J206" s="1621">
        <v>0</v>
      </c>
      <c r="K206" s="1737"/>
      <c r="L206" s="1653" t="s">
        <v>3068</v>
      </c>
      <c r="M206" s="1749"/>
    </row>
    <row r="207" spans="1:13" s="1615" customFormat="1" ht="35.25" hidden="1" customHeight="1" x14ac:dyDescent="0.2">
      <c r="A207" s="1629"/>
      <c r="B207" s="1651" t="s">
        <v>3069</v>
      </c>
      <c r="C207" s="1619"/>
      <c r="D207" s="1646">
        <f t="shared" si="17"/>
        <v>0.78600000000000003</v>
      </c>
      <c r="E207" s="1646">
        <v>0.77800000000000002</v>
      </c>
      <c r="F207" s="1621">
        <v>0</v>
      </c>
      <c r="G207" s="1646">
        <v>8.0000000000000002E-3</v>
      </c>
      <c r="H207" s="1621">
        <v>0</v>
      </c>
      <c r="I207" s="1621">
        <v>0</v>
      </c>
      <c r="J207" s="1621">
        <v>0</v>
      </c>
      <c r="K207" s="1737"/>
      <c r="L207" s="1730" t="s">
        <v>3070</v>
      </c>
      <c r="M207" s="1749"/>
    </row>
    <row r="208" spans="1:13" s="1615" customFormat="1" ht="35.25" hidden="1" customHeight="1" x14ac:dyDescent="0.2">
      <c r="A208" s="1629"/>
      <c r="B208" s="1651" t="s">
        <v>3071</v>
      </c>
      <c r="C208" s="1619"/>
      <c r="D208" s="1646">
        <f t="shared" si="17"/>
        <v>0.22800000000000001</v>
      </c>
      <c r="E208" s="1646">
        <v>0.22500000000000001</v>
      </c>
      <c r="F208" s="1621">
        <v>0</v>
      </c>
      <c r="G208" s="1646">
        <v>3.0000000000000001E-3</v>
      </c>
      <c r="H208" s="1621">
        <v>0</v>
      </c>
      <c r="I208" s="1621">
        <v>0</v>
      </c>
      <c r="J208" s="1621">
        <v>0</v>
      </c>
      <c r="K208" s="1737"/>
      <c r="L208" s="1732"/>
      <c r="M208" s="1749"/>
    </row>
    <row r="209" spans="1:13" s="1615" customFormat="1" ht="35.25" hidden="1" customHeight="1" x14ac:dyDescent="0.2">
      <c r="A209" s="1629"/>
      <c r="B209" s="1651" t="s">
        <v>3072</v>
      </c>
      <c r="C209" s="1619"/>
      <c r="D209" s="1646">
        <f t="shared" si="17"/>
        <v>0.70399999999999996</v>
      </c>
      <c r="E209" s="1646">
        <v>0.69599999999999995</v>
      </c>
      <c r="F209" s="1621">
        <v>0</v>
      </c>
      <c r="G209" s="1646">
        <v>8.0000000000000002E-3</v>
      </c>
      <c r="H209" s="1621">
        <v>0</v>
      </c>
      <c r="I209" s="1621">
        <v>0</v>
      </c>
      <c r="J209" s="1621">
        <v>0</v>
      </c>
      <c r="K209" s="1737"/>
      <c r="L209" s="1730" t="s">
        <v>3073</v>
      </c>
      <c r="M209" s="1749"/>
    </row>
    <row r="210" spans="1:13" s="1615" customFormat="1" ht="35.25" hidden="1" customHeight="1" x14ac:dyDescent="0.2">
      <c r="A210" s="1629"/>
      <c r="B210" s="1651" t="s">
        <v>3074</v>
      </c>
      <c r="C210" s="1619"/>
      <c r="D210" s="1646">
        <f t="shared" si="17"/>
        <v>0.51</v>
      </c>
      <c r="E210" s="1646">
        <v>0.504</v>
      </c>
      <c r="F210" s="1621">
        <v>0</v>
      </c>
      <c r="G210" s="1646">
        <v>6.0000000000000001E-3</v>
      </c>
      <c r="H210" s="1621">
        <v>0</v>
      </c>
      <c r="I210" s="1621">
        <v>0</v>
      </c>
      <c r="J210" s="1621">
        <v>0</v>
      </c>
      <c r="K210" s="1737"/>
      <c r="L210" s="1731"/>
      <c r="M210" s="1749"/>
    </row>
    <row r="211" spans="1:13" s="1615" customFormat="1" ht="35.25" hidden="1" customHeight="1" x14ac:dyDescent="0.2">
      <c r="A211" s="1629"/>
      <c r="B211" s="1651" t="s">
        <v>3075</v>
      </c>
      <c r="C211" s="1619"/>
      <c r="D211" s="1646">
        <f t="shared" si="17"/>
        <v>0.1</v>
      </c>
      <c r="E211" s="1646">
        <v>9.9000000000000005E-2</v>
      </c>
      <c r="F211" s="1621">
        <v>0</v>
      </c>
      <c r="G211" s="1646">
        <v>1E-3</v>
      </c>
      <c r="H211" s="1621">
        <v>0</v>
      </c>
      <c r="I211" s="1621">
        <v>0</v>
      </c>
      <c r="J211" s="1621">
        <v>0</v>
      </c>
      <c r="K211" s="1737"/>
      <c r="L211" s="1731"/>
      <c r="M211" s="1749"/>
    </row>
    <row r="212" spans="1:13" s="1615" customFormat="1" ht="35.25" hidden="1" customHeight="1" x14ac:dyDescent="0.2">
      <c r="A212" s="1629"/>
      <c r="B212" s="1651" t="s">
        <v>3076</v>
      </c>
      <c r="C212" s="1619"/>
      <c r="D212" s="1646">
        <f t="shared" si="17"/>
        <v>0.496</v>
      </c>
      <c r="E212" s="1646">
        <v>0.49099999999999999</v>
      </c>
      <c r="F212" s="1621">
        <v>0</v>
      </c>
      <c r="G212" s="1646">
        <v>5.0000000000000001E-3</v>
      </c>
      <c r="H212" s="1621">
        <v>0</v>
      </c>
      <c r="I212" s="1621">
        <v>0</v>
      </c>
      <c r="J212" s="1621">
        <v>0</v>
      </c>
      <c r="K212" s="1737"/>
      <c r="L212" s="1731"/>
      <c r="M212" s="1749"/>
    </row>
    <row r="213" spans="1:13" s="1615" customFormat="1" ht="35.25" hidden="1" customHeight="1" x14ac:dyDescent="0.2">
      <c r="A213" s="1629"/>
      <c r="B213" s="1651" t="s">
        <v>3077</v>
      </c>
      <c r="C213" s="1619"/>
      <c r="D213" s="1646">
        <f t="shared" si="17"/>
        <v>1.7550000000000001</v>
      </c>
      <c r="E213" s="1646">
        <v>1.7370000000000001</v>
      </c>
      <c r="F213" s="1621">
        <v>0</v>
      </c>
      <c r="G213" s="1646">
        <v>1.7999999999999999E-2</v>
      </c>
      <c r="H213" s="1621">
        <v>0</v>
      </c>
      <c r="I213" s="1621">
        <v>0</v>
      </c>
      <c r="J213" s="1621">
        <v>0</v>
      </c>
      <c r="K213" s="1737"/>
      <c r="L213" s="1731"/>
      <c r="M213" s="1749"/>
    </row>
    <row r="214" spans="1:13" s="1615" customFormat="1" ht="35.25" hidden="1" customHeight="1" x14ac:dyDescent="0.2">
      <c r="A214" s="1629"/>
      <c r="B214" s="1651" t="s">
        <v>3078</v>
      </c>
      <c r="C214" s="1619"/>
      <c r="D214" s="1646">
        <f t="shared" si="17"/>
        <v>5.2050000000000001</v>
      </c>
      <c r="E214" s="1646">
        <v>5.1520000000000001</v>
      </c>
      <c r="F214" s="1621">
        <v>0</v>
      </c>
      <c r="G214" s="1646">
        <v>5.2999999999999999E-2</v>
      </c>
      <c r="H214" s="1621">
        <v>0</v>
      </c>
      <c r="I214" s="1621">
        <v>0</v>
      </c>
      <c r="J214" s="1621">
        <v>0</v>
      </c>
      <c r="K214" s="1737"/>
      <c r="L214" s="1732"/>
      <c r="M214" s="1749"/>
    </row>
    <row r="215" spans="1:13" s="1615" customFormat="1" ht="35.25" hidden="1" customHeight="1" x14ac:dyDescent="0.2">
      <c r="A215" s="1629"/>
      <c r="B215" s="1651" t="s">
        <v>3079</v>
      </c>
      <c r="C215" s="1619"/>
      <c r="D215" s="1646">
        <f t="shared" si="17"/>
        <v>0.25900000000000001</v>
      </c>
      <c r="E215" s="1646">
        <v>0.25600000000000001</v>
      </c>
      <c r="F215" s="1621">
        <v>0</v>
      </c>
      <c r="G215" s="1646">
        <v>3.0000000000000001E-3</v>
      </c>
      <c r="H215" s="1621">
        <v>0</v>
      </c>
      <c r="I215" s="1621">
        <v>0</v>
      </c>
      <c r="J215" s="1621">
        <v>0</v>
      </c>
      <c r="K215" s="1737"/>
      <c r="L215" s="1730" t="s">
        <v>3080</v>
      </c>
      <c r="M215" s="1749"/>
    </row>
    <row r="216" spans="1:13" s="1615" customFormat="1" ht="35.25" hidden="1" customHeight="1" x14ac:dyDescent="0.2">
      <c r="A216" s="1629"/>
      <c r="B216" s="1651" t="s">
        <v>3081</v>
      </c>
      <c r="C216" s="1619"/>
      <c r="D216" s="1646">
        <f t="shared" si="17"/>
        <v>1.1100000000000001</v>
      </c>
      <c r="E216" s="1646">
        <v>1.0980000000000001</v>
      </c>
      <c r="F216" s="1621">
        <v>0</v>
      </c>
      <c r="G216" s="1646">
        <v>1.2E-2</v>
      </c>
      <c r="H216" s="1621">
        <v>0</v>
      </c>
      <c r="I216" s="1621">
        <v>0</v>
      </c>
      <c r="J216" s="1621">
        <v>0</v>
      </c>
      <c r="K216" s="1737"/>
      <c r="L216" s="1731"/>
      <c r="M216" s="1749"/>
    </row>
    <row r="217" spans="1:13" s="1615" customFormat="1" ht="35.25" hidden="1" customHeight="1" x14ac:dyDescent="0.2">
      <c r="A217" s="1629"/>
      <c r="B217" s="1651" t="s">
        <v>3082</v>
      </c>
      <c r="C217" s="1619"/>
      <c r="D217" s="1646">
        <f t="shared" si="17"/>
        <v>4.2860000000000005</v>
      </c>
      <c r="E217" s="1646">
        <v>4.2430000000000003</v>
      </c>
      <c r="F217" s="1621">
        <v>0</v>
      </c>
      <c r="G217" s="1646">
        <v>4.2999999999999997E-2</v>
      </c>
      <c r="H217" s="1621">
        <v>0</v>
      </c>
      <c r="I217" s="1621">
        <v>0</v>
      </c>
      <c r="J217" s="1621">
        <v>0</v>
      </c>
      <c r="K217" s="1737"/>
      <c r="L217" s="1732"/>
      <c r="M217" s="1749"/>
    </row>
    <row r="218" spans="1:13" s="1615" customFormat="1" ht="35.25" hidden="1" customHeight="1" x14ac:dyDescent="0.2">
      <c r="A218" s="1629"/>
      <c r="B218" s="1651" t="s">
        <v>3083</v>
      </c>
      <c r="C218" s="1619"/>
      <c r="D218" s="1646">
        <f t="shared" si="17"/>
        <v>0.32400000000000001</v>
      </c>
      <c r="E218" s="1646">
        <v>0.32</v>
      </c>
      <c r="F218" s="1621">
        <v>0</v>
      </c>
      <c r="G218" s="1646">
        <v>4.0000000000000001E-3</v>
      </c>
      <c r="H218" s="1621">
        <v>0</v>
      </c>
      <c r="I218" s="1621">
        <v>0</v>
      </c>
      <c r="J218" s="1621">
        <v>0</v>
      </c>
      <c r="K218" s="1737"/>
      <c r="L218" s="1653" t="s">
        <v>3084</v>
      </c>
      <c r="M218" s="1749"/>
    </row>
    <row r="219" spans="1:13" s="1615" customFormat="1" ht="60.75" hidden="1" customHeight="1" x14ac:dyDescent="0.2">
      <c r="A219" s="1629"/>
      <c r="B219" s="1651" t="s">
        <v>3085</v>
      </c>
      <c r="C219" s="1619"/>
      <c r="D219" s="1646">
        <f t="shared" si="17"/>
        <v>0.15</v>
      </c>
      <c r="E219" s="1646">
        <v>0.14799999999999999</v>
      </c>
      <c r="F219" s="1621">
        <v>0</v>
      </c>
      <c r="G219" s="1646">
        <v>2E-3</v>
      </c>
      <c r="H219" s="1621">
        <v>0</v>
      </c>
      <c r="I219" s="1621">
        <v>0</v>
      </c>
      <c r="J219" s="1621">
        <v>0</v>
      </c>
      <c r="K219" s="1737"/>
      <c r="L219" s="1653" t="s">
        <v>3086</v>
      </c>
      <c r="M219" s="1749"/>
    </row>
    <row r="220" spans="1:13" s="1615" customFormat="1" ht="35.25" hidden="1" customHeight="1" x14ac:dyDescent="0.2">
      <c r="A220" s="1629"/>
      <c r="B220" s="1651" t="s">
        <v>3087</v>
      </c>
      <c r="C220" s="1619"/>
      <c r="D220" s="1646">
        <f t="shared" si="17"/>
        <v>3.7269999999999999</v>
      </c>
      <c r="E220" s="1646">
        <v>3.6890000000000001</v>
      </c>
      <c r="F220" s="1621">
        <v>0</v>
      </c>
      <c r="G220" s="1646">
        <v>3.7999999999999999E-2</v>
      </c>
      <c r="H220" s="1621">
        <v>0</v>
      </c>
      <c r="I220" s="1621">
        <v>0</v>
      </c>
      <c r="J220" s="1621">
        <v>0</v>
      </c>
      <c r="K220" s="1737"/>
      <c r="L220" s="1653" t="s">
        <v>3088</v>
      </c>
      <c r="M220" s="1749"/>
    </row>
    <row r="221" spans="1:13" s="1615" customFormat="1" ht="35.25" hidden="1" customHeight="1" x14ac:dyDescent="0.2">
      <c r="A221" s="1629"/>
      <c r="B221" s="1651" t="s">
        <v>3089</v>
      </c>
      <c r="C221" s="1619"/>
      <c r="D221" s="1646">
        <f t="shared" si="17"/>
        <v>1.0539999999999998</v>
      </c>
      <c r="E221" s="1646">
        <v>1.0429999999999999</v>
      </c>
      <c r="F221" s="1621">
        <v>0</v>
      </c>
      <c r="G221" s="1646">
        <v>1.0999999999999999E-2</v>
      </c>
      <c r="H221" s="1621">
        <v>0</v>
      </c>
      <c r="I221" s="1621">
        <v>0</v>
      </c>
      <c r="J221" s="1621">
        <v>0</v>
      </c>
      <c r="K221" s="1737"/>
      <c r="L221" s="1733" t="s">
        <v>3090</v>
      </c>
      <c r="M221" s="1749"/>
    </row>
    <row r="222" spans="1:13" s="1615" customFormat="1" ht="35.25" hidden="1" customHeight="1" x14ac:dyDescent="0.2">
      <c r="A222" s="1629"/>
      <c r="B222" s="1651" t="s">
        <v>3091</v>
      </c>
      <c r="C222" s="1619"/>
      <c r="D222" s="1646">
        <f t="shared" si="17"/>
        <v>0.81600000000000006</v>
      </c>
      <c r="E222" s="1646">
        <v>0.80700000000000005</v>
      </c>
      <c r="F222" s="1621">
        <v>0</v>
      </c>
      <c r="G222" s="1646">
        <v>8.9999999999999993E-3</v>
      </c>
      <c r="H222" s="1621">
        <v>0</v>
      </c>
      <c r="I222" s="1621">
        <v>0</v>
      </c>
      <c r="J222" s="1621">
        <v>0</v>
      </c>
      <c r="K222" s="1737"/>
      <c r="L222" s="1734"/>
      <c r="M222" s="1749"/>
    </row>
    <row r="223" spans="1:13" s="1615" customFormat="1" ht="35.25" hidden="1" customHeight="1" x14ac:dyDescent="0.2">
      <c r="A223" s="1629"/>
      <c r="B223" s="1651" t="s">
        <v>3092</v>
      </c>
      <c r="C223" s="1619"/>
      <c r="D223" s="1646">
        <f t="shared" si="17"/>
        <v>1.0229999999999999</v>
      </c>
      <c r="E223" s="1646">
        <v>1.012</v>
      </c>
      <c r="F223" s="1621">
        <v>0</v>
      </c>
      <c r="G223" s="1646">
        <v>1.0999999999999999E-2</v>
      </c>
      <c r="H223" s="1621">
        <v>0</v>
      </c>
      <c r="I223" s="1621">
        <v>0</v>
      </c>
      <c r="J223" s="1621">
        <v>0</v>
      </c>
      <c r="K223" s="1737"/>
      <c r="L223" s="1734"/>
      <c r="M223" s="1749"/>
    </row>
    <row r="224" spans="1:13" s="1615" customFormat="1" ht="35.25" hidden="1" customHeight="1" x14ac:dyDescent="0.2">
      <c r="A224" s="1629"/>
      <c r="B224" s="1651" t="s">
        <v>3093</v>
      </c>
      <c r="C224" s="1619"/>
      <c r="D224" s="1646">
        <f t="shared" si="17"/>
        <v>4.383</v>
      </c>
      <c r="E224" s="1646">
        <v>4.3390000000000004</v>
      </c>
      <c r="F224" s="1621">
        <v>0</v>
      </c>
      <c r="G224" s="1646">
        <v>4.3999999999999997E-2</v>
      </c>
      <c r="H224" s="1621">
        <v>0</v>
      </c>
      <c r="I224" s="1621">
        <v>0</v>
      </c>
      <c r="J224" s="1621">
        <v>0</v>
      </c>
      <c r="K224" s="1737"/>
      <c r="L224" s="1734"/>
      <c r="M224" s="1749"/>
    </row>
    <row r="225" spans="1:13" s="1615" customFormat="1" ht="12.75" hidden="1" x14ac:dyDescent="0.2">
      <c r="A225" s="1629"/>
      <c r="B225" s="1651" t="s">
        <v>3094</v>
      </c>
      <c r="C225" s="1619"/>
      <c r="D225" s="1646">
        <f t="shared" si="17"/>
        <v>4.7300000000000004</v>
      </c>
      <c r="E225" s="1646">
        <v>4.6820000000000004</v>
      </c>
      <c r="F225" s="1621">
        <v>0</v>
      </c>
      <c r="G225" s="1646">
        <v>4.8000000000000001E-2</v>
      </c>
      <c r="H225" s="1621">
        <v>0</v>
      </c>
      <c r="I225" s="1621">
        <v>0</v>
      </c>
      <c r="J225" s="1621">
        <v>0</v>
      </c>
      <c r="K225" s="1738"/>
      <c r="L225" s="1735"/>
      <c r="M225" s="1749"/>
    </row>
    <row r="226" spans="1:13" s="1615" customFormat="1" ht="54.75" customHeight="1" x14ac:dyDescent="0.2">
      <c r="A226" s="1633" t="s">
        <v>3095</v>
      </c>
      <c r="B226" s="1650" t="s">
        <v>3096</v>
      </c>
      <c r="C226" s="1634" t="s">
        <v>85</v>
      </c>
      <c r="D226" s="1644">
        <f>E226+G226+I226</f>
        <v>49.930000000000007</v>
      </c>
      <c r="E226" s="1644">
        <f t="shared" ref="E226:J226" si="18">E227+E245+E246+E247+E248+E249</f>
        <v>49.430000000000007</v>
      </c>
      <c r="F226" s="1654">
        <f t="shared" si="18"/>
        <v>0</v>
      </c>
      <c r="G226" s="1654">
        <f t="shared" si="18"/>
        <v>0.5</v>
      </c>
      <c r="H226" s="1654">
        <f t="shared" si="18"/>
        <v>0</v>
      </c>
      <c r="I226" s="1654">
        <f t="shared" si="18"/>
        <v>0</v>
      </c>
      <c r="J226" s="1654">
        <f t="shared" si="18"/>
        <v>0</v>
      </c>
      <c r="K226" s="1736" t="s">
        <v>299</v>
      </c>
      <c r="L226" s="1636" t="s">
        <v>255</v>
      </c>
      <c r="M226" s="1749"/>
    </row>
    <row r="227" spans="1:13" s="1615" customFormat="1" ht="60.75" hidden="1" customHeight="1" x14ac:dyDescent="0.2">
      <c r="A227" s="1736"/>
      <c r="B227" s="1651" t="s">
        <v>3097</v>
      </c>
      <c r="C227" s="1736" t="s">
        <v>172</v>
      </c>
      <c r="D227" s="1646"/>
      <c r="E227" s="1755">
        <v>40.590000000000003</v>
      </c>
      <c r="F227" s="1621">
        <v>0</v>
      </c>
      <c r="G227" s="1755">
        <v>0.41</v>
      </c>
      <c r="H227" s="1621">
        <v>0</v>
      </c>
      <c r="I227" s="1621">
        <v>0</v>
      </c>
      <c r="J227" s="1621">
        <v>0</v>
      </c>
      <c r="K227" s="1737"/>
      <c r="L227" s="1639"/>
      <c r="M227" s="1749"/>
    </row>
    <row r="228" spans="1:13" s="1615" customFormat="1" ht="35.25" hidden="1" customHeight="1" x14ac:dyDescent="0.2">
      <c r="A228" s="1737"/>
      <c r="B228" s="1651" t="s">
        <v>3098</v>
      </c>
      <c r="C228" s="1737"/>
      <c r="D228" s="1646"/>
      <c r="E228" s="1756"/>
      <c r="F228" s="1621">
        <v>0</v>
      </c>
      <c r="G228" s="1756"/>
      <c r="H228" s="1621">
        <v>0</v>
      </c>
      <c r="I228" s="1621">
        <v>0</v>
      </c>
      <c r="J228" s="1621">
        <v>0</v>
      </c>
      <c r="K228" s="1737"/>
      <c r="L228" s="1639"/>
      <c r="M228" s="1749"/>
    </row>
    <row r="229" spans="1:13" s="1615" customFormat="1" ht="35.25" hidden="1" customHeight="1" x14ac:dyDescent="0.2">
      <c r="A229" s="1737"/>
      <c r="B229" s="1651" t="s">
        <v>3099</v>
      </c>
      <c r="C229" s="1737"/>
      <c r="D229" s="1646"/>
      <c r="E229" s="1756"/>
      <c r="F229" s="1621">
        <v>0</v>
      </c>
      <c r="G229" s="1756"/>
      <c r="H229" s="1621">
        <v>0</v>
      </c>
      <c r="I229" s="1621">
        <v>0</v>
      </c>
      <c r="J229" s="1621">
        <v>0</v>
      </c>
      <c r="K229" s="1737"/>
      <c r="L229" s="1639"/>
      <c r="M229" s="1749"/>
    </row>
    <row r="230" spans="1:13" s="1615" customFormat="1" ht="35.25" hidden="1" customHeight="1" x14ac:dyDescent="0.2">
      <c r="A230" s="1737"/>
      <c r="B230" s="1651" t="s">
        <v>3100</v>
      </c>
      <c r="C230" s="1737"/>
      <c r="D230" s="1646"/>
      <c r="E230" s="1756"/>
      <c r="F230" s="1621">
        <v>0</v>
      </c>
      <c r="G230" s="1756"/>
      <c r="H230" s="1621">
        <v>0</v>
      </c>
      <c r="I230" s="1621">
        <v>0</v>
      </c>
      <c r="J230" s="1621">
        <v>0</v>
      </c>
      <c r="K230" s="1737"/>
      <c r="L230" s="1639"/>
      <c r="M230" s="1749"/>
    </row>
    <row r="231" spans="1:13" s="1615" customFormat="1" ht="35.25" hidden="1" customHeight="1" x14ac:dyDescent="0.2">
      <c r="A231" s="1737"/>
      <c r="B231" s="1651" t="s">
        <v>3101</v>
      </c>
      <c r="C231" s="1737"/>
      <c r="D231" s="1646"/>
      <c r="E231" s="1756"/>
      <c r="F231" s="1621">
        <v>0</v>
      </c>
      <c r="G231" s="1756"/>
      <c r="H231" s="1621">
        <v>0</v>
      </c>
      <c r="I231" s="1621">
        <v>0</v>
      </c>
      <c r="J231" s="1621">
        <v>0</v>
      </c>
      <c r="K231" s="1737"/>
      <c r="L231" s="1639"/>
      <c r="M231" s="1749"/>
    </row>
    <row r="232" spans="1:13" s="1615" customFormat="1" ht="35.25" hidden="1" customHeight="1" x14ac:dyDescent="0.2">
      <c r="A232" s="1737"/>
      <c r="B232" s="1651" t="s">
        <v>3102</v>
      </c>
      <c r="C232" s="1737"/>
      <c r="D232" s="1646"/>
      <c r="E232" s="1756"/>
      <c r="F232" s="1621">
        <v>0</v>
      </c>
      <c r="G232" s="1756"/>
      <c r="H232" s="1621">
        <v>0</v>
      </c>
      <c r="I232" s="1621">
        <v>0</v>
      </c>
      <c r="J232" s="1621">
        <v>0</v>
      </c>
      <c r="K232" s="1737"/>
      <c r="L232" s="1639"/>
      <c r="M232" s="1749"/>
    </row>
    <row r="233" spans="1:13" s="1615" customFormat="1" ht="35.25" hidden="1" customHeight="1" x14ac:dyDescent="0.2">
      <c r="A233" s="1737"/>
      <c r="B233" s="1651" t="s">
        <v>3103</v>
      </c>
      <c r="C233" s="1737"/>
      <c r="D233" s="1646"/>
      <c r="E233" s="1756"/>
      <c r="F233" s="1621">
        <v>0</v>
      </c>
      <c r="G233" s="1756"/>
      <c r="H233" s="1621">
        <v>0</v>
      </c>
      <c r="I233" s="1621">
        <v>0</v>
      </c>
      <c r="J233" s="1621">
        <v>0</v>
      </c>
      <c r="K233" s="1737"/>
      <c r="L233" s="1639"/>
      <c r="M233" s="1749"/>
    </row>
    <row r="234" spans="1:13" s="1615" customFormat="1" ht="35.25" hidden="1" customHeight="1" x14ac:dyDescent="0.2">
      <c r="A234" s="1737"/>
      <c r="B234" s="1651" t="s">
        <v>3104</v>
      </c>
      <c r="C234" s="1737"/>
      <c r="D234" s="1646"/>
      <c r="E234" s="1756"/>
      <c r="F234" s="1621">
        <v>0</v>
      </c>
      <c r="G234" s="1756"/>
      <c r="H234" s="1621">
        <v>0</v>
      </c>
      <c r="I234" s="1621">
        <v>0</v>
      </c>
      <c r="J234" s="1621">
        <v>0</v>
      </c>
      <c r="K234" s="1737"/>
      <c r="L234" s="1639"/>
      <c r="M234" s="1749"/>
    </row>
    <row r="235" spans="1:13" s="1615" customFormat="1" ht="35.25" hidden="1" customHeight="1" x14ac:dyDescent="0.2">
      <c r="A235" s="1737"/>
      <c r="B235" s="1651" t="s">
        <v>3105</v>
      </c>
      <c r="C235" s="1737"/>
      <c r="D235" s="1646"/>
      <c r="E235" s="1756"/>
      <c r="F235" s="1621">
        <v>0</v>
      </c>
      <c r="G235" s="1756"/>
      <c r="H235" s="1621">
        <v>0</v>
      </c>
      <c r="I235" s="1621">
        <v>0</v>
      </c>
      <c r="J235" s="1621">
        <v>0</v>
      </c>
      <c r="K235" s="1737"/>
      <c r="L235" s="1639"/>
      <c r="M235" s="1749"/>
    </row>
    <row r="236" spans="1:13" s="1615" customFormat="1" ht="35.25" hidden="1" customHeight="1" x14ac:dyDescent="0.2">
      <c r="A236" s="1737"/>
      <c r="B236" s="1651" t="s">
        <v>3106</v>
      </c>
      <c r="C236" s="1737"/>
      <c r="D236" s="1646"/>
      <c r="E236" s="1756"/>
      <c r="F236" s="1621">
        <v>0</v>
      </c>
      <c r="G236" s="1756"/>
      <c r="H236" s="1621">
        <v>0</v>
      </c>
      <c r="I236" s="1621">
        <v>0</v>
      </c>
      <c r="J236" s="1621">
        <v>0</v>
      </c>
      <c r="K236" s="1737"/>
      <c r="L236" s="1639"/>
      <c r="M236" s="1749"/>
    </row>
    <row r="237" spans="1:13" s="1615" customFormat="1" ht="35.25" hidden="1" customHeight="1" x14ac:dyDescent="0.2">
      <c r="A237" s="1737"/>
      <c r="B237" s="1651" t="s">
        <v>3107</v>
      </c>
      <c r="C237" s="1737"/>
      <c r="D237" s="1646"/>
      <c r="E237" s="1756"/>
      <c r="F237" s="1621">
        <v>0</v>
      </c>
      <c r="G237" s="1756"/>
      <c r="H237" s="1621">
        <v>0</v>
      </c>
      <c r="I237" s="1621">
        <v>0</v>
      </c>
      <c r="J237" s="1621">
        <v>0</v>
      </c>
      <c r="K237" s="1737"/>
      <c r="L237" s="1639"/>
      <c r="M237" s="1749"/>
    </row>
    <row r="238" spans="1:13" s="1615" customFormat="1" ht="35.25" hidden="1" customHeight="1" x14ac:dyDescent="0.2">
      <c r="A238" s="1737"/>
      <c r="B238" s="1651" t="s">
        <v>3108</v>
      </c>
      <c r="C238" s="1737"/>
      <c r="D238" s="1646"/>
      <c r="E238" s="1756"/>
      <c r="F238" s="1621">
        <v>0</v>
      </c>
      <c r="G238" s="1756"/>
      <c r="H238" s="1621">
        <v>0</v>
      </c>
      <c r="I238" s="1621">
        <v>0</v>
      </c>
      <c r="J238" s="1621">
        <v>0</v>
      </c>
      <c r="K238" s="1737"/>
      <c r="L238" s="1639"/>
      <c r="M238" s="1749"/>
    </row>
    <row r="239" spans="1:13" s="1615" customFormat="1" ht="35.25" hidden="1" customHeight="1" x14ac:dyDescent="0.2">
      <c r="A239" s="1737"/>
      <c r="B239" s="1651" t="s">
        <v>3109</v>
      </c>
      <c r="C239" s="1737"/>
      <c r="D239" s="1646"/>
      <c r="E239" s="1756"/>
      <c r="F239" s="1621">
        <v>0</v>
      </c>
      <c r="G239" s="1756"/>
      <c r="H239" s="1621">
        <v>0</v>
      </c>
      <c r="I239" s="1621">
        <v>0</v>
      </c>
      <c r="J239" s="1621">
        <v>0</v>
      </c>
      <c r="K239" s="1737"/>
      <c r="L239" s="1639"/>
      <c r="M239" s="1749"/>
    </row>
    <row r="240" spans="1:13" s="1615" customFormat="1" ht="35.25" hidden="1" customHeight="1" x14ac:dyDescent="0.2">
      <c r="A240" s="1737"/>
      <c r="B240" s="1651" t="s">
        <v>3110</v>
      </c>
      <c r="C240" s="1737"/>
      <c r="D240" s="1646"/>
      <c r="E240" s="1756"/>
      <c r="F240" s="1621">
        <v>0</v>
      </c>
      <c r="G240" s="1756"/>
      <c r="H240" s="1621">
        <v>0</v>
      </c>
      <c r="I240" s="1621">
        <v>0</v>
      </c>
      <c r="J240" s="1621">
        <v>0</v>
      </c>
      <c r="K240" s="1737"/>
      <c r="L240" s="1639"/>
      <c r="M240" s="1749"/>
    </row>
    <row r="241" spans="1:13" s="1615" customFormat="1" ht="35.25" hidden="1" customHeight="1" x14ac:dyDescent="0.2">
      <c r="A241" s="1737"/>
      <c r="B241" s="1651" t="s">
        <v>3111</v>
      </c>
      <c r="C241" s="1737"/>
      <c r="D241" s="1646"/>
      <c r="E241" s="1756"/>
      <c r="F241" s="1621">
        <v>0</v>
      </c>
      <c r="G241" s="1756"/>
      <c r="H241" s="1621">
        <v>0</v>
      </c>
      <c r="I241" s="1621">
        <v>0</v>
      </c>
      <c r="J241" s="1621">
        <v>0</v>
      </c>
      <c r="K241" s="1737"/>
      <c r="L241" s="1639"/>
      <c r="M241" s="1749"/>
    </row>
    <row r="242" spans="1:13" s="1615" customFormat="1" ht="35.25" hidden="1" customHeight="1" x14ac:dyDescent="0.2">
      <c r="A242" s="1737"/>
      <c r="B242" s="1651" t="s">
        <v>3112</v>
      </c>
      <c r="C242" s="1737"/>
      <c r="D242" s="1646"/>
      <c r="E242" s="1756"/>
      <c r="F242" s="1621">
        <v>0</v>
      </c>
      <c r="G242" s="1756"/>
      <c r="H242" s="1621">
        <v>0</v>
      </c>
      <c r="I242" s="1621">
        <v>0</v>
      </c>
      <c r="J242" s="1621">
        <v>0</v>
      </c>
      <c r="K242" s="1737"/>
      <c r="L242" s="1639"/>
      <c r="M242" s="1749"/>
    </row>
    <row r="243" spans="1:13" s="1615" customFormat="1" ht="35.25" hidden="1" customHeight="1" x14ac:dyDescent="0.2">
      <c r="A243" s="1737"/>
      <c r="B243" s="1651" t="s">
        <v>3113</v>
      </c>
      <c r="C243" s="1737"/>
      <c r="D243" s="1646"/>
      <c r="E243" s="1756"/>
      <c r="F243" s="1621">
        <v>0</v>
      </c>
      <c r="G243" s="1756"/>
      <c r="H243" s="1621">
        <v>0</v>
      </c>
      <c r="I243" s="1621">
        <v>0</v>
      </c>
      <c r="J243" s="1621">
        <v>0</v>
      </c>
      <c r="K243" s="1737"/>
      <c r="L243" s="1639"/>
      <c r="M243" s="1749"/>
    </row>
    <row r="244" spans="1:13" s="1615" customFormat="1" ht="35.25" hidden="1" customHeight="1" x14ac:dyDescent="0.2">
      <c r="A244" s="1737"/>
      <c r="B244" s="1651" t="s">
        <v>3114</v>
      </c>
      <c r="C244" s="1738"/>
      <c r="D244" s="1646"/>
      <c r="E244" s="1757"/>
      <c r="F244" s="1621">
        <v>0</v>
      </c>
      <c r="G244" s="1757"/>
      <c r="H244" s="1621">
        <v>0</v>
      </c>
      <c r="I244" s="1621">
        <v>0</v>
      </c>
      <c r="J244" s="1621">
        <v>0</v>
      </c>
      <c r="K244" s="1737"/>
      <c r="L244" s="1639"/>
      <c r="M244" s="1749"/>
    </row>
    <row r="245" spans="1:13" s="1615" customFormat="1" ht="35.25" hidden="1" customHeight="1" x14ac:dyDescent="0.2">
      <c r="A245" s="1737"/>
      <c r="B245" s="1651" t="s">
        <v>3115</v>
      </c>
      <c r="C245" s="1619" t="s">
        <v>85</v>
      </c>
      <c r="D245" s="1646">
        <f t="shared" ref="D245:D249" si="19">E245+G245+I245</f>
        <v>3.5</v>
      </c>
      <c r="E245" s="1646">
        <v>3.4649999999999999</v>
      </c>
      <c r="F245" s="1621">
        <v>0</v>
      </c>
      <c r="G245" s="1646">
        <v>3.5000000000000003E-2</v>
      </c>
      <c r="H245" s="1621">
        <v>0</v>
      </c>
      <c r="I245" s="1621">
        <v>0</v>
      </c>
      <c r="J245" s="1621">
        <v>0</v>
      </c>
      <c r="K245" s="1737"/>
      <c r="L245" s="1639"/>
      <c r="M245" s="1749"/>
    </row>
    <row r="246" spans="1:13" s="1615" customFormat="1" ht="35.25" hidden="1" customHeight="1" x14ac:dyDescent="0.2">
      <c r="A246" s="1737"/>
      <c r="B246" s="1651" t="s">
        <v>3116</v>
      </c>
      <c r="C246" s="1619" t="s">
        <v>158</v>
      </c>
      <c r="D246" s="1646">
        <f t="shared" si="19"/>
        <v>0.75</v>
      </c>
      <c r="E246" s="1646">
        <v>0.74199999999999999</v>
      </c>
      <c r="F246" s="1621">
        <v>0</v>
      </c>
      <c r="G246" s="1646">
        <v>8.0000000000000002E-3</v>
      </c>
      <c r="H246" s="1621">
        <v>0</v>
      </c>
      <c r="I246" s="1621">
        <v>0</v>
      </c>
      <c r="J246" s="1621">
        <v>0</v>
      </c>
      <c r="K246" s="1737"/>
      <c r="L246" s="1639"/>
      <c r="M246" s="1749"/>
    </row>
    <row r="247" spans="1:13" s="1615" customFormat="1" ht="87.75" hidden="1" customHeight="1" x14ac:dyDescent="0.2">
      <c r="A247" s="1737"/>
      <c r="B247" s="1651" t="s">
        <v>3117</v>
      </c>
      <c r="C247" s="1619">
        <v>2019</v>
      </c>
      <c r="D247" s="1646">
        <f t="shared" si="19"/>
        <v>1.48</v>
      </c>
      <c r="E247" s="1646">
        <v>1.4650000000000001</v>
      </c>
      <c r="F247" s="1621">
        <v>0</v>
      </c>
      <c r="G247" s="1646">
        <v>1.4999999999999999E-2</v>
      </c>
      <c r="H247" s="1621">
        <v>0</v>
      </c>
      <c r="I247" s="1621">
        <v>0</v>
      </c>
      <c r="J247" s="1621">
        <v>0</v>
      </c>
      <c r="K247" s="1737"/>
      <c r="L247" s="1639"/>
      <c r="M247" s="1749"/>
    </row>
    <row r="248" spans="1:13" s="1615" customFormat="1" ht="58.5" hidden="1" customHeight="1" x14ac:dyDescent="0.2">
      <c r="A248" s="1737"/>
      <c r="B248" s="1651" t="s">
        <v>3118</v>
      </c>
      <c r="C248" s="1619" t="s">
        <v>85</v>
      </c>
      <c r="D248" s="1646">
        <f t="shared" si="19"/>
        <v>2</v>
      </c>
      <c r="E248" s="1646">
        <v>1.98</v>
      </c>
      <c r="F248" s="1621">
        <v>0</v>
      </c>
      <c r="G248" s="1646">
        <v>0.02</v>
      </c>
      <c r="H248" s="1621">
        <v>0</v>
      </c>
      <c r="I248" s="1621">
        <v>0</v>
      </c>
      <c r="J248" s="1621">
        <v>0</v>
      </c>
      <c r="K248" s="1737"/>
      <c r="L248" s="1639"/>
      <c r="M248" s="1749"/>
    </row>
    <row r="249" spans="1:13" s="1615" customFormat="1" ht="147.75" hidden="1" customHeight="1" x14ac:dyDescent="0.2">
      <c r="A249" s="1738"/>
      <c r="B249" s="1651" t="s">
        <v>3119</v>
      </c>
      <c r="C249" s="1619" t="s">
        <v>85</v>
      </c>
      <c r="D249" s="1646">
        <f t="shared" si="19"/>
        <v>1.2</v>
      </c>
      <c r="E249" s="1646">
        <v>1.1879999999999999</v>
      </c>
      <c r="F249" s="1621">
        <v>0</v>
      </c>
      <c r="G249" s="1646">
        <v>1.2E-2</v>
      </c>
      <c r="H249" s="1621">
        <v>0</v>
      </c>
      <c r="I249" s="1621">
        <v>0</v>
      </c>
      <c r="J249" s="1621">
        <v>0</v>
      </c>
      <c r="K249" s="1738"/>
      <c r="L249" s="1639"/>
      <c r="M249" s="1749"/>
    </row>
    <row r="250" spans="1:13" s="1669" customFormat="1" ht="48.75" customHeight="1" x14ac:dyDescent="0.2">
      <c r="A250" s="1614" t="s">
        <v>43</v>
      </c>
      <c r="B250" s="1666" t="s">
        <v>345</v>
      </c>
      <c r="C250" s="1667" t="s">
        <v>346</v>
      </c>
      <c r="D250" s="1668">
        <f>E250+G250+I250</f>
        <v>137.07</v>
      </c>
      <c r="E250" s="88">
        <f>E251+E252</f>
        <v>135.69999999999999</v>
      </c>
      <c r="F250" s="88">
        <f>F251+F252</f>
        <v>69.5</v>
      </c>
      <c r="G250" s="88">
        <f>G251+G252</f>
        <v>1.37</v>
      </c>
      <c r="H250" s="88">
        <f>H251+H252</f>
        <v>0.7</v>
      </c>
      <c r="I250" s="23">
        <v>0</v>
      </c>
      <c r="J250" s="23">
        <v>0</v>
      </c>
      <c r="K250" s="1761" t="s">
        <v>347</v>
      </c>
      <c r="L250" s="1763" t="s">
        <v>348</v>
      </c>
    </row>
    <row r="251" spans="1:13" s="1669" customFormat="1" ht="52.5" customHeight="1" x14ac:dyDescent="0.2">
      <c r="A251" s="16" t="s">
        <v>349</v>
      </c>
      <c r="B251" s="1670" t="s">
        <v>350</v>
      </c>
      <c r="C251" s="172">
        <v>2018</v>
      </c>
      <c r="D251" s="55">
        <f>E251+G251+I251</f>
        <v>70.2</v>
      </c>
      <c r="E251" s="23">
        <v>69.5</v>
      </c>
      <c r="F251" s="23">
        <v>69.5</v>
      </c>
      <c r="G251" s="23">
        <v>0.7</v>
      </c>
      <c r="H251" s="23">
        <v>0.7</v>
      </c>
      <c r="I251" s="23">
        <v>0</v>
      </c>
      <c r="J251" s="23">
        <v>0</v>
      </c>
      <c r="K251" s="1762"/>
      <c r="L251" s="1763"/>
    </row>
    <row r="252" spans="1:13" s="1669" customFormat="1" ht="54" customHeight="1" x14ac:dyDescent="0.2">
      <c r="A252" s="16" t="s">
        <v>351</v>
      </c>
      <c r="B252" s="1670" t="s">
        <v>352</v>
      </c>
      <c r="C252" s="172" t="s">
        <v>216</v>
      </c>
      <c r="D252" s="55">
        <f>E252+G252+I252</f>
        <v>66.87</v>
      </c>
      <c r="E252" s="23">
        <v>66.2</v>
      </c>
      <c r="F252" s="23">
        <v>0</v>
      </c>
      <c r="G252" s="23">
        <v>0.67</v>
      </c>
      <c r="H252" s="23">
        <v>0</v>
      </c>
      <c r="I252" s="23">
        <v>0</v>
      </c>
      <c r="J252" s="23">
        <v>0</v>
      </c>
      <c r="K252" s="1761"/>
      <c r="L252" s="1763"/>
    </row>
    <row r="253" spans="1:13" s="460" customFormat="1" ht="50.25" customHeight="1" x14ac:dyDescent="0.2">
      <c r="A253" s="1624" t="s">
        <v>353</v>
      </c>
      <c r="B253" s="1625" t="s">
        <v>354</v>
      </c>
      <c r="C253" s="1624" t="s">
        <v>88</v>
      </c>
      <c r="D253" s="1627">
        <f>E253+G253+I253</f>
        <v>213.74999999999997</v>
      </c>
      <c r="E253" s="1657">
        <f>SUM(E254:E283)</f>
        <v>209.88599999999997</v>
      </c>
      <c r="F253" s="1657">
        <f t="shared" ref="F253:H253" si="20">SUM(F254:F283)</f>
        <v>118.9</v>
      </c>
      <c r="G253" s="1657">
        <f t="shared" si="20"/>
        <v>3.8639999999999994</v>
      </c>
      <c r="H253" s="1657">
        <f t="shared" si="20"/>
        <v>2.5</v>
      </c>
      <c r="I253" s="1658">
        <v>0</v>
      </c>
      <c r="J253" s="1658">
        <v>0</v>
      </c>
      <c r="K253" s="1659"/>
      <c r="L253" s="1660"/>
      <c r="M253" s="1679" t="s">
        <v>3148</v>
      </c>
    </row>
    <row r="254" spans="1:13" s="460" customFormat="1" ht="30" customHeight="1" x14ac:dyDescent="0.2">
      <c r="A254" s="1728" t="s">
        <v>355</v>
      </c>
      <c r="B254" s="1759" t="s">
        <v>356</v>
      </c>
      <c r="C254" s="661">
        <v>2018</v>
      </c>
      <c r="D254" s="37">
        <f t="shared" ref="D254:D268" si="21">E254+G254+I254</f>
        <v>6.3</v>
      </c>
      <c r="E254" s="35">
        <v>6.24</v>
      </c>
      <c r="F254" s="35">
        <v>6.24</v>
      </c>
      <c r="G254" s="35">
        <v>0.06</v>
      </c>
      <c r="H254" s="35">
        <v>0.06</v>
      </c>
      <c r="I254" s="35">
        <v>0</v>
      </c>
      <c r="J254" s="35">
        <v>0</v>
      </c>
      <c r="K254" s="1728" t="s">
        <v>357</v>
      </c>
      <c r="L254" s="1760" t="s">
        <v>358</v>
      </c>
    </row>
    <row r="255" spans="1:13" s="460" customFormat="1" ht="31.5" customHeight="1" x14ac:dyDescent="0.2">
      <c r="A255" s="1728"/>
      <c r="B255" s="1759"/>
      <c r="C255" s="661">
        <v>2019</v>
      </c>
      <c r="D255" s="37">
        <f t="shared" si="21"/>
        <v>14.67</v>
      </c>
      <c r="E255" s="35">
        <v>14.52</v>
      </c>
      <c r="F255" s="35">
        <v>14.52</v>
      </c>
      <c r="G255" s="35">
        <v>0.15</v>
      </c>
      <c r="H255" s="35">
        <v>0.15</v>
      </c>
      <c r="I255" s="35">
        <v>0</v>
      </c>
      <c r="J255" s="35">
        <v>0</v>
      </c>
      <c r="K255" s="1728"/>
      <c r="L255" s="1760"/>
    </row>
    <row r="256" spans="1:13" s="460" customFormat="1" ht="33.75" customHeight="1" x14ac:dyDescent="0.2">
      <c r="A256" s="1728" t="s">
        <v>359</v>
      </c>
      <c r="B256" s="1759" t="s">
        <v>360</v>
      </c>
      <c r="C256" s="661">
        <v>2018</v>
      </c>
      <c r="D256" s="37">
        <f t="shared" si="21"/>
        <v>10</v>
      </c>
      <c r="E256" s="35">
        <v>9.9</v>
      </c>
      <c r="F256" s="35">
        <v>9.9</v>
      </c>
      <c r="G256" s="35">
        <v>0.1</v>
      </c>
      <c r="H256" s="35">
        <v>0.1</v>
      </c>
      <c r="I256" s="35">
        <v>0</v>
      </c>
      <c r="J256" s="35">
        <v>0</v>
      </c>
      <c r="K256" s="1728" t="s">
        <v>357</v>
      </c>
      <c r="L256" s="1760"/>
    </row>
    <row r="257" spans="1:13" s="460" customFormat="1" ht="47.25" customHeight="1" x14ac:dyDescent="0.2">
      <c r="A257" s="1728"/>
      <c r="B257" s="1759"/>
      <c r="C257" s="661">
        <v>2019</v>
      </c>
      <c r="D257" s="37">
        <f t="shared" si="21"/>
        <v>20</v>
      </c>
      <c r="E257" s="35">
        <v>19.8</v>
      </c>
      <c r="F257" s="35">
        <v>19.8</v>
      </c>
      <c r="G257" s="35">
        <v>0.2</v>
      </c>
      <c r="H257" s="35">
        <v>0.2</v>
      </c>
      <c r="I257" s="35">
        <v>0</v>
      </c>
      <c r="J257" s="35">
        <v>0</v>
      </c>
      <c r="K257" s="1728"/>
      <c r="L257" s="1760"/>
    </row>
    <row r="258" spans="1:13" s="460" customFormat="1" ht="85.5" customHeight="1" x14ac:dyDescent="0.2">
      <c r="A258" s="661" t="s">
        <v>361</v>
      </c>
      <c r="B258" s="662" t="s">
        <v>362</v>
      </c>
      <c r="C258" s="661">
        <v>2018</v>
      </c>
      <c r="D258" s="37">
        <f t="shared" si="21"/>
        <v>56.1</v>
      </c>
      <c r="E258" s="35">
        <v>55.54</v>
      </c>
      <c r="F258" s="35">
        <v>55.54</v>
      </c>
      <c r="G258" s="35">
        <v>0.56000000000000005</v>
      </c>
      <c r="H258" s="35">
        <v>0.56000000000000005</v>
      </c>
      <c r="I258" s="35">
        <v>0</v>
      </c>
      <c r="J258" s="35">
        <v>0</v>
      </c>
      <c r="K258" s="661" t="s">
        <v>363</v>
      </c>
      <c r="L258" s="1760"/>
    </row>
    <row r="259" spans="1:13" s="460" customFormat="1" ht="42.75" customHeight="1" x14ac:dyDescent="0.2">
      <c r="A259" s="661" t="s">
        <v>364</v>
      </c>
      <c r="B259" s="662" t="s">
        <v>365</v>
      </c>
      <c r="C259" s="661">
        <v>2018</v>
      </c>
      <c r="D259" s="37">
        <f t="shared" si="21"/>
        <v>14.33</v>
      </c>
      <c r="E259" s="35">
        <v>12.9</v>
      </c>
      <c r="F259" s="35">
        <v>12.9</v>
      </c>
      <c r="G259" s="35">
        <v>1.43</v>
      </c>
      <c r="H259" s="35">
        <v>1.43</v>
      </c>
      <c r="I259" s="35">
        <v>0</v>
      </c>
      <c r="J259" s="35">
        <v>0</v>
      </c>
      <c r="K259" s="1758" t="s">
        <v>299</v>
      </c>
      <c r="L259" s="39" t="s">
        <v>366</v>
      </c>
    </row>
    <row r="260" spans="1:13" s="460" customFormat="1" ht="48.75" customHeight="1" x14ac:dyDescent="0.2">
      <c r="A260" s="661" t="s">
        <v>367</v>
      </c>
      <c r="B260" s="662" t="s">
        <v>368</v>
      </c>
      <c r="C260" s="661" t="s">
        <v>158</v>
      </c>
      <c r="D260" s="37">
        <f t="shared" si="21"/>
        <v>0.8</v>
      </c>
      <c r="E260" s="35">
        <v>0.79</v>
      </c>
      <c r="F260" s="35">
        <v>0</v>
      </c>
      <c r="G260" s="35">
        <v>0.01</v>
      </c>
      <c r="H260" s="35">
        <v>0</v>
      </c>
      <c r="I260" s="35">
        <v>0</v>
      </c>
      <c r="J260" s="35">
        <v>0</v>
      </c>
      <c r="K260" s="1758"/>
      <c r="L260" s="39" t="s">
        <v>255</v>
      </c>
    </row>
    <row r="261" spans="1:13" s="460" customFormat="1" ht="62.25" customHeight="1" x14ac:dyDescent="0.2">
      <c r="A261" s="661" t="s">
        <v>369</v>
      </c>
      <c r="B261" s="662" t="s">
        <v>370</v>
      </c>
      <c r="C261" s="661">
        <v>2023</v>
      </c>
      <c r="D261" s="37">
        <f t="shared" si="21"/>
        <v>1</v>
      </c>
      <c r="E261" s="35">
        <v>0.99</v>
      </c>
      <c r="F261" s="35">
        <v>0</v>
      </c>
      <c r="G261" s="35">
        <v>0.01</v>
      </c>
      <c r="H261" s="35">
        <v>0</v>
      </c>
      <c r="I261" s="35">
        <v>0</v>
      </c>
      <c r="J261" s="35">
        <v>0</v>
      </c>
      <c r="K261" s="1758"/>
      <c r="L261" s="39" t="s">
        <v>255</v>
      </c>
    </row>
    <row r="262" spans="1:13" s="460" customFormat="1" ht="66.75" customHeight="1" x14ac:dyDescent="0.2">
      <c r="A262" s="661" t="s">
        <v>371</v>
      </c>
      <c r="B262" s="662" t="s">
        <v>372</v>
      </c>
      <c r="C262" s="661" t="s">
        <v>85</v>
      </c>
      <c r="D262" s="37">
        <f t="shared" si="21"/>
        <v>1.8</v>
      </c>
      <c r="E262" s="35">
        <v>1.78</v>
      </c>
      <c r="F262" s="35">
        <v>0</v>
      </c>
      <c r="G262" s="35">
        <v>0.02</v>
      </c>
      <c r="H262" s="35">
        <v>0</v>
      </c>
      <c r="I262" s="35">
        <v>0</v>
      </c>
      <c r="J262" s="35">
        <v>0</v>
      </c>
      <c r="K262" s="1758"/>
      <c r="L262" s="39" t="s">
        <v>255</v>
      </c>
    </row>
    <row r="263" spans="1:13" s="460" customFormat="1" ht="41.25" customHeight="1" x14ac:dyDescent="0.2">
      <c r="A263" s="661" t="s">
        <v>373</v>
      </c>
      <c r="B263" s="662" t="s">
        <v>374</v>
      </c>
      <c r="C263" s="661">
        <v>2020</v>
      </c>
      <c r="D263" s="37">
        <f t="shared" si="21"/>
        <v>3</v>
      </c>
      <c r="E263" s="35">
        <v>2.97</v>
      </c>
      <c r="F263" s="35">
        <v>0</v>
      </c>
      <c r="G263" s="35">
        <v>0.03</v>
      </c>
      <c r="H263" s="35">
        <v>0</v>
      </c>
      <c r="I263" s="35">
        <v>0</v>
      </c>
      <c r="J263" s="35">
        <v>0</v>
      </c>
      <c r="K263" s="1758"/>
      <c r="L263" s="39" t="s">
        <v>255</v>
      </c>
    </row>
    <row r="264" spans="1:13" s="460" customFormat="1" ht="42" customHeight="1" x14ac:dyDescent="0.2">
      <c r="A264" s="661" t="s">
        <v>375</v>
      </c>
      <c r="B264" s="662" t="s">
        <v>376</v>
      </c>
      <c r="C264" s="661" t="s">
        <v>267</v>
      </c>
      <c r="D264" s="37">
        <f t="shared" si="21"/>
        <v>5.45</v>
      </c>
      <c r="E264" s="35">
        <v>4.95</v>
      </c>
      <c r="F264" s="35">
        <v>0</v>
      </c>
      <c r="G264" s="35">
        <v>0.5</v>
      </c>
      <c r="H264" s="35">
        <v>0</v>
      </c>
      <c r="I264" s="35">
        <v>0</v>
      </c>
      <c r="J264" s="35">
        <v>0</v>
      </c>
      <c r="K264" s="1758"/>
      <c r="L264" s="39" t="s">
        <v>255</v>
      </c>
    </row>
    <row r="265" spans="1:13" s="460" customFormat="1" ht="26.25" customHeight="1" x14ac:dyDescent="0.2">
      <c r="A265" s="661" t="s">
        <v>377</v>
      </c>
      <c r="B265" s="17" t="s">
        <v>378</v>
      </c>
      <c r="C265" s="16" t="s">
        <v>267</v>
      </c>
      <c r="D265" s="55">
        <f t="shared" si="21"/>
        <v>0.5</v>
      </c>
      <c r="E265" s="55">
        <v>0.495</v>
      </c>
      <c r="F265" s="35">
        <v>0</v>
      </c>
      <c r="G265" s="35">
        <v>5.0000000000000001E-3</v>
      </c>
      <c r="H265" s="35">
        <v>0</v>
      </c>
      <c r="I265" s="35">
        <v>0</v>
      </c>
      <c r="J265" s="35">
        <v>0</v>
      </c>
      <c r="K265" s="1758"/>
      <c r="L265" s="39" t="s">
        <v>255</v>
      </c>
    </row>
    <row r="266" spans="1:13" s="460" customFormat="1" ht="51" customHeight="1" x14ac:dyDescent="0.2">
      <c r="A266" s="661" t="s">
        <v>379</v>
      </c>
      <c r="B266" s="17" t="s">
        <v>380</v>
      </c>
      <c r="C266" s="16" t="s">
        <v>267</v>
      </c>
      <c r="D266" s="55">
        <f t="shared" si="21"/>
        <v>2</v>
      </c>
      <c r="E266" s="55">
        <v>1.98</v>
      </c>
      <c r="F266" s="35">
        <v>0</v>
      </c>
      <c r="G266" s="35">
        <v>0.02</v>
      </c>
      <c r="H266" s="35">
        <v>0</v>
      </c>
      <c r="I266" s="35">
        <v>0</v>
      </c>
      <c r="J266" s="35">
        <v>0</v>
      </c>
      <c r="K266" s="1758"/>
      <c r="L266" s="39" t="s">
        <v>255</v>
      </c>
    </row>
    <row r="267" spans="1:13" s="460" customFormat="1" ht="30.75" customHeight="1" x14ac:dyDescent="0.2">
      <c r="A267" s="661" t="s">
        <v>381</v>
      </c>
      <c r="B267" s="17" t="s">
        <v>382</v>
      </c>
      <c r="C267" s="16" t="s">
        <v>383</v>
      </c>
      <c r="D267" s="55">
        <f t="shared" si="21"/>
        <v>0.45</v>
      </c>
      <c r="E267" s="55">
        <v>0.45</v>
      </c>
      <c r="F267" s="35">
        <v>0</v>
      </c>
      <c r="G267" s="35"/>
      <c r="H267" s="35">
        <v>0</v>
      </c>
      <c r="I267" s="35">
        <v>0</v>
      </c>
      <c r="J267" s="35">
        <v>0</v>
      </c>
      <c r="K267" s="1758"/>
      <c r="L267" s="39" t="s">
        <v>255</v>
      </c>
    </row>
    <row r="268" spans="1:13" s="460" customFormat="1" ht="36.75" customHeight="1" x14ac:dyDescent="0.2">
      <c r="A268" s="661" t="s">
        <v>384</v>
      </c>
      <c r="B268" s="17" t="s">
        <v>385</v>
      </c>
      <c r="C268" s="16" t="s">
        <v>383</v>
      </c>
      <c r="D268" s="55">
        <f t="shared" si="21"/>
        <v>2</v>
      </c>
      <c r="E268" s="55">
        <v>1.98</v>
      </c>
      <c r="F268" s="35">
        <v>0</v>
      </c>
      <c r="G268" s="35">
        <v>0.02</v>
      </c>
      <c r="H268" s="35">
        <v>0</v>
      </c>
      <c r="I268" s="35">
        <v>0</v>
      </c>
      <c r="J268" s="35">
        <v>0</v>
      </c>
      <c r="K268" s="1758"/>
      <c r="L268" s="39" t="s">
        <v>255</v>
      </c>
    </row>
    <row r="269" spans="1:13" s="460" customFormat="1" ht="32.25" customHeight="1" x14ac:dyDescent="0.2">
      <c r="A269" s="661" t="s">
        <v>386</v>
      </c>
      <c r="B269" s="662" t="s">
        <v>387</v>
      </c>
      <c r="C269" s="661">
        <v>2018</v>
      </c>
      <c r="D269" s="37">
        <f>E269+G269</f>
        <v>12</v>
      </c>
      <c r="E269" s="35">
        <v>11.88</v>
      </c>
      <c r="F269" s="35">
        <v>0</v>
      </c>
      <c r="G269" s="35">
        <v>0.12</v>
      </c>
      <c r="H269" s="35">
        <v>0</v>
      </c>
      <c r="I269" s="35">
        <v>0</v>
      </c>
      <c r="J269" s="35">
        <v>0</v>
      </c>
      <c r="K269" s="1758"/>
      <c r="L269" s="39" t="s">
        <v>388</v>
      </c>
    </row>
    <row r="270" spans="1:13" s="460" customFormat="1" ht="36.75" customHeight="1" x14ac:dyDescent="0.2">
      <c r="A270" s="661" t="s">
        <v>389</v>
      </c>
      <c r="B270" s="662" t="s">
        <v>390</v>
      </c>
      <c r="C270" s="661">
        <v>2018</v>
      </c>
      <c r="D270" s="37">
        <f>E270+G270</f>
        <v>8.5</v>
      </c>
      <c r="E270" s="35">
        <v>8.42</v>
      </c>
      <c r="F270" s="35">
        <v>0</v>
      </c>
      <c r="G270" s="35">
        <v>0.08</v>
      </c>
      <c r="H270" s="35">
        <v>0</v>
      </c>
      <c r="I270" s="35">
        <v>0</v>
      </c>
      <c r="J270" s="35">
        <v>0</v>
      </c>
      <c r="K270" s="1758"/>
      <c r="L270" s="39" t="s">
        <v>388</v>
      </c>
    </row>
    <row r="271" spans="1:13" s="1615" customFormat="1" ht="36.75" customHeight="1" x14ac:dyDescent="0.2">
      <c r="A271" s="1631" t="s">
        <v>3120</v>
      </c>
      <c r="B271" s="1661" t="s">
        <v>3121</v>
      </c>
      <c r="C271" s="1631" t="s">
        <v>267</v>
      </c>
      <c r="D271" s="1620">
        <f t="shared" ref="D271:D283" si="22">E271+G271</f>
        <v>1.95</v>
      </c>
      <c r="E271" s="1662">
        <v>1.93</v>
      </c>
      <c r="F271" s="1663">
        <v>0</v>
      </c>
      <c r="G271" s="1662">
        <v>0.02</v>
      </c>
      <c r="H271" s="1663">
        <v>0</v>
      </c>
      <c r="I271" s="1663">
        <v>0</v>
      </c>
      <c r="J271" s="1663">
        <v>0</v>
      </c>
      <c r="K271" s="1664"/>
      <c r="L271" s="1636" t="s">
        <v>255</v>
      </c>
      <c r="M271" s="1749" t="s">
        <v>2886</v>
      </c>
    </row>
    <row r="272" spans="1:13" s="1615" customFormat="1" ht="36.75" customHeight="1" x14ac:dyDescent="0.2">
      <c r="A272" s="1631" t="s">
        <v>3122</v>
      </c>
      <c r="B272" s="1661" t="s">
        <v>3123</v>
      </c>
      <c r="C272" s="1631">
        <v>2020</v>
      </c>
      <c r="D272" s="1620">
        <f t="shared" si="22"/>
        <v>0.8</v>
      </c>
      <c r="E272" s="1662">
        <v>0.79200000000000004</v>
      </c>
      <c r="F272" s="1663">
        <v>0</v>
      </c>
      <c r="G272" s="1662">
        <v>8.0000000000000002E-3</v>
      </c>
      <c r="H272" s="1663">
        <v>0</v>
      </c>
      <c r="I272" s="1663">
        <v>0</v>
      </c>
      <c r="J272" s="1663">
        <v>0</v>
      </c>
      <c r="K272" s="1664"/>
      <c r="L272" s="1636" t="s">
        <v>255</v>
      </c>
      <c r="M272" s="1749"/>
    </row>
    <row r="273" spans="1:13" s="1615" customFormat="1" ht="36.75" customHeight="1" x14ac:dyDescent="0.2">
      <c r="A273" s="1631" t="s">
        <v>3124</v>
      </c>
      <c r="B273" s="1665" t="s">
        <v>3125</v>
      </c>
      <c r="C273" s="1642">
        <v>2019</v>
      </c>
      <c r="D273" s="1620">
        <f t="shared" si="22"/>
        <v>0.5</v>
      </c>
      <c r="E273" s="1662">
        <v>0.495</v>
      </c>
      <c r="F273" s="1663">
        <v>0</v>
      </c>
      <c r="G273" s="1662">
        <v>5.0000000000000001E-3</v>
      </c>
      <c r="H273" s="1663">
        <v>0</v>
      </c>
      <c r="I273" s="1663">
        <v>0</v>
      </c>
      <c r="J273" s="1663">
        <v>0</v>
      </c>
      <c r="K273" s="1664"/>
      <c r="L273" s="1636" t="s">
        <v>255</v>
      </c>
      <c r="M273" s="1749"/>
    </row>
    <row r="274" spans="1:13" s="1615" customFormat="1" ht="36.75" customHeight="1" x14ac:dyDescent="0.2">
      <c r="A274" s="1631" t="s">
        <v>3126</v>
      </c>
      <c r="B274" s="1665" t="s">
        <v>3127</v>
      </c>
      <c r="C274" s="1642">
        <v>2022</v>
      </c>
      <c r="D274" s="1620">
        <f t="shared" si="22"/>
        <v>2</v>
      </c>
      <c r="E274" s="1662">
        <v>1.98</v>
      </c>
      <c r="F274" s="1663">
        <v>0</v>
      </c>
      <c r="G274" s="1662">
        <v>0.02</v>
      </c>
      <c r="H274" s="1663">
        <v>0</v>
      </c>
      <c r="I274" s="1663">
        <v>0</v>
      </c>
      <c r="J274" s="1663">
        <v>0</v>
      </c>
      <c r="K274" s="1664"/>
      <c r="L274" s="1636" t="s">
        <v>255</v>
      </c>
      <c r="M274" s="1749"/>
    </row>
    <row r="275" spans="1:13" s="1615" customFormat="1" ht="36.75" customHeight="1" x14ac:dyDescent="0.2">
      <c r="A275" s="1631" t="s">
        <v>3128</v>
      </c>
      <c r="B275" s="1665" t="s">
        <v>3129</v>
      </c>
      <c r="C275" s="1642">
        <v>2023</v>
      </c>
      <c r="D275" s="1620">
        <f t="shared" si="22"/>
        <v>1.5</v>
      </c>
      <c r="E275" s="1662">
        <v>1.4850000000000001</v>
      </c>
      <c r="F275" s="1663">
        <v>0</v>
      </c>
      <c r="G275" s="1662">
        <v>1.4999999999999999E-2</v>
      </c>
      <c r="H275" s="1663">
        <v>0</v>
      </c>
      <c r="I275" s="1663">
        <v>0</v>
      </c>
      <c r="J275" s="1663">
        <v>0</v>
      </c>
      <c r="K275" s="1664"/>
      <c r="L275" s="1636" t="s">
        <v>255</v>
      </c>
      <c r="M275" s="1749"/>
    </row>
    <row r="276" spans="1:13" s="1615" customFormat="1" ht="36.75" customHeight="1" x14ac:dyDescent="0.2">
      <c r="A276" s="1631" t="s">
        <v>3130</v>
      </c>
      <c r="B276" s="1665" t="s">
        <v>3131</v>
      </c>
      <c r="C276" s="1642" t="s">
        <v>270</v>
      </c>
      <c r="D276" s="1620">
        <f t="shared" si="22"/>
        <v>2.5</v>
      </c>
      <c r="E276" s="1662">
        <v>2.4750000000000001</v>
      </c>
      <c r="F276" s="1663">
        <v>0</v>
      </c>
      <c r="G276" s="1662">
        <v>2.5000000000000001E-2</v>
      </c>
      <c r="H276" s="1663">
        <v>0</v>
      </c>
      <c r="I276" s="1663">
        <v>0</v>
      </c>
      <c r="J276" s="1663">
        <v>0</v>
      </c>
      <c r="K276" s="1664"/>
      <c r="L276" s="1636" t="s">
        <v>255</v>
      </c>
      <c r="M276" s="1749"/>
    </row>
    <row r="277" spans="1:13" s="1615" customFormat="1" ht="36.75" customHeight="1" x14ac:dyDescent="0.2">
      <c r="A277" s="1631" t="s">
        <v>3132</v>
      </c>
      <c r="B277" s="1665" t="s">
        <v>3133</v>
      </c>
      <c r="C277" s="1642">
        <v>2021</v>
      </c>
      <c r="D277" s="1620">
        <f t="shared" si="22"/>
        <v>1</v>
      </c>
      <c r="E277" s="1662">
        <v>0.99</v>
      </c>
      <c r="F277" s="1663">
        <v>0</v>
      </c>
      <c r="G277" s="1662">
        <v>0.01</v>
      </c>
      <c r="H277" s="1663">
        <v>0</v>
      </c>
      <c r="I277" s="1663">
        <v>0</v>
      </c>
      <c r="J277" s="1663">
        <v>0</v>
      </c>
      <c r="K277" s="1664"/>
      <c r="L277" s="1636" t="s">
        <v>255</v>
      </c>
      <c r="M277" s="1749"/>
    </row>
    <row r="278" spans="1:13" s="1615" customFormat="1" ht="36.75" customHeight="1" x14ac:dyDescent="0.2">
      <c r="A278" s="1631" t="s">
        <v>3134</v>
      </c>
      <c r="B278" s="1665" t="s">
        <v>3135</v>
      </c>
      <c r="C278" s="1642" t="s">
        <v>260</v>
      </c>
      <c r="D278" s="1620">
        <f t="shared" si="22"/>
        <v>8</v>
      </c>
      <c r="E278" s="1662">
        <v>7.92</v>
      </c>
      <c r="F278" s="1663">
        <v>0</v>
      </c>
      <c r="G278" s="1662">
        <v>0.08</v>
      </c>
      <c r="H278" s="1663">
        <v>0</v>
      </c>
      <c r="I278" s="1663">
        <v>0</v>
      </c>
      <c r="J278" s="1663">
        <v>0</v>
      </c>
      <c r="K278" s="1664"/>
      <c r="L278" s="1636" t="s">
        <v>255</v>
      </c>
      <c r="M278" s="1749"/>
    </row>
    <row r="279" spans="1:13" s="1615" customFormat="1" ht="36.75" customHeight="1" x14ac:dyDescent="0.2">
      <c r="A279" s="1631" t="s">
        <v>3136</v>
      </c>
      <c r="B279" s="1661" t="s">
        <v>3137</v>
      </c>
      <c r="C279" s="1631">
        <v>2018</v>
      </c>
      <c r="D279" s="1620">
        <f t="shared" si="22"/>
        <v>3.6</v>
      </c>
      <c r="E279" s="1662">
        <v>3.5640000000000001</v>
      </c>
      <c r="F279" s="1663">
        <v>0</v>
      </c>
      <c r="G279" s="1662">
        <v>3.5999999999999997E-2</v>
      </c>
      <c r="H279" s="1663">
        <v>0</v>
      </c>
      <c r="I279" s="1663">
        <v>0</v>
      </c>
      <c r="J279" s="1663">
        <v>0</v>
      </c>
      <c r="K279" s="1664"/>
      <c r="L279" s="1636" t="s">
        <v>255</v>
      </c>
      <c r="M279" s="1749"/>
    </row>
    <row r="280" spans="1:13" s="1615" customFormat="1" ht="36.75" customHeight="1" x14ac:dyDescent="0.2">
      <c r="A280" s="1631" t="s">
        <v>3138</v>
      </c>
      <c r="B280" s="1661" t="s">
        <v>3139</v>
      </c>
      <c r="C280" s="1631"/>
      <c r="D280" s="1620">
        <f t="shared" si="22"/>
        <v>10</v>
      </c>
      <c r="E280" s="1642">
        <v>9.9</v>
      </c>
      <c r="F280" s="1663">
        <v>0</v>
      </c>
      <c r="G280" s="1642">
        <v>0.1</v>
      </c>
      <c r="H280" s="1663">
        <v>0</v>
      </c>
      <c r="I280" s="1663">
        <v>0</v>
      </c>
      <c r="J280" s="1663">
        <v>0</v>
      </c>
      <c r="K280" s="1664"/>
      <c r="L280" s="1636" t="s">
        <v>255</v>
      </c>
      <c r="M280" s="1749"/>
    </row>
    <row r="281" spans="1:13" s="1615" customFormat="1" ht="43.5" customHeight="1" x14ac:dyDescent="0.2">
      <c r="A281" s="1631" t="s">
        <v>3140</v>
      </c>
      <c r="B281" s="1661" t="s">
        <v>3141</v>
      </c>
      <c r="C281" s="1631">
        <v>2019</v>
      </c>
      <c r="D281" s="1620">
        <f t="shared" si="22"/>
        <v>11</v>
      </c>
      <c r="E281" s="1642">
        <v>10.89</v>
      </c>
      <c r="F281" s="1663">
        <v>0</v>
      </c>
      <c r="G281" s="1642">
        <v>0.11</v>
      </c>
      <c r="H281" s="1663">
        <v>0</v>
      </c>
      <c r="I281" s="1663">
        <v>0</v>
      </c>
      <c r="J281" s="1663">
        <v>0</v>
      </c>
      <c r="K281" s="1664"/>
      <c r="L281" s="1636" t="s">
        <v>255</v>
      </c>
      <c r="M281" s="1749"/>
    </row>
    <row r="282" spans="1:13" s="1615" customFormat="1" ht="69" customHeight="1" x14ac:dyDescent="0.2">
      <c r="A282" s="1631" t="s">
        <v>3142</v>
      </c>
      <c r="B282" s="1661" t="s">
        <v>3143</v>
      </c>
      <c r="C282" s="1631" t="s">
        <v>158</v>
      </c>
      <c r="D282" s="1620">
        <f t="shared" si="22"/>
        <v>10</v>
      </c>
      <c r="E282" s="1642">
        <v>9.9</v>
      </c>
      <c r="F282" s="1663">
        <v>0</v>
      </c>
      <c r="G282" s="1642">
        <v>0.1</v>
      </c>
      <c r="H282" s="1663">
        <v>0</v>
      </c>
      <c r="I282" s="1663">
        <v>0</v>
      </c>
      <c r="J282" s="1663">
        <v>0</v>
      </c>
      <c r="K282" s="1664"/>
      <c r="L282" s="1636" t="s">
        <v>255</v>
      </c>
      <c r="M282" s="1749"/>
    </row>
    <row r="283" spans="1:13" s="1615" customFormat="1" ht="75.75" customHeight="1" x14ac:dyDescent="0.2">
      <c r="A283" s="1631" t="s">
        <v>3144</v>
      </c>
      <c r="B283" s="1622" t="s">
        <v>3145</v>
      </c>
      <c r="C283" s="1631" t="s">
        <v>85</v>
      </c>
      <c r="D283" s="1620">
        <f t="shared" si="22"/>
        <v>2</v>
      </c>
      <c r="E283" s="1642">
        <v>1.98</v>
      </c>
      <c r="F283" s="1663">
        <v>0</v>
      </c>
      <c r="G283" s="1642">
        <v>0.02</v>
      </c>
      <c r="H283" s="1663">
        <v>0</v>
      </c>
      <c r="I283" s="1663">
        <v>0</v>
      </c>
      <c r="J283" s="1663">
        <v>0</v>
      </c>
      <c r="K283" s="1664"/>
      <c r="L283" s="1636" t="s">
        <v>255</v>
      </c>
      <c r="M283" s="1749"/>
    </row>
    <row r="284" spans="1:13" s="460" customFormat="1" ht="14.25" x14ac:dyDescent="0.2">
      <c r="A284" s="801"/>
      <c r="B284" s="465" t="s">
        <v>233</v>
      </c>
      <c r="C284" s="802"/>
      <c r="D284" s="820">
        <f t="shared" ref="D284:J284" si="23">D28+D82+D250+D253</f>
        <v>16176.688999999998</v>
      </c>
      <c r="E284" s="820">
        <f t="shared" si="23"/>
        <v>16015.103999999999</v>
      </c>
      <c r="F284" s="820">
        <f t="shared" si="23"/>
        <v>510.29999999999995</v>
      </c>
      <c r="G284" s="820">
        <f t="shared" si="23"/>
        <v>161.58500000000004</v>
      </c>
      <c r="H284" s="820">
        <f t="shared" si="23"/>
        <v>6.45</v>
      </c>
      <c r="I284" s="820">
        <f t="shared" si="23"/>
        <v>0</v>
      </c>
      <c r="J284" s="820">
        <f t="shared" si="23"/>
        <v>0</v>
      </c>
      <c r="K284" s="799"/>
      <c r="L284" s="821"/>
      <c r="M284" s="1263">
        <f>E284-F284</f>
        <v>15504.804</v>
      </c>
    </row>
    <row r="285" spans="1:13" s="457" customFormat="1" ht="22.5" customHeight="1" x14ac:dyDescent="0.2">
      <c r="A285" s="1714" t="s">
        <v>391</v>
      </c>
      <c r="B285" s="1714"/>
      <c r="C285" s="1714"/>
      <c r="D285" s="1714"/>
      <c r="E285" s="1714"/>
      <c r="F285" s="1714"/>
      <c r="G285" s="1714"/>
      <c r="H285" s="1714"/>
      <c r="I285" s="1714"/>
      <c r="J285" s="1714"/>
      <c r="K285" s="1714"/>
      <c r="L285" s="1714"/>
    </row>
    <row r="286" spans="1:13" s="457" customFormat="1" ht="33.75" customHeight="1" x14ac:dyDescent="0.2">
      <c r="A286" s="663" t="s">
        <v>44</v>
      </c>
      <c r="B286" s="14" t="s">
        <v>392</v>
      </c>
      <c r="C286" s="56" t="s">
        <v>88</v>
      </c>
      <c r="D286" s="57">
        <f>E286+G286</f>
        <v>4029.5</v>
      </c>
      <c r="E286" s="57">
        <v>3989.24</v>
      </c>
      <c r="F286" s="57">
        <v>23.76</v>
      </c>
      <c r="G286" s="57">
        <v>40.26</v>
      </c>
      <c r="H286" s="57">
        <v>0.24</v>
      </c>
      <c r="I286" s="57">
        <v>0</v>
      </c>
      <c r="J286" s="57">
        <v>0</v>
      </c>
      <c r="K286" s="1724" t="s">
        <v>393</v>
      </c>
      <c r="L286" s="659" t="s">
        <v>394</v>
      </c>
    </row>
    <row r="287" spans="1:13" ht="42.75" customHeight="1" x14ac:dyDescent="0.25">
      <c r="A287" s="59" t="s">
        <v>395</v>
      </c>
      <c r="B287" s="658" t="s">
        <v>396</v>
      </c>
      <c r="C287" s="61" t="s">
        <v>383</v>
      </c>
      <c r="D287" s="62">
        <f>E287+G287+I287</f>
        <v>1001.04</v>
      </c>
      <c r="E287" s="62">
        <v>991.03</v>
      </c>
      <c r="F287" s="62">
        <v>14.85</v>
      </c>
      <c r="G287" s="62">
        <v>10.01</v>
      </c>
      <c r="H287" s="62">
        <v>0.15</v>
      </c>
      <c r="I287" s="62">
        <v>0</v>
      </c>
      <c r="J287" s="62">
        <v>0</v>
      </c>
      <c r="K287" s="1724"/>
      <c r="L287" s="659"/>
    </row>
    <row r="288" spans="1:13" ht="50.25" customHeight="1" x14ac:dyDescent="0.25">
      <c r="A288" s="59" t="s">
        <v>397</v>
      </c>
      <c r="B288" s="658" t="s">
        <v>398</v>
      </c>
      <c r="C288" s="61" t="s">
        <v>383</v>
      </c>
      <c r="D288" s="62">
        <f t="shared" ref="D288:D293" si="24">E288+G288+I288</f>
        <v>309.08999999999997</v>
      </c>
      <c r="E288" s="62">
        <v>306</v>
      </c>
      <c r="F288" s="62">
        <v>2.97</v>
      </c>
      <c r="G288" s="62">
        <v>3.09</v>
      </c>
      <c r="H288" s="62">
        <v>0.03</v>
      </c>
      <c r="I288" s="62">
        <v>0</v>
      </c>
      <c r="J288" s="62">
        <v>0</v>
      </c>
      <c r="K288" s="1724"/>
      <c r="L288" s="659"/>
    </row>
    <row r="289" spans="1:14" ht="53.25" customHeight="1" x14ac:dyDescent="0.25">
      <c r="A289" s="59" t="s">
        <v>399</v>
      </c>
      <c r="B289" s="658" t="s">
        <v>400</v>
      </c>
      <c r="C289" s="61" t="s">
        <v>383</v>
      </c>
      <c r="D289" s="62">
        <f t="shared" si="24"/>
        <v>309.08999999999997</v>
      </c>
      <c r="E289" s="62">
        <v>306</v>
      </c>
      <c r="F289" s="62">
        <v>2.97</v>
      </c>
      <c r="G289" s="62">
        <v>3.09</v>
      </c>
      <c r="H289" s="62">
        <v>0.03</v>
      </c>
      <c r="I289" s="62">
        <v>0</v>
      </c>
      <c r="J289" s="62">
        <v>0</v>
      </c>
      <c r="K289" s="1724"/>
      <c r="L289" s="659"/>
    </row>
    <row r="290" spans="1:14" ht="57.75" customHeight="1" x14ac:dyDescent="0.25">
      <c r="A290" s="59" t="s">
        <v>401</v>
      </c>
      <c r="B290" s="658" t="s">
        <v>402</v>
      </c>
      <c r="C290" s="61" t="s">
        <v>383</v>
      </c>
      <c r="D290" s="62">
        <f t="shared" si="24"/>
        <v>309.08999999999997</v>
      </c>
      <c r="E290" s="62">
        <v>306</v>
      </c>
      <c r="F290" s="62">
        <v>2.97</v>
      </c>
      <c r="G290" s="62">
        <v>3.09</v>
      </c>
      <c r="H290" s="62">
        <v>0.03</v>
      </c>
      <c r="I290" s="62">
        <v>0</v>
      </c>
      <c r="J290" s="62">
        <v>0</v>
      </c>
      <c r="K290" s="1724"/>
      <c r="L290" s="659"/>
    </row>
    <row r="291" spans="1:14" ht="51" customHeight="1" x14ac:dyDescent="0.25">
      <c r="A291" s="59" t="s">
        <v>403</v>
      </c>
      <c r="B291" s="658" t="s">
        <v>404</v>
      </c>
      <c r="C291" s="61" t="s">
        <v>260</v>
      </c>
      <c r="D291" s="62">
        <f t="shared" si="24"/>
        <v>804.9</v>
      </c>
      <c r="E291" s="62">
        <v>796.88</v>
      </c>
      <c r="F291" s="62">
        <v>0</v>
      </c>
      <c r="G291" s="62">
        <v>8.02</v>
      </c>
      <c r="H291" s="62">
        <v>0</v>
      </c>
      <c r="I291" s="62">
        <v>0</v>
      </c>
      <c r="J291" s="62">
        <v>0</v>
      </c>
      <c r="K291" s="1724"/>
      <c r="L291" s="659"/>
    </row>
    <row r="292" spans="1:14" ht="53.25" customHeight="1" x14ac:dyDescent="0.25">
      <c r="A292" s="59" t="s">
        <v>405</v>
      </c>
      <c r="B292" s="658" t="s">
        <v>406</v>
      </c>
      <c r="C292" s="61" t="s">
        <v>407</v>
      </c>
      <c r="D292" s="62">
        <f t="shared" si="24"/>
        <v>1072.27</v>
      </c>
      <c r="E292" s="62">
        <v>1061.55</v>
      </c>
      <c r="F292" s="62">
        <v>0</v>
      </c>
      <c r="G292" s="62">
        <v>10.72</v>
      </c>
      <c r="H292" s="62">
        <v>0</v>
      </c>
      <c r="I292" s="62">
        <v>0</v>
      </c>
      <c r="J292" s="62">
        <v>0</v>
      </c>
      <c r="K292" s="1724"/>
      <c r="L292" s="659"/>
    </row>
    <row r="293" spans="1:14" ht="79.5" customHeight="1" x14ac:dyDescent="0.25">
      <c r="A293" s="59" t="s">
        <v>408</v>
      </c>
      <c r="B293" s="658" t="s">
        <v>409</v>
      </c>
      <c r="C293" s="61" t="s">
        <v>410</v>
      </c>
      <c r="D293" s="62">
        <f t="shared" si="24"/>
        <v>224.02</v>
      </c>
      <c r="E293" s="62">
        <v>221.78</v>
      </c>
      <c r="F293" s="62">
        <v>0</v>
      </c>
      <c r="G293" s="62">
        <v>2.2400000000000002</v>
      </c>
      <c r="H293" s="62">
        <v>0</v>
      </c>
      <c r="I293" s="62">
        <v>0</v>
      </c>
      <c r="J293" s="62">
        <v>0</v>
      </c>
      <c r="K293" s="1724"/>
      <c r="L293" s="659"/>
    </row>
    <row r="294" spans="1:14" s="457" customFormat="1" ht="36.75" customHeight="1" x14ac:dyDescent="0.2">
      <c r="A294" s="663" t="s">
        <v>45</v>
      </c>
      <c r="B294" s="14" t="s">
        <v>411</v>
      </c>
      <c r="C294" s="56" t="s">
        <v>85</v>
      </c>
      <c r="D294" s="57">
        <v>249.02</v>
      </c>
      <c r="E294" s="57">
        <v>246.5</v>
      </c>
      <c r="F294" s="57">
        <v>0</v>
      </c>
      <c r="G294" s="57">
        <v>2.52</v>
      </c>
      <c r="H294" s="57">
        <v>0</v>
      </c>
      <c r="I294" s="57">
        <v>0</v>
      </c>
      <c r="J294" s="57">
        <v>0</v>
      </c>
      <c r="K294" s="1724" t="s">
        <v>412</v>
      </c>
      <c r="L294" s="659" t="s">
        <v>413</v>
      </c>
    </row>
    <row r="295" spans="1:14" ht="40.5" customHeight="1" x14ac:dyDescent="0.25">
      <c r="A295" s="59" t="s">
        <v>414</v>
      </c>
      <c r="B295" s="662" t="s">
        <v>415</v>
      </c>
      <c r="C295" s="61">
        <v>2019</v>
      </c>
      <c r="D295" s="62">
        <f t="shared" ref="D295:D303" si="25">E295+G295+I295</f>
        <v>3.27</v>
      </c>
      <c r="E295" s="62">
        <v>3.24</v>
      </c>
      <c r="F295" s="62">
        <v>0</v>
      </c>
      <c r="G295" s="62">
        <v>0.03</v>
      </c>
      <c r="H295" s="62">
        <v>0</v>
      </c>
      <c r="I295" s="62">
        <v>0</v>
      </c>
      <c r="J295" s="62">
        <v>0</v>
      </c>
      <c r="K295" s="1724"/>
      <c r="L295" s="659"/>
    </row>
    <row r="296" spans="1:14" ht="48" customHeight="1" x14ac:dyDescent="0.25">
      <c r="A296" s="59" t="s">
        <v>416</v>
      </c>
      <c r="B296" s="662" t="s">
        <v>417</v>
      </c>
      <c r="C296" s="61">
        <v>2019</v>
      </c>
      <c r="D296" s="62">
        <f t="shared" si="25"/>
        <v>5.29</v>
      </c>
      <c r="E296" s="62">
        <v>5.24</v>
      </c>
      <c r="F296" s="62">
        <v>0</v>
      </c>
      <c r="G296" s="62">
        <v>0.05</v>
      </c>
      <c r="H296" s="62">
        <v>0</v>
      </c>
      <c r="I296" s="62">
        <v>0</v>
      </c>
      <c r="J296" s="62">
        <v>0</v>
      </c>
      <c r="K296" s="1724"/>
      <c r="L296" s="659"/>
    </row>
    <row r="297" spans="1:14" ht="47.25" customHeight="1" x14ac:dyDescent="0.25">
      <c r="A297" s="59" t="s">
        <v>418</v>
      </c>
      <c r="B297" s="662" t="s">
        <v>419</v>
      </c>
      <c r="C297" s="61">
        <v>2019</v>
      </c>
      <c r="D297" s="62">
        <f t="shared" si="25"/>
        <v>3.87</v>
      </c>
      <c r="E297" s="62">
        <v>3.83</v>
      </c>
      <c r="F297" s="62">
        <v>0</v>
      </c>
      <c r="G297" s="62">
        <v>0.04</v>
      </c>
      <c r="H297" s="62">
        <v>0</v>
      </c>
      <c r="I297" s="62">
        <v>0</v>
      </c>
      <c r="J297" s="62">
        <v>0</v>
      </c>
      <c r="K297" s="1724"/>
      <c r="L297" s="659"/>
    </row>
    <row r="298" spans="1:14" ht="50.25" customHeight="1" x14ac:dyDescent="0.25">
      <c r="A298" s="59" t="s">
        <v>420</v>
      </c>
      <c r="B298" s="658" t="s">
        <v>421</v>
      </c>
      <c r="C298" s="61">
        <v>2019</v>
      </c>
      <c r="D298" s="62">
        <f t="shared" si="25"/>
        <v>1.55</v>
      </c>
      <c r="E298" s="62">
        <v>1.53</v>
      </c>
      <c r="F298" s="62">
        <v>0</v>
      </c>
      <c r="G298" s="62">
        <v>0.02</v>
      </c>
      <c r="H298" s="62">
        <v>0</v>
      </c>
      <c r="I298" s="62">
        <v>0</v>
      </c>
      <c r="J298" s="62">
        <v>0</v>
      </c>
      <c r="K298" s="1724"/>
      <c r="L298" s="659"/>
    </row>
    <row r="299" spans="1:14" ht="93.75" customHeight="1" x14ac:dyDescent="0.25">
      <c r="A299" s="59" t="s">
        <v>422</v>
      </c>
      <c r="B299" s="658" t="s">
        <v>423</v>
      </c>
      <c r="C299" s="61">
        <v>2019</v>
      </c>
      <c r="D299" s="62">
        <f t="shared" si="25"/>
        <v>8.24</v>
      </c>
      <c r="E299" s="62">
        <v>8.16</v>
      </c>
      <c r="F299" s="62">
        <v>0</v>
      </c>
      <c r="G299" s="62">
        <v>0.08</v>
      </c>
      <c r="H299" s="62">
        <v>0</v>
      </c>
      <c r="I299" s="62">
        <v>0</v>
      </c>
      <c r="J299" s="62">
        <v>0</v>
      </c>
      <c r="K299" s="1724"/>
      <c r="L299" s="659"/>
    </row>
    <row r="300" spans="1:14" ht="23.25" customHeight="1" x14ac:dyDescent="0.25">
      <c r="A300" s="59" t="s">
        <v>424</v>
      </c>
      <c r="B300" s="658" t="s">
        <v>425</v>
      </c>
      <c r="C300" s="61" t="s">
        <v>172</v>
      </c>
      <c r="D300" s="62">
        <f t="shared" si="25"/>
        <v>226.8</v>
      </c>
      <c r="E300" s="62">
        <v>224.5</v>
      </c>
      <c r="F300" s="62">
        <v>0</v>
      </c>
      <c r="G300" s="62">
        <v>2.2999999999999998</v>
      </c>
      <c r="H300" s="62">
        <v>0</v>
      </c>
      <c r="I300" s="62">
        <v>0</v>
      </c>
      <c r="J300" s="62">
        <v>0</v>
      </c>
      <c r="K300" s="1724"/>
      <c r="L300" s="659"/>
    </row>
    <row r="301" spans="1:14" s="457" customFormat="1" ht="89.25" x14ac:dyDescent="0.2">
      <c r="A301" s="663" t="s">
        <v>46</v>
      </c>
      <c r="B301" s="14" t="s">
        <v>426</v>
      </c>
      <c r="C301" s="56" t="s">
        <v>88</v>
      </c>
      <c r="D301" s="1562">
        <f t="shared" si="25"/>
        <v>138.5</v>
      </c>
      <c r="E301" s="1562">
        <f>E302+E303</f>
        <v>65</v>
      </c>
      <c r="F301" s="57">
        <v>0</v>
      </c>
      <c r="G301" s="57">
        <v>73.5</v>
      </c>
      <c r="H301" s="57">
        <v>51.8</v>
      </c>
      <c r="I301" s="57">
        <v>0</v>
      </c>
      <c r="J301" s="57">
        <v>0</v>
      </c>
      <c r="K301" s="1724" t="s">
        <v>427</v>
      </c>
      <c r="L301" s="1740" t="s">
        <v>428</v>
      </c>
      <c r="N301" s="1353" t="s">
        <v>2856</v>
      </c>
    </row>
    <row r="302" spans="1:14" ht="25.5" x14ac:dyDescent="0.25">
      <c r="A302" s="59" t="s">
        <v>429</v>
      </c>
      <c r="B302" s="658" t="s">
        <v>430</v>
      </c>
      <c r="C302" s="61" t="s">
        <v>88</v>
      </c>
      <c r="D302" s="1563">
        <f t="shared" si="25"/>
        <v>25.5</v>
      </c>
      <c r="E302" s="1563">
        <v>15</v>
      </c>
      <c r="F302" s="62">
        <v>0</v>
      </c>
      <c r="G302" s="62">
        <v>10.5</v>
      </c>
      <c r="H302" s="62">
        <v>10.5</v>
      </c>
      <c r="I302" s="62">
        <v>0</v>
      </c>
      <c r="J302" s="62">
        <v>0</v>
      </c>
      <c r="K302" s="1724"/>
      <c r="L302" s="1741"/>
    </row>
    <row r="303" spans="1:14" ht="24" customHeight="1" x14ac:dyDescent="0.25">
      <c r="A303" s="59" t="s">
        <v>431</v>
      </c>
      <c r="B303" s="658" t="s">
        <v>432</v>
      </c>
      <c r="C303" s="61" t="s">
        <v>88</v>
      </c>
      <c r="D303" s="1563">
        <f t="shared" si="25"/>
        <v>113</v>
      </c>
      <c r="E303" s="1563">
        <v>50</v>
      </c>
      <c r="F303" s="62">
        <v>0</v>
      </c>
      <c r="G303" s="62">
        <v>63</v>
      </c>
      <c r="H303" s="62">
        <v>41.3</v>
      </c>
      <c r="I303" s="62">
        <v>0</v>
      </c>
      <c r="J303" s="62">
        <v>0</v>
      </c>
      <c r="K303" s="1724"/>
      <c r="L303" s="1741"/>
    </row>
    <row r="304" spans="1:14" s="457" customFormat="1" ht="53.25" customHeight="1" x14ac:dyDescent="0.2">
      <c r="A304" s="663" t="s">
        <v>47</v>
      </c>
      <c r="B304" s="14" t="s">
        <v>433</v>
      </c>
      <c r="C304" s="56" t="s">
        <v>88</v>
      </c>
      <c r="D304" s="57">
        <v>424.87</v>
      </c>
      <c r="E304" s="57">
        <v>418.54</v>
      </c>
      <c r="F304" s="57">
        <v>131.54</v>
      </c>
      <c r="G304" s="57">
        <v>6.33</v>
      </c>
      <c r="H304" s="57">
        <v>6.33</v>
      </c>
      <c r="I304" s="57">
        <v>0</v>
      </c>
      <c r="J304" s="57">
        <v>0</v>
      </c>
      <c r="K304" s="1724" t="s">
        <v>434</v>
      </c>
      <c r="L304" s="1740" t="s">
        <v>435</v>
      </c>
    </row>
    <row r="305" spans="1:14" ht="26.25" customHeight="1" x14ac:dyDescent="0.25">
      <c r="A305" s="59" t="s">
        <v>436</v>
      </c>
      <c r="B305" s="658" t="s">
        <v>437</v>
      </c>
      <c r="C305" s="61">
        <v>2018</v>
      </c>
      <c r="D305" s="62">
        <f>E305+G305+I305</f>
        <v>132.87</v>
      </c>
      <c r="E305" s="62">
        <v>131.54</v>
      </c>
      <c r="F305" s="62">
        <v>131.54</v>
      </c>
      <c r="G305" s="62">
        <v>1.33</v>
      </c>
      <c r="H305" s="62">
        <v>1.33</v>
      </c>
      <c r="I305" s="62">
        <v>0</v>
      </c>
      <c r="J305" s="62">
        <v>0</v>
      </c>
      <c r="K305" s="1724"/>
      <c r="L305" s="1740"/>
    </row>
    <row r="306" spans="1:14" ht="24.75" customHeight="1" x14ac:dyDescent="0.25">
      <c r="A306" s="59" t="s">
        <v>438</v>
      </c>
      <c r="B306" s="658" t="s">
        <v>439</v>
      </c>
      <c r="C306" s="61" t="s">
        <v>85</v>
      </c>
      <c r="D306" s="62">
        <f>E306+G306+I306</f>
        <v>292</v>
      </c>
      <c r="E306" s="62">
        <v>287</v>
      </c>
      <c r="F306" s="62">
        <v>0</v>
      </c>
      <c r="G306" s="62">
        <v>5</v>
      </c>
      <c r="H306" s="62">
        <v>5</v>
      </c>
      <c r="I306" s="62">
        <v>0</v>
      </c>
      <c r="J306" s="62">
        <v>0</v>
      </c>
      <c r="K306" s="1724"/>
      <c r="L306" s="1740"/>
    </row>
    <row r="307" spans="1:14" s="457" customFormat="1" ht="71.25" customHeight="1" x14ac:dyDescent="0.2">
      <c r="A307" s="663" t="s">
        <v>48</v>
      </c>
      <c r="B307" s="14" t="s">
        <v>440</v>
      </c>
      <c r="C307" s="56" t="s">
        <v>85</v>
      </c>
      <c r="D307" s="1562">
        <f t="shared" ref="D307:D309" si="26">E307+G307+I307</f>
        <v>46</v>
      </c>
      <c r="E307" s="1562">
        <f>E308+E309</f>
        <v>40</v>
      </c>
      <c r="F307" s="57">
        <v>0</v>
      </c>
      <c r="G307" s="57">
        <v>6</v>
      </c>
      <c r="H307" s="57">
        <v>0</v>
      </c>
      <c r="I307" s="57">
        <v>0</v>
      </c>
      <c r="J307" s="57">
        <v>0</v>
      </c>
      <c r="K307" s="1724" t="s">
        <v>427</v>
      </c>
      <c r="L307" s="1740" t="s">
        <v>428</v>
      </c>
      <c r="N307" s="1353" t="s">
        <v>2856</v>
      </c>
    </row>
    <row r="308" spans="1:14" ht="42.75" customHeight="1" x14ac:dyDescent="0.25">
      <c r="A308" s="59" t="s">
        <v>441</v>
      </c>
      <c r="B308" s="658" t="s">
        <v>430</v>
      </c>
      <c r="C308" s="61" t="s">
        <v>85</v>
      </c>
      <c r="D308" s="1563">
        <f t="shared" si="26"/>
        <v>16.8</v>
      </c>
      <c r="E308" s="1563">
        <v>15</v>
      </c>
      <c r="F308" s="62">
        <v>0</v>
      </c>
      <c r="G308" s="62">
        <v>1.8</v>
      </c>
      <c r="H308" s="62">
        <v>0</v>
      </c>
      <c r="I308" s="62">
        <v>0</v>
      </c>
      <c r="J308" s="62">
        <v>0</v>
      </c>
      <c r="K308" s="1724"/>
      <c r="L308" s="1740"/>
    </row>
    <row r="309" spans="1:14" ht="42" customHeight="1" x14ac:dyDescent="0.25">
      <c r="A309" s="63" t="s">
        <v>442</v>
      </c>
      <c r="B309" s="658" t="s">
        <v>432</v>
      </c>
      <c r="C309" s="61" t="s">
        <v>85</v>
      </c>
      <c r="D309" s="1563">
        <f t="shared" si="26"/>
        <v>29.2</v>
      </c>
      <c r="E309" s="1563">
        <v>25</v>
      </c>
      <c r="F309" s="62">
        <v>0</v>
      </c>
      <c r="G309" s="62">
        <v>4.2</v>
      </c>
      <c r="H309" s="62">
        <v>0</v>
      </c>
      <c r="I309" s="62">
        <v>0</v>
      </c>
      <c r="J309" s="62">
        <v>0</v>
      </c>
      <c r="K309" s="1724"/>
      <c r="L309" s="1740"/>
    </row>
    <row r="310" spans="1:14" s="457" customFormat="1" ht="64.5" customHeight="1" x14ac:dyDescent="0.2">
      <c r="A310" s="663" t="s">
        <v>49</v>
      </c>
      <c r="B310" s="14" t="s">
        <v>443</v>
      </c>
      <c r="C310" s="56" t="s">
        <v>383</v>
      </c>
      <c r="D310" s="57">
        <f>D311+D312+D313</f>
        <v>139.42000000000002</v>
      </c>
      <c r="E310" s="57">
        <f t="shared" ref="E310:J310" si="27">E311+E312+E313</f>
        <v>125.48000000000002</v>
      </c>
      <c r="F310" s="57">
        <f t="shared" si="27"/>
        <v>44.74</v>
      </c>
      <c r="G310" s="57">
        <f t="shared" si="27"/>
        <v>13.939999999999998</v>
      </c>
      <c r="H310" s="57">
        <f t="shared" si="27"/>
        <v>4.97</v>
      </c>
      <c r="I310" s="57">
        <f t="shared" si="27"/>
        <v>0</v>
      </c>
      <c r="J310" s="57">
        <f t="shared" si="27"/>
        <v>0</v>
      </c>
      <c r="K310" s="1724" t="s">
        <v>412</v>
      </c>
      <c r="L310" s="1740" t="s">
        <v>444</v>
      </c>
    </row>
    <row r="311" spans="1:14" ht="24" customHeight="1" x14ac:dyDescent="0.25">
      <c r="A311" s="59" t="s">
        <v>445</v>
      </c>
      <c r="B311" s="658" t="s">
        <v>446</v>
      </c>
      <c r="C311" s="61">
        <v>2018</v>
      </c>
      <c r="D311" s="62">
        <f>E311+G311+I311</f>
        <v>49.71</v>
      </c>
      <c r="E311" s="62">
        <v>44.74</v>
      </c>
      <c r="F311" s="62">
        <v>44.74</v>
      </c>
      <c r="G311" s="62">
        <v>4.97</v>
      </c>
      <c r="H311" s="62">
        <v>4.97</v>
      </c>
      <c r="I311" s="62">
        <v>0</v>
      </c>
      <c r="J311" s="62">
        <v>0</v>
      </c>
      <c r="K311" s="1724"/>
      <c r="L311" s="1740"/>
    </row>
    <row r="312" spans="1:14" ht="42" customHeight="1" x14ac:dyDescent="0.25">
      <c r="A312" s="59" t="s">
        <v>447</v>
      </c>
      <c r="B312" s="658" t="s">
        <v>448</v>
      </c>
      <c r="C312" s="61">
        <v>2020</v>
      </c>
      <c r="D312" s="62">
        <f>E312+G312+I312</f>
        <v>40</v>
      </c>
      <c r="E312" s="62">
        <v>36</v>
      </c>
      <c r="F312" s="62">
        <v>0</v>
      </c>
      <c r="G312" s="62">
        <v>4</v>
      </c>
      <c r="H312" s="62">
        <v>0</v>
      </c>
      <c r="I312" s="62">
        <v>0</v>
      </c>
      <c r="J312" s="62">
        <v>0</v>
      </c>
      <c r="K312" s="1724"/>
      <c r="L312" s="1740"/>
    </row>
    <row r="313" spans="1:14" ht="29.25" customHeight="1" x14ac:dyDescent="0.25">
      <c r="A313" s="59" t="s">
        <v>449</v>
      </c>
      <c r="B313" s="658" t="s">
        <v>450</v>
      </c>
      <c r="C313" s="61">
        <v>2019</v>
      </c>
      <c r="D313" s="62">
        <f>E313+G313+I313</f>
        <v>49.71</v>
      </c>
      <c r="E313" s="62">
        <v>44.74</v>
      </c>
      <c r="F313" s="62">
        <v>0</v>
      </c>
      <c r="G313" s="62">
        <v>4.97</v>
      </c>
      <c r="H313" s="62">
        <v>0</v>
      </c>
      <c r="I313" s="62">
        <v>0</v>
      </c>
      <c r="J313" s="62">
        <v>0</v>
      </c>
      <c r="K313" s="1724"/>
      <c r="L313" s="1740"/>
    </row>
    <row r="314" spans="1:14" s="457" customFormat="1" ht="60" customHeight="1" x14ac:dyDescent="0.2">
      <c r="A314" s="663" t="s">
        <v>50</v>
      </c>
      <c r="B314" s="14" t="s">
        <v>451</v>
      </c>
      <c r="C314" s="56" t="s">
        <v>85</v>
      </c>
      <c r="D314" s="57">
        <v>270</v>
      </c>
      <c r="E314" s="57">
        <v>267.3</v>
      </c>
      <c r="F314" s="57">
        <v>0</v>
      </c>
      <c r="G314" s="57">
        <v>2.7</v>
      </c>
      <c r="H314" s="57">
        <v>0</v>
      </c>
      <c r="I314" s="57">
        <v>0</v>
      </c>
      <c r="J314" s="57">
        <v>0</v>
      </c>
      <c r="K314" s="656" t="s">
        <v>412</v>
      </c>
      <c r="L314" s="659" t="s">
        <v>452</v>
      </c>
    </row>
    <row r="315" spans="1:14" s="457" customFormat="1" ht="60" customHeight="1" x14ac:dyDescent="0.2">
      <c r="A315" s="663" t="s">
        <v>51</v>
      </c>
      <c r="B315" s="1742" t="s">
        <v>453</v>
      </c>
      <c r="C315" s="56" t="s">
        <v>85</v>
      </c>
      <c r="D315" s="57">
        <v>383.03</v>
      </c>
      <c r="E315" s="57">
        <v>379.2</v>
      </c>
      <c r="F315" s="57">
        <v>63.2</v>
      </c>
      <c r="G315" s="57">
        <v>3.83</v>
      </c>
      <c r="H315" s="57">
        <v>0.64</v>
      </c>
      <c r="I315" s="57">
        <v>0</v>
      </c>
      <c r="J315" s="57">
        <v>0</v>
      </c>
      <c r="K315" s="1724" t="s">
        <v>434</v>
      </c>
      <c r="L315" s="1724" t="s">
        <v>454</v>
      </c>
    </row>
    <row r="316" spans="1:14" ht="23.25" customHeight="1" x14ac:dyDescent="0.25">
      <c r="A316" s="59" t="s">
        <v>455</v>
      </c>
      <c r="B316" s="1742"/>
      <c r="C316" s="61">
        <v>2019</v>
      </c>
      <c r="D316" s="62">
        <f>E316+G316+I316</f>
        <v>63.84</v>
      </c>
      <c r="E316" s="62">
        <v>63.2</v>
      </c>
      <c r="F316" s="62">
        <v>63.2</v>
      </c>
      <c r="G316" s="62">
        <v>0.64</v>
      </c>
      <c r="H316" s="62">
        <v>0.64</v>
      </c>
      <c r="I316" s="62">
        <v>0</v>
      </c>
      <c r="J316" s="62">
        <v>0</v>
      </c>
      <c r="K316" s="1724"/>
      <c r="L316" s="1724"/>
    </row>
    <row r="317" spans="1:14" ht="18" customHeight="1" x14ac:dyDescent="0.25">
      <c r="A317" s="63" t="s">
        <v>456</v>
      </c>
      <c r="B317" s="1742"/>
      <c r="C317" s="61" t="s">
        <v>172</v>
      </c>
      <c r="D317" s="62">
        <f>E317+G317+I317</f>
        <v>319.19</v>
      </c>
      <c r="E317" s="62">
        <v>316</v>
      </c>
      <c r="F317" s="62">
        <v>0</v>
      </c>
      <c r="G317" s="62">
        <v>3.19</v>
      </c>
      <c r="H317" s="62">
        <v>0</v>
      </c>
      <c r="I317" s="62">
        <v>0</v>
      </c>
      <c r="J317" s="62">
        <v>0</v>
      </c>
      <c r="K317" s="1724"/>
      <c r="L317" s="1724"/>
    </row>
    <row r="318" spans="1:14" s="457" customFormat="1" ht="60" customHeight="1" x14ac:dyDescent="0.2">
      <c r="A318" s="663" t="s">
        <v>132</v>
      </c>
      <c r="B318" s="14" t="s">
        <v>457</v>
      </c>
      <c r="C318" s="56" t="s">
        <v>85</v>
      </c>
      <c r="D318" s="57">
        <v>133.91999999999999</v>
      </c>
      <c r="E318" s="57">
        <v>132.58000000000001</v>
      </c>
      <c r="F318" s="57">
        <v>0</v>
      </c>
      <c r="G318" s="57">
        <v>1.34</v>
      </c>
      <c r="H318" s="57">
        <v>0</v>
      </c>
      <c r="I318" s="57">
        <v>0</v>
      </c>
      <c r="J318" s="57">
        <v>0</v>
      </c>
      <c r="K318" s="1724" t="s">
        <v>458</v>
      </c>
      <c r="L318" s="1724" t="s">
        <v>413</v>
      </c>
    </row>
    <row r="319" spans="1:14" ht="57" customHeight="1" x14ac:dyDescent="0.25">
      <c r="A319" s="59" t="s">
        <v>459</v>
      </c>
      <c r="B319" s="658" t="s">
        <v>460</v>
      </c>
      <c r="C319" s="61">
        <v>2019</v>
      </c>
      <c r="D319" s="62">
        <f>E319+G319+I319</f>
        <v>5.18</v>
      </c>
      <c r="E319" s="62">
        <v>5.13</v>
      </c>
      <c r="F319" s="62">
        <v>0</v>
      </c>
      <c r="G319" s="62">
        <v>0.05</v>
      </c>
      <c r="H319" s="62">
        <v>0</v>
      </c>
      <c r="I319" s="62">
        <v>0</v>
      </c>
      <c r="J319" s="62">
        <v>0</v>
      </c>
      <c r="K319" s="1724"/>
      <c r="L319" s="1724"/>
    </row>
    <row r="320" spans="1:14" ht="105" customHeight="1" x14ac:dyDescent="0.25">
      <c r="A320" s="59" t="s">
        <v>461</v>
      </c>
      <c r="B320" s="658" t="s">
        <v>462</v>
      </c>
      <c r="C320" s="61">
        <v>2019</v>
      </c>
      <c r="D320" s="62">
        <f>E320+G320+I320</f>
        <v>7.48</v>
      </c>
      <c r="E320" s="62">
        <v>7.4</v>
      </c>
      <c r="F320" s="62">
        <v>0</v>
      </c>
      <c r="G320" s="62">
        <v>0.08</v>
      </c>
      <c r="H320" s="62">
        <v>0</v>
      </c>
      <c r="I320" s="62">
        <v>0</v>
      </c>
      <c r="J320" s="62">
        <v>0</v>
      </c>
      <c r="K320" s="1724"/>
      <c r="L320" s="1724"/>
    </row>
    <row r="321" spans="1:14" ht="81" customHeight="1" x14ac:dyDescent="0.25">
      <c r="A321" s="59" t="s">
        <v>463</v>
      </c>
      <c r="B321" s="658" t="s">
        <v>464</v>
      </c>
      <c r="C321" s="61">
        <v>2020</v>
      </c>
      <c r="D321" s="62">
        <f>E321+G321+I321</f>
        <v>15.200000000000001</v>
      </c>
      <c r="E321" s="62">
        <v>15.05</v>
      </c>
      <c r="F321" s="62">
        <v>0</v>
      </c>
      <c r="G321" s="62">
        <v>0.15</v>
      </c>
      <c r="H321" s="62">
        <v>0</v>
      </c>
      <c r="I321" s="62">
        <v>0</v>
      </c>
      <c r="J321" s="62">
        <v>0</v>
      </c>
      <c r="K321" s="1724"/>
      <c r="L321" s="1724"/>
    </row>
    <row r="322" spans="1:14" ht="52.5" customHeight="1" x14ac:dyDescent="0.25">
      <c r="A322" s="59" t="s">
        <v>465</v>
      </c>
      <c r="B322" s="658" t="s">
        <v>425</v>
      </c>
      <c r="C322" s="61" t="s">
        <v>466</v>
      </c>
      <c r="D322" s="62">
        <f>E322+G322+I322</f>
        <v>106.06</v>
      </c>
      <c r="E322" s="62">
        <v>105</v>
      </c>
      <c r="F322" s="62">
        <v>0</v>
      </c>
      <c r="G322" s="62">
        <v>1.06</v>
      </c>
      <c r="H322" s="62">
        <v>0</v>
      </c>
      <c r="I322" s="62">
        <v>0</v>
      </c>
      <c r="J322" s="62">
        <v>0</v>
      </c>
      <c r="K322" s="1724"/>
      <c r="L322" s="1724"/>
    </row>
    <row r="323" spans="1:14" s="457" customFormat="1" ht="72.75" customHeight="1" x14ac:dyDescent="0.2">
      <c r="A323" s="663" t="s">
        <v>134</v>
      </c>
      <c r="B323" s="14" t="s">
        <v>467</v>
      </c>
      <c r="C323" s="56" t="s">
        <v>82</v>
      </c>
      <c r="D323" s="57">
        <v>73</v>
      </c>
      <c r="E323" s="57">
        <v>72.27</v>
      </c>
      <c r="F323" s="57">
        <v>0</v>
      </c>
      <c r="G323" s="57">
        <v>0.73</v>
      </c>
      <c r="H323" s="57">
        <v>0</v>
      </c>
      <c r="I323" s="57">
        <v>0</v>
      </c>
      <c r="J323" s="57">
        <v>0</v>
      </c>
      <c r="K323" s="1724" t="s">
        <v>458</v>
      </c>
      <c r="L323" s="1724" t="s">
        <v>468</v>
      </c>
    </row>
    <row r="324" spans="1:14" ht="84" customHeight="1" x14ac:dyDescent="0.25">
      <c r="A324" s="59" t="s">
        <v>469</v>
      </c>
      <c r="B324" s="658" t="s">
        <v>470</v>
      </c>
      <c r="C324" s="61">
        <v>2020</v>
      </c>
      <c r="D324" s="62">
        <f>E324+G324+I324</f>
        <v>28</v>
      </c>
      <c r="E324" s="62">
        <v>27.72</v>
      </c>
      <c r="F324" s="62">
        <v>0</v>
      </c>
      <c r="G324" s="62">
        <v>0.28000000000000003</v>
      </c>
      <c r="H324" s="62">
        <v>0</v>
      </c>
      <c r="I324" s="62">
        <v>0</v>
      </c>
      <c r="J324" s="62">
        <v>0</v>
      </c>
      <c r="K324" s="1724"/>
      <c r="L324" s="1724"/>
    </row>
    <row r="325" spans="1:14" ht="107.25" customHeight="1" x14ac:dyDescent="0.25">
      <c r="A325" s="59" t="s">
        <v>471</v>
      </c>
      <c r="B325" s="658" t="s">
        <v>472</v>
      </c>
      <c r="C325" s="61" t="s">
        <v>82</v>
      </c>
      <c r="D325" s="62">
        <f>E325+G325+I325</f>
        <v>45</v>
      </c>
      <c r="E325" s="62">
        <v>44.55</v>
      </c>
      <c r="F325" s="62">
        <v>0</v>
      </c>
      <c r="G325" s="62">
        <v>0.45</v>
      </c>
      <c r="H325" s="62">
        <v>0</v>
      </c>
      <c r="I325" s="62">
        <v>0</v>
      </c>
      <c r="J325" s="62">
        <v>0</v>
      </c>
      <c r="K325" s="1724"/>
      <c r="L325" s="659"/>
    </row>
    <row r="326" spans="1:14" s="457" customFormat="1" ht="96" customHeight="1" x14ac:dyDescent="0.2">
      <c r="A326" s="663" t="s">
        <v>473</v>
      </c>
      <c r="B326" s="14" t="s">
        <v>474</v>
      </c>
      <c r="C326" s="56" t="s">
        <v>85</v>
      </c>
      <c r="D326" s="57">
        <v>86.16</v>
      </c>
      <c r="E326" s="57">
        <v>85.3</v>
      </c>
      <c r="F326" s="57">
        <v>0</v>
      </c>
      <c r="G326" s="57">
        <v>0.86</v>
      </c>
      <c r="H326" s="57">
        <v>0</v>
      </c>
      <c r="I326" s="57">
        <v>0</v>
      </c>
      <c r="J326" s="57">
        <v>0</v>
      </c>
      <c r="K326" s="656" t="s">
        <v>458</v>
      </c>
      <c r="L326" s="659" t="s">
        <v>475</v>
      </c>
    </row>
    <row r="327" spans="1:14" s="457" customFormat="1" ht="14.25" x14ac:dyDescent="0.2">
      <c r="A327" s="801"/>
      <c r="B327" s="434" t="s">
        <v>233</v>
      </c>
      <c r="C327" s="822"/>
      <c r="D327" s="435">
        <f>D286+D294+D301+D304+D307+D310+D314+D315+D318+D323+D326</f>
        <v>5973.42</v>
      </c>
      <c r="E327" s="435">
        <f t="shared" ref="E327:J327" si="28">E286+E294+E301+E304+E307+E310+E314+E315+E318+E323+E326</f>
        <v>5821.4100000000008</v>
      </c>
      <c r="F327" s="435">
        <f t="shared" si="28"/>
        <v>263.24</v>
      </c>
      <c r="G327" s="435">
        <f t="shared" si="28"/>
        <v>152.01000000000002</v>
      </c>
      <c r="H327" s="435">
        <f t="shared" si="28"/>
        <v>63.98</v>
      </c>
      <c r="I327" s="435">
        <f t="shared" si="28"/>
        <v>0</v>
      </c>
      <c r="J327" s="435">
        <f t="shared" si="28"/>
        <v>0</v>
      </c>
      <c r="K327" s="812"/>
      <c r="L327" s="823"/>
      <c r="M327" s="1263">
        <f>E327-F327</f>
        <v>5558.170000000001</v>
      </c>
    </row>
    <row r="328" spans="1:14" ht="15" customHeight="1" x14ac:dyDescent="0.25">
      <c r="A328" s="1714" t="s">
        <v>476</v>
      </c>
      <c r="B328" s="1714"/>
      <c r="C328" s="1714"/>
      <c r="D328" s="1714"/>
      <c r="E328" s="1714"/>
      <c r="F328" s="1714"/>
      <c r="G328" s="1714"/>
      <c r="H328" s="1714"/>
      <c r="I328" s="1714"/>
      <c r="J328" s="1714"/>
      <c r="K328" s="1714"/>
      <c r="L328" s="1714"/>
    </row>
    <row r="329" spans="1:14" s="457" customFormat="1" ht="78.75" customHeight="1" x14ac:dyDescent="0.2">
      <c r="A329" s="64" t="s">
        <v>52</v>
      </c>
      <c r="B329" s="14" t="s">
        <v>477</v>
      </c>
      <c r="C329" s="56" t="s">
        <v>88</v>
      </c>
      <c r="D329" s="57">
        <v>3.47</v>
      </c>
      <c r="E329" s="57">
        <v>3.47</v>
      </c>
      <c r="F329" s="57">
        <v>0</v>
      </c>
      <c r="G329" s="57">
        <v>0</v>
      </c>
      <c r="H329" s="57">
        <v>0</v>
      </c>
      <c r="I329" s="57">
        <v>0</v>
      </c>
      <c r="J329" s="57">
        <v>0</v>
      </c>
      <c r="K329" s="656" t="s">
        <v>478</v>
      </c>
      <c r="L329" s="1564" t="s">
        <v>2862</v>
      </c>
    </row>
    <row r="330" spans="1:14" s="457" customFormat="1" ht="123.75" customHeight="1" x14ac:dyDescent="0.2">
      <c r="A330" s="663" t="s">
        <v>53</v>
      </c>
      <c r="B330" s="14" t="s">
        <v>479</v>
      </c>
      <c r="C330" s="56" t="s">
        <v>88</v>
      </c>
      <c r="D330" s="57">
        <v>955.6</v>
      </c>
      <c r="E330" s="57">
        <v>955.6</v>
      </c>
      <c r="F330" s="57">
        <v>0</v>
      </c>
      <c r="G330" s="57">
        <v>5</v>
      </c>
      <c r="H330" s="57">
        <v>5</v>
      </c>
      <c r="I330" s="57">
        <v>0</v>
      </c>
      <c r="J330" s="57">
        <v>0</v>
      </c>
      <c r="K330" s="656" t="s">
        <v>480</v>
      </c>
      <c r="L330" s="1564" t="s">
        <v>2863</v>
      </c>
    </row>
    <row r="331" spans="1:14" s="457" customFormat="1" ht="100.5" customHeight="1" x14ac:dyDescent="0.2">
      <c r="A331" s="64" t="s">
        <v>54</v>
      </c>
      <c r="B331" s="14" t="s">
        <v>481</v>
      </c>
      <c r="C331" s="56" t="s">
        <v>88</v>
      </c>
      <c r="D331" s="57">
        <v>2048.4</v>
      </c>
      <c r="E331" s="57">
        <v>2048.4</v>
      </c>
      <c r="F331" s="57">
        <v>0</v>
      </c>
      <c r="G331" s="57">
        <v>0</v>
      </c>
      <c r="H331" s="57">
        <v>0</v>
      </c>
      <c r="I331" s="57">
        <v>0</v>
      </c>
      <c r="J331" s="57">
        <v>0</v>
      </c>
      <c r="K331" s="656" t="s">
        <v>205</v>
      </c>
      <c r="L331" s="1564" t="s">
        <v>2864</v>
      </c>
    </row>
    <row r="332" spans="1:14" s="457" customFormat="1" ht="119.25" customHeight="1" x14ac:dyDescent="0.2">
      <c r="A332" s="663" t="s">
        <v>55</v>
      </c>
      <c r="B332" s="14" t="s">
        <v>482</v>
      </c>
      <c r="C332" s="56" t="s">
        <v>88</v>
      </c>
      <c r="D332" s="57">
        <v>102.8</v>
      </c>
      <c r="E332" s="57">
        <v>102.8</v>
      </c>
      <c r="F332" s="57">
        <v>0</v>
      </c>
      <c r="G332" s="57">
        <v>0</v>
      </c>
      <c r="H332" s="57">
        <v>0</v>
      </c>
      <c r="I332" s="57">
        <v>0</v>
      </c>
      <c r="J332" s="57">
        <v>0</v>
      </c>
      <c r="K332" s="656" t="s">
        <v>478</v>
      </c>
      <c r="L332" s="1564" t="s">
        <v>2865</v>
      </c>
    </row>
    <row r="333" spans="1:14" s="457" customFormat="1" ht="132.75" customHeight="1" x14ac:dyDescent="0.2">
      <c r="A333" s="64" t="s">
        <v>56</v>
      </c>
      <c r="B333" s="65" t="s">
        <v>484</v>
      </c>
      <c r="C333" s="56" t="s">
        <v>85</v>
      </c>
      <c r="D333" s="1562">
        <v>1143</v>
      </c>
      <c r="E333" s="1562">
        <v>1095</v>
      </c>
      <c r="F333" s="57">
        <v>0</v>
      </c>
      <c r="G333" s="57">
        <v>48</v>
      </c>
      <c r="H333" s="57">
        <v>0</v>
      </c>
      <c r="I333" s="57">
        <v>0</v>
      </c>
      <c r="J333" s="57">
        <v>0</v>
      </c>
      <c r="K333" s="66" t="s">
        <v>485</v>
      </c>
      <c r="L333" s="1564" t="s">
        <v>2866</v>
      </c>
    </row>
    <row r="334" spans="1:14" s="457" customFormat="1" ht="95.25" customHeight="1" x14ac:dyDescent="0.2">
      <c r="A334" s="64" t="s">
        <v>57</v>
      </c>
      <c r="B334" s="1565" t="s">
        <v>98</v>
      </c>
      <c r="C334" s="1566" t="s">
        <v>210</v>
      </c>
      <c r="D334" s="1562">
        <f>E334+G334+I334</f>
        <v>1074.6500000000001</v>
      </c>
      <c r="E334" s="1562">
        <v>945.04</v>
      </c>
      <c r="F334" s="1562">
        <v>96.24</v>
      </c>
      <c r="G334" s="1562">
        <v>118.97</v>
      </c>
      <c r="H334" s="1562">
        <v>21.69</v>
      </c>
      <c r="I334" s="1562">
        <v>10.64</v>
      </c>
      <c r="J334" s="1562">
        <v>0</v>
      </c>
      <c r="K334" s="656" t="s">
        <v>488</v>
      </c>
      <c r="L334" s="659" t="s">
        <v>489</v>
      </c>
      <c r="N334" s="1353" t="s">
        <v>2707</v>
      </c>
    </row>
    <row r="335" spans="1:14" s="457" customFormat="1" ht="64.5" customHeight="1" x14ac:dyDescent="0.2">
      <c r="A335" s="663" t="s">
        <v>58</v>
      </c>
      <c r="B335" s="14" t="s">
        <v>490</v>
      </c>
      <c r="C335" s="56" t="s">
        <v>491</v>
      </c>
      <c r="D335" s="57">
        <v>3084.6</v>
      </c>
      <c r="E335" s="57">
        <v>2262.4</v>
      </c>
      <c r="F335" s="57">
        <v>0</v>
      </c>
      <c r="G335" s="57">
        <v>822.2</v>
      </c>
      <c r="H335" s="57">
        <v>0</v>
      </c>
      <c r="I335" s="57">
        <v>0</v>
      </c>
      <c r="J335" s="57">
        <v>0</v>
      </c>
      <c r="K335" s="656" t="s">
        <v>488</v>
      </c>
      <c r="L335" s="67"/>
    </row>
    <row r="336" spans="1:14" s="457" customFormat="1" ht="75" customHeight="1" x14ac:dyDescent="0.2">
      <c r="A336" s="1567" t="s">
        <v>59</v>
      </c>
      <c r="B336" s="1565" t="s">
        <v>97</v>
      </c>
      <c r="C336" s="1566" t="s">
        <v>493</v>
      </c>
      <c r="D336" s="1569">
        <v>4142.0999999999995</v>
      </c>
      <c r="E336" s="1569">
        <v>4099.49</v>
      </c>
      <c r="F336" s="1569">
        <v>0</v>
      </c>
      <c r="G336" s="1569">
        <v>42.61</v>
      </c>
      <c r="H336" s="1569">
        <v>0</v>
      </c>
      <c r="I336" s="1569">
        <v>0</v>
      </c>
      <c r="J336" s="1569">
        <v>0</v>
      </c>
      <c r="K336" s="1573" t="s">
        <v>488</v>
      </c>
      <c r="L336" s="1574"/>
      <c r="N336" s="1353" t="s">
        <v>2707</v>
      </c>
    </row>
    <row r="337" spans="1:13" ht="63.75" x14ac:dyDescent="0.25">
      <c r="A337" s="1567" t="s">
        <v>60</v>
      </c>
      <c r="B337" s="1565" t="s">
        <v>486</v>
      </c>
      <c r="C337" s="1568"/>
      <c r="D337" s="1569">
        <v>0</v>
      </c>
      <c r="E337" s="1569">
        <v>0</v>
      </c>
      <c r="F337" s="1569">
        <v>0</v>
      </c>
      <c r="G337" s="1569">
        <v>0</v>
      </c>
      <c r="H337" s="1569">
        <v>0</v>
      </c>
      <c r="I337" s="1569">
        <v>0</v>
      </c>
      <c r="J337" s="1569">
        <v>0</v>
      </c>
      <c r="K337" s="1570" t="s">
        <v>488</v>
      </c>
      <c r="L337" s="1571" t="s">
        <v>2867</v>
      </c>
    </row>
    <row r="338" spans="1:13" ht="39" x14ac:dyDescent="0.25">
      <c r="A338" s="1567" t="s">
        <v>163</v>
      </c>
      <c r="B338" s="1565" t="s">
        <v>2868</v>
      </c>
      <c r="C338" s="1568" t="s">
        <v>88</v>
      </c>
      <c r="D338" s="1569">
        <v>2506.8000000000002</v>
      </c>
      <c r="E338" s="1569">
        <v>2481.8000000000002</v>
      </c>
      <c r="F338" s="1569">
        <v>0</v>
      </c>
      <c r="G338" s="1569">
        <v>25</v>
      </c>
      <c r="H338" s="1569">
        <v>0</v>
      </c>
      <c r="I338" s="1569">
        <v>0</v>
      </c>
      <c r="J338" s="1569">
        <v>0</v>
      </c>
      <c r="K338" s="1570" t="s">
        <v>2869</v>
      </c>
      <c r="L338" s="1572" t="s">
        <v>2870</v>
      </c>
    </row>
    <row r="339" spans="1:13" x14ac:dyDescent="0.25">
      <c r="A339" s="824"/>
      <c r="B339" s="825" t="s">
        <v>233</v>
      </c>
      <c r="C339" s="825"/>
      <c r="D339" s="826">
        <f t="shared" ref="D339:J339" si="29">D329+D330+D331+D332+D333+D334+D335+D336+D337+D338</f>
        <v>15061.419999999998</v>
      </c>
      <c r="E339" s="826">
        <f t="shared" si="29"/>
        <v>13994</v>
      </c>
      <c r="F339" s="826">
        <f t="shared" si="29"/>
        <v>96.24</v>
      </c>
      <c r="G339" s="826">
        <f t="shared" si="29"/>
        <v>1061.78</v>
      </c>
      <c r="H339" s="826">
        <f t="shared" si="29"/>
        <v>26.69</v>
      </c>
      <c r="I339" s="826">
        <f t="shared" si="29"/>
        <v>10.64</v>
      </c>
      <c r="J339" s="826">
        <f t="shared" si="29"/>
        <v>0</v>
      </c>
      <c r="K339" s="827"/>
      <c r="L339" s="813"/>
      <c r="M339" s="1263">
        <f>E339-F339</f>
        <v>13897.76</v>
      </c>
    </row>
    <row r="340" spans="1:13" ht="15" customHeight="1" x14ac:dyDescent="0.25">
      <c r="A340" s="1714" t="s">
        <v>16</v>
      </c>
      <c r="B340" s="1714"/>
      <c r="C340" s="1714"/>
      <c r="D340" s="1714"/>
      <c r="E340" s="1714"/>
      <c r="F340" s="1714"/>
      <c r="G340" s="1714"/>
      <c r="H340" s="1714"/>
      <c r="I340" s="1714"/>
      <c r="J340" s="1714"/>
      <c r="K340" s="1714"/>
      <c r="L340" s="1714"/>
    </row>
    <row r="341" spans="1:13" s="457" customFormat="1" ht="25.5" x14ac:dyDescent="0.2">
      <c r="A341" s="64" t="s">
        <v>61</v>
      </c>
      <c r="B341" s="14" t="s">
        <v>494</v>
      </c>
      <c r="C341" s="56" t="s">
        <v>383</v>
      </c>
      <c r="D341" s="1579">
        <v>13802.524100000001</v>
      </c>
      <c r="E341" s="1579">
        <v>12607.5391</v>
      </c>
      <c r="F341" s="57">
        <v>0</v>
      </c>
      <c r="G341" s="57">
        <v>1194.9850000000001</v>
      </c>
      <c r="H341" s="57">
        <v>0</v>
      </c>
      <c r="I341" s="57">
        <v>0</v>
      </c>
      <c r="J341" s="57">
        <v>0</v>
      </c>
      <c r="K341" s="68"/>
      <c r="L341" s="1578" t="s">
        <v>2871</v>
      </c>
    </row>
    <row r="342" spans="1:13" ht="82.5" hidden="1" customHeight="1" x14ac:dyDescent="0.25">
      <c r="A342" s="69" t="s">
        <v>495</v>
      </c>
      <c r="B342" s="658" t="s">
        <v>496</v>
      </c>
      <c r="C342" s="61" t="s">
        <v>383</v>
      </c>
      <c r="D342" s="62">
        <v>2568.5100000000002</v>
      </c>
      <c r="E342" s="62">
        <v>2111.1590000000001</v>
      </c>
      <c r="F342" s="62">
        <v>0</v>
      </c>
      <c r="G342" s="62">
        <v>457.35199999999998</v>
      </c>
      <c r="H342" s="62">
        <v>0</v>
      </c>
      <c r="I342" s="62">
        <v>0</v>
      </c>
      <c r="J342" s="62">
        <v>0</v>
      </c>
      <c r="K342" s="656" t="s">
        <v>497</v>
      </c>
      <c r="L342" s="67"/>
    </row>
    <row r="343" spans="1:13" ht="63.75" hidden="1" x14ac:dyDescent="0.25">
      <c r="A343" s="69" t="s">
        <v>498</v>
      </c>
      <c r="B343" s="658" t="s">
        <v>499</v>
      </c>
      <c r="C343" s="61" t="s">
        <v>383</v>
      </c>
      <c r="D343" s="62">
        <v>3469.3</v>
      </c>
      <c r="E343" s="62">
        <v>3122.424</v>
      </c>
      <c r="F343" s="62">
        <v>0</v>
      </c>
      <c r="G343" s="62">
        <v>346.93599999999998</v>
      </c>
      <c r="H343" s="62">
        <v>0</v>
      </c>
      <c r="I343" s="62">
        <v>0</v>
      </c>
      <c r="J343" s="62">
        <v>0</v>
      </c>
      <c r="K343" s="656" t="s">
        <v>497</v>
      </c>
      <c r="L343" s="67"/>
    </row>
    <row r="344" spans="1:13" ht="63.75" hidden="1" x14ac:dyDescent="0.25">
      <c r="A344" s="69" t="s">
        <v>500</v>
      </c>
      <c r="B344" s="658" t="s">
        <v>501</v>
      </c>
      <c r="C344" s="61" t="s">
        <v>383</v>
      </c>
      <c r="D344" s="62">
        <v>1337.5260000000001</v>
      </c>
      <c r="E344" s="62">
        <v>1203.7739999999999</v>
      </c>
      <c r="F344" s="62">
        <v>0</v>
      </c>
      <c r="G344" s="62">
        <v>133.75200000000001</v>
      </c>
      <c r="H344" s="62">
        <v>0</v>
      </c>
      <c r="I344" s="62">
        <v>0</v>
      </c>
      <c r="J344" s="62">
        <v>0</v>
      </c>
      <c r="K344" s="656" t="s">
        <v>497</v>
      </c>
      <c r="L344" s="67"/>
    </row>
    <row r="345" spans="1:13" ht="63.75" hidden="1" x14ac:dyDescent="0.25">
      <c r="A345" s="69" t="s">
        <v>502</v>
      </c>
      <c r="B345" s="658" t="s">
        <v>503</v>
      </c>
      <c r="C345" s="61" t="s">
        <v>383</v>
      </c>
      <c r="D345" s="62">
        <v>595.36599999999999</v>
      </c>
      <c r="E345" s="62">
        <v>535.83000000000004</v>
      </c>
      <c r="F345" s="62">
        <v>0</v>
      </c>
      <c r="G345" s="62">
        <v>59.536000000000001</v>
      </c>
      <c r="H345" s="62">
        <v>0</v>
      </c>
      <c r="I345" s="62">
        <v>0</v>
      </c>
      <c r="J345" s="62">
        <v>0</v>
      </c>
      <c r="K345" s="656" t="s">
        <v>497</v>
      </c>
      <c r="L345" s="67"/>
    </row>
    <row r="346" spans="1:13" ht="63.75" hidden="1" x14ac:dyDescent="0.25">
      <c r="A346" s="69" t="s">
        <v>504</v>
      </c>
      <c r="B346" s="658" t="s">
        <v>2284</v>
      </c>
      <c r="C346" s="61" t="s">
        <v>383</v>
      </c>
      <c r="D346" s="62">
        <v>296.03399999999999</v>
      </c>
      <c r="E346" s="62">
        <v>266.04309999999998</v>
      </c>
      <c r="F346" s="62">
        <v>0</v>
      </c>
      <c r="G346" s="62">
        <v>29.603000000000002</v>
      </c>
      <c r="H346" s="62">
        <v>0</v>
      </c>
      <c r="I346" s="62">
        <v>0</v>
      </c>
      <c r="J346" s="62">
        <v>0</v>
      </c>
      <c r="K346" s="656" t="s">
        <v>497</v>
      </c>
      <c r="L346" s="67"/>
    </row>
    <row r="347" spans="1:13" ht="63.75" hidden="1" x14ac:dyDescent="0.25">
      <c r="A347" s="69" t="s">
        <v>505</v>
      </c>
      <c r="B347" s="658" t="s">
        <v>2285</v>
      </c>
      <c r="C347" s="61" t="s">
        <v>383</v>
      </c>
      <c r="D347" s="62">
        <v>323.15899999999999</v>
      </c>
      <c r="E347" s="62">
        <v>290.84300000000002</v>
      </c>
      <c r="F347" s="62">
        <v>0</v>
      </c>
      <c r="G347" s="62">
        <v>32.316000000000003</v>
      </c>
      <c r="H347" s="62">
        <v>0</v>
      </c>
      <c r="I347" s="62">
        <v>0</v>
      </c>
      <c r="J347" s="62">
        <v>0</v>
      </c>
      <c r="K347" s="656" t="s">
        <v>497</v>
      </c>
      <c r="L347" s="67"/>
    </row>
    <row r="348" spans="1:13" ht="63.75" hidden="1" x14ac:dyDescent="0.25">
      <c r="A348" s="69" t="s">
        <v>506</v>
      </c>
      <c r="B348" s="658" t="s">
        <v>507</v>
      </c>
      <c r="C348" s="61" t="s">
        <v>383</v>
      </c>
      <c r="D348" s="62">
        <v>392.90800000000002</v>
      </c>
      <c r="E348" s="62">
        <v>353.61799999999999</v>
      </c>
      <c r="F348" s="62">
        <v>0</v>
      </c>
      <c r="G348" s="62">
        <v>39.29</v>
      </c>
      <c r="H348" s="62">
        <v>0</v>
      </c>
      <c r="I348" s="62">
        <v>0</v>
      </c>
      <c r="J348" s="62">
        <v>0</v>
      </c>
      <c r="K348" s="656" t="s">
        <v>497</v>
      </c>
      <c r="L348" s="67"/>
    </row>
    <row r="349" spans="1:13" ht="63.75" hidden="1" x14ac:dyDescent="0.25">
      <c r="A349" s="69" t="s">
        <v>508</v>
      </c>
      <c r="B349" s="658" t="s">
        <v>509</v>
      </c>
      <c r="C349" s="61" t="s">
        <v>383</v>
      </c>
      <c r="D349" s="62">
        <v>3696.6229999999996</v>
      </c>
      <c r="E349" s="62">
        <v>3655.9609999999998</v>
      </c>
      <c r="F349" s="62">
        <v>0</v>
      </c>
      <c r="G349" s="62">
        <v>40.661999999999999</v>
      </c>
      <c r="H349" s="62">
        <v>0</v>
      </c>
      <c r="I349" s="62">
        <v>0</v>
      </c>
      <c r="J349" s="62">
        <v>0</v>
      </c>
      <c r="K349" s="656" t="s">
        <v>497</v>
      </c>
      <c r="L349" s="67"/>
    </row>
    <row r="350" spans="1:13" ht="63.75" hidden="1" x14ac:dyDescent="0.25">
      <c r="A350" s="69" t="s">
        <v>510</v>
      </c>
      <c r="B350" s="658" t="s">
        <v>511</v>
      </c>
      <c r="C350" s="61" t="s">
        <v>383</v>
      </c>
      <c r="D350" s="62">
        <v>492.28500000000003</v>
      </c>
      <c r="E350" s="62">
        <v>443.05700000000002</v>
      </c>
      <c r="F350" s="62">
        <v>0</v>
      </c>
      <c r="G350" s="62">
        <v>49.228000000000002</v>
      </c>
      <c r="H350" s="62">
        <v>0</v>
      </c>
      <c r="I350" s="62">
        <v>0</v>
      </c>
      <c r="J350" s="62">
        <v>0</v>
      </c>
      <c r="K350" s="656" t="s">
        <v>497</v>
      </c>
      <c r="L350" s="67"/>
    </row>
    <row r="351" spans="1:13" ht="63.75" hidden="1" x14ac:dyDescent="0.25">
      <c r="A351" s="178" t="s">
        <v>2872</v>
      </c>
      <c r="B351" s="41" t="s">
        <v>2873</v>
      </c>
      <c r="C351" s="1109" t="s">
        <v>267</v>
      </c>
      <c r="D351" s="35">
        <f>E351+G351+I351</f>
        <v>631.14</v>
      </c>
      <c r="E351" s="35">
        <v>624.83000000000004</v>
      </c>
      <c r="F351" s="35">
        <v>0</v>
      </c>
      <c r="G351" s="35">
        <v>6.31</v>
      </c>
      <c r="H351" s="35">
        <v>0</v>
      </c>
      <c r="I351" s="35">
        <v>0</v>
      </c>
      <c r="J351" s="35">
        <v>0</v>
      </c>
      <c r="K351" s="1373" t="s">
        <v>2874</v>
      </c>
      <c r="L351" s="67"/>
    </row>
    <row r="352" spans="1:13" s="457" customFormat="1" ht="272.25" customHeight="1" x14ac:dyDescent="0.2">
      <c r="A352" s="64" t="s">
        <v>80</v>
      </c>
      <c r="B352" s="14" t="s">
        <v>33</v>
      </c>
      <c r="C352" s="56" t="s">
        <v>512</v>
      </c>
      <c r="D352" s="57">
        <f>E352+G352+I352</f>
        <v>250</v>
      </c>
      <c r="E352" s="57">
        <v>0</v>
      </c>
      <c r="F352" s="57">
        <v>0</v>
      </c>
      <c r="G352" s="57">
        <v>0</v>
      </c>
      <c r="H352" s="57">
        <v>0</v>
      </c>
      <c r="I352" s="57">
        <v>250</v>
      </c>
      <c r="J352" s="57">
        <v>0</v>
      </c>
      <c r="K352" s="656" t="s">
        <v>497</v>
      </c>
      <c r="L352" s="75" t="s">
        <v>2286</v>
      </c>
    </row>
    <row r="353" spans="1:13" s="457" customFormat="1" ht="14.25" x14ac:dyDescent="0.2">
      <c r="A353" s="828"/>
      <c r="B353" s="815" t="s">
        <v>233</v>
      </c>
      <c r="C353" s="802"/>
      <c r="D353" s="820">
        <f>D341+D352</f>
        <v>14052.524100000001</v>
      </c>
      <c r="E353" s="820">
        <f t="shared" ref="E353:J353" si="30">E341+E352</f>
        <v>12607.5391</v>
      </c>
      <c r="F353" s="820">
        <f t="shared" si="30"/>
        <v>0</v>
      </c>
      <c r="G353" s="820">
        <f t="shared" si="30"/>
        <v>1194.9850000000001</v>
      </c>
      <c r="H353" s="820">
        <f t="shared" si="30"/>
        <v>0</v>
      </c>
      <c r="I353" s="820">
        <f t="shared" si="30"/>
        <v>250</v>
      </c>
      <c r="J353" s="820">
        <f t="shared" si="30"/>
        <v>0</v>
      </c>
      <c r="K353" s="799"/>
      <c r="L353" s="800"/>
      <c r="M353" s="1263">
        <f>E353-F353</f>
        <v>12607.5391</v>
      </c>
    </row>
    <row r="354" spans="1:13" ht="15" customHeight="1" x14ac:dyDescent="0.25">
      <c r="A354" s="1714" t="s">
        <v>513</v>
      </c>
      <c r="B354" s="1714"/>
      <c r="C354" s="1714"/>
      <c r="D354" s="1714"/>
      <c r="E354" s="1714"/>
      <c r="F354" s="1714"/>
      <c r="G354" s="1714"/>
      <c r="H354" s="1714"/>
      <c r="I354" s="1714"/>
      <c r="J354" s="1714"/>
      <c r="K354" s="1714"/>
      <c r="L354" s="1714"/>
    </row>
    <row r="355" spans="1:13" s="457" customFormat="1" ht="43.5" customHeight="1" x14ac:dyDescent="0.25">
      <c r="A355" s="64" t="s">
        <v>62</v>
      </c>
      <c r="B355" s="74" t="s">
        <v>516</v>
      </c>
      <c r="C355" s="71" t="s">
        <v>88</v>
      </c>
      <c r="D355" s="72">
        <v>7.6</v>
      </c>
      <c r="E355" s="72">
        <v>0</v>
      </c>
      <c r="F355" s="72">
        <v>0</v>
      </c>
      <c r="G355" s="72">
        <v>7.6</v>
      </c>
      <c r="H355" s="72">
        <v>2.8</v>
      </c>
      <c r="I355" s="72">
        <v>0</v>
      </c>
      <c r="J355" s="72">
        <v>0</v>
      </c>
      <c r="K355" s="73" t="s">
        <v>515</v>
      </c>
      <c r="L355" s="75" t="s">
        <v>517</v>
      </c>
      <c r="M355" s="1582" t="s">
        <v>2876</v>
      </c>
    </row>
    <row r="356" spans="1:13" s="457" customFormat="1" ht="75" x14ac:dyDescent="0.25">
      <c r="A356" s="64" t="s">
        <v>63</v>
      </c>
      <c r="B356" s="74" t="s">
        <v>519</v>
      </c>
      <c r="C356" s="71" t="s">
        <v>88</v>
      </c>
      <c r="D356" s="72">
        <v>23</v>
      </c>
      <c r="E356" s="72">
        <v>0</v>
      </c>
      <c r="F356" s="72">
        <v>0</v>
      </c>
      <c r="G356" s="72">
        <v>23</v>
      </c>
      <c r="H356" s="72">
        <v>1.4</v>
      </c>
      <c r="I356" s="72">
        <v>0</v>
      </c>
      <c r="J356" s="72">
        <v>0</v>
      </c>
      <c r="K356" s="73" t="s">
        <v>515</v>
      </c>
      <c r="L356" s="75" t="s">
        <v>520</v>
      </c>
    </row>
    <row r="357" spans="1:13" s="457" customFormat="1" ht="75" x14ac:dyDescent="0.25">
      <c r="A357" s="64" t="s">
        <v>518</v>
      </c>
      <c r="B357" s="76" t="s">
        <v>522</v>
      </c>
      <c r="C357" s="71" t="s">
        <v>88</v>
      </c>
      <c r="D357" s="72">
        <v>31.8</v>
      </c>
      <c r="E357" s="72">
        <v>0</v>
      </c>
      <c r="F357" s="72">
        <v>0</v>
      </c>
      <c r="G357" s="72">
        <v>31.8</v>
      </c>
      <c r="H357" s="72">
        <v>2.6</v>
      </c>
      <c r="I357" s="72">
        <v>0</v>
      </c>
      <c r="J357" s="72">
        <v>0</v>
      </c>
      <c r="K357" s="73" t="s">
        <v>515</v>
      </c>
      <c r="L357" s="75" t="s">
        <v>523</v>
      </c>
    </row>
    <row r="358" spans="1:13" s="457" customFormat="1" ht="75" x14ac:dyDescent="0.25">
      <c r="A358" s="64" t="s">
        <v>521</v>
      </c>
      <c r="B358" s="76" t="s">
        <v>525</v>
      </c>
      <c r="C358" s="71" t="s">
        <v>88</v>
      </c>
      <c r="D358" s="72">
        <v>0.8</v>
      </c>
      <c r="E358" s="72">
        <v>0</v>
      </c>
      <c r="F358" s="72">
        <v>0</v>
      </c>
      <c r="G358" s="72">
        <v>0.8</v>
      </c>
      <c r="H358" s="72">
        <v>0</v>
      </c>
      <c r="I358" s="72">
        <v>0</v>
      </c>
      <c r="J358" s="72">
        <v>0</v>
      </c>
      <c r="K358" s="73" t="s">
        <v>515</v>
      </c>
      <c r="L358" s="75" t="s">
        <v>526</v>
      </c>
    </row>
    <row r="359" spans="1:13" s="457" customFormat="1" ht="59.25" customHeight="1" x14ac:dyDescent="0.25">
      <c r="A359" s="64" t="s">
        <v>524</v>
      </c>
      <c r="B359" s="76" t="s">
        <v>528</v>
      </c>
      <c r="C359" s="77" t="s">
        <v>88</v>
      </c>
      <c r="D359" s="72">
        <v>6.1</v>
      </c>
      <c r="E359" s="72">
        <v>0</v>
      </c>
      <c r="F359" s="72">
        <v>0</v>
      </c>
      <c r="G359" s="72">
        <v>6.1</v>
      </c>
      <c r="H359" s="72">
        <v>0.9</v>
      </c>
      <c r="I359" s="72">
        <v>0</v>
      </c>
      <c r="J359" s="72">
        <v>0</v>
      </c>
      <c r="K359" s="73" t="s">
        <v>515</v>
      </c>
      <c r="L359" s="75" t="s">
        <v>529</v>
      </c>
    </row>
    <row r="360" spans="1:13" x14ac:dyDescent="0.25">
      <c r="A360" s="824"/>
      <c r="B360" s="825" t="s">
        <v>233</v>
      </c>
      <c r="C360" s="830"/>
      <c r="D360" s="435">
        <f t="shared" ref="D360:J360" si="31">SUM(D355:D359)</f>
        <v>69.3</v>
      </c>
      <c r="E360" s="435">
        <f t="shared" si="31"/>
        <v>0</v>
      </c>
      <c r="F360" s="435">
        <f t="shared" si="31"/>
        <v>0</v>
      </c>
      <c r="G360" s="435">
        <f t="shared" si="31"/>
        <v>69.3</v>
      </c>
      <c r="H360" s="435">
        <f t="shared" si="31"/>
        <v>7.6999999999999993</v>
      </c>
      <c r="I360" s="435">
        <f t="shared" si="31"/>
        <v>0</v>
      </c>
      <c r="J360" s="435">
        <f t="shared" si="31"/>
        <v>0</v>
      </c>
      <c r="K360" s="831"/>
      <c r="L360" s="829"/>
      <c r="M360" s="1263">
        <f>E360-F360</f>
        <v>0</v>
      </c>
    </row>
    <row r="361" spans="1:13" ht="15" customHeight="1" x14ac:dyDescent="0.25">
      <c r="A361" s="1714" t="s">
        <v>530</v>
      </c>
      <c r="B361" s="1714"/>
      <c r="C361" s="1714"/>
      <c r="D361" s="1714"/>
      <c r="E361" s="1714"/>
      <c r="F361" s="1714"/>
      <c r="G361" s="1714"/>
      <c r="H361" s="1714"/>
      <c r="I361" s="1714"/>
      <c r="J361" s="1714"/>
      <c r="K361" s="1714"/>
      <c r="L361" s="1714"/>
    </row>
    <row r="362" spans="1:13" s="457" customFormat="1" ht="131.25" customHeight="1" x14ac:dyDescent="0.2">
      <c r="A362" s="64" t="s">
        <v>64</v>
      </c>
      <c r="B362" s="78" t="s">
        <v>531</v>
      </c>
      <c r="C362" s="79" t="s">
        <v>88</v>
      </c>
      <c r="D362" s="80">
        <v>55</v>
      </c>
      <c r="E362" s="80">
        <v>0</v>
      </c>
      <c r="F362" s="80">
        <v>0</v>
      </c>
      <c r="G362" s="80">
        <v>55</v>
      </c>
      <c r="H362" s="80">
        <v>23</v>
      </c>
      <c r="I362" s="80">
        <v>0</v>
      </c>
      <c r="J362" s="80">
        <v>0</v>
      </c>
      <c r="K362" s="656" t="s">
        <v>532</v>
      </c>
      <c r="L362" s="81" t="s">
        <v>533</v>
      </c>
    </row>
    <row r="363" spans="1:13" s="457" customFormat="1" ht="179.25" customHeight="1" x14ac:dyDescent="0.2">
      <c r="A363" s="64" t="s">
        <v>196</v>
      </c>
      <c r="B363" s="78" t="s">
        <v>534</v>
      </c>
      <c r="C363" s="79" t="s">
        <v>88</v>
      </c>
      <c r="D363" s="80">
        <v>8.9600000000000009</v>
      </c>
      <c r="E363" s="80">
        <v>3.96</v>
      </c>
      <c r="F363" s="80">
        <v>3.96</v>
      </c>
      <c r="G363" s="80">
        <v>5</v>
      </c>
      <c r="H363" s="80">
        <v>0.8</v>
      </c>
      <c r="I363" s="80">
        <v>0</v>
      </c>
      <c r="J363" s="80">
        <v>0</v>
      </c>
      <c r="K363" s="82" t="s">
        <v>532</v>
      </c>
      <c r="L363" s="81" t="s">
        <v>535</v>
      </c>
    </row>
    <row r="364" spans="1:13" s="457" customFormat="1" ht="63.75" x14ac:dyDescent="0.2">
      <c r="A364" s="64" t="s">
        <v>198</v>
      </c>
      <c r="B364" s="78" t="s">
        <v>536</v>
      </c>
      <c r="C364" s="56" t="s">
        <v>88</v>
      </c>
      <c r="D364" s="57">
        <v>157.69999999999999</v>
      </c>
      <c r="E364" s="57">
        <v>157.69999999999999</v>
      </c>
      <c r="F364" s="57">
        <v>0</v>
      </c>
      <c r="G364" s="57">
        <v>0</v>
      </c>
      <c r="H364" s="57">
        <v>0</v>
      </c>
      <c r="I364" s="57">
        <v>0</v>
      </c>
      <c r="J364" s="57">
        <v>0</v>
      </c>
      <c r="K364" s="62"/>
      <c r="L364" s="662" t="s">
        <v>537</v>
      </c>
    </row>
    <row r="365" spans="1:13" s="457" customFormat="1" ht="14.25" x14ac:dyDescent="0.2">
      <c r="A365" s="828"/>
      <c r="B365" s="825" t="s">
        <v>233</v>
      </c>
      <c r="C365" s="832"/>
      <c r="D365" s="435">
        <f>SUM(D362:D364)</f>
        <v>221.66</v>
      </c>
      <c r="E365" s="435">
        <f t="shared" ref="E365:K365" si="32">SUM(E362:E364)</f>
        <v>161.66</v>
      </c>
      <c r="F365" s="435">
        <f t="shared" si="32"/>
        <v>3.96</v>
      </c>
      <c r="G365" s="435">
        <f t="shared" si="32"/>
        <v>60</v>
      </c>
      <c r="H365" s="435">
        <f t="shared" si="32"/>
        <v>23.8</v>
      </c>
      <c r="I365" s="435">
        <f t="shared" si="32"/>
        <v>0</v>
      </c>
      <c r="J365" s="435">
        <f t="shared" si="32"/>
        <v>0</v>
      </c>
      <c r="K365" s="833">
        <f t="shared" si="32"/>
        <v>0</v>
      </c>
      <c r="L365" s="819"/>
      <c r="M365" s="1263">
        <f>E365-F365</f>
        <v>157.69999999999999</v>
      </c>
    </row>
    <row r="366" spans="1:13" ht="14.25" customHeight="1" x14ac:dyDescent="0.25">
      <c r="A366" s="1714" t="s">
        <v>538</v>
      </c>
      <c r="B366" s="1714"/>
      <c r="C366" s="1714"/>
      <c r="D366" s="1714"/>
      <c r="E366" s="1714"/>
      <c r="F366" s="1714"/>
      <c r="G366" s="1714"/>
      <c r="H366" s="1714"/>
      <c r="I366" s="1714"/>
      <c r="J366" s="1714"/>
      <c r="K366" s="1714"/>
      <c r="L366" s="1714"/>
    </row>
    <row r="367" spans="1:13" s="457" customFormat="1" ht="167.25" customHeight="1" x14ac:dyDescent="0.2">
      <c r="A367" s="64" t="s">
        <v>65</v>
      </c>
      <c r="B367" s="14" t="s">
        <v>539</v>
      </c>
      <c r="C367" s="56" t="s">
        <v>88</v>
      </c>
      <c r="D367" s="57">
        <f>E367+G367+I367</f>
        <v>1183</v>
      </c>
      <c r="E367" s="57">
        <f>E368+E369+E370+E371</f>
        <v>1182.17</v>
      </c>
      <c r="F367" s="57">
        <f t="shared" ref="F367:J367" si="33">F368+F369+F370+F371</f>
        <v>0</v>
      </c>
      <c r="G367" s="57">
        <f t="shared" si="33"/>
        <v>0.83000000000000007</v>
      </c>
      <c r="H367" s="57">
        <f t="shared" si="33"/>
        <v>0.33</v>
      </c>
      <c r="I367" s="57">
        <f t="shared" si="33"/>
        <v>0</v>
      </c>
      <c r="J367" s="57">
        <f t="shared" si="33"/>
        <v>0</v>
      </c>
      <c r="K367" s="1724" t="s">
        <v>540</v>
      </c>
      <c r="L367" s="83"/>
    </row>
    <row r="368" spans="1:13" ht="26.25" customHeight="1" x14ac:dyDescent="0.25">
      <c r="A368" s="84" t="s">
        <v>541</v>
      </c>
      <c r="B368" s="658" t="s">
        <v>542</v>
      </c>
      <c r="C368" s="61">
        <v>2021</v>
      </c>
      <c r="D368" s="1577">
        <f t="shared" ref="D368" si="34">E368+G368+I368</f>
        <v>1000</v>
      </c>
      <c r="E368" s="1577">
        <v>1000</v>
      </c>
      <c r="F368" s="62">
        <v>0</v>
      </c>
      <c r="G368" s="62">
        <v>0</v>
      </c>
      <c r="H368" s="62">
        <v>0</v>
      </c>
      <c r="I368" s="62">
        <v>0</v>
      </c>
      <c r="J368" s="62">
        <v>0</v>
      </c>
      <c r="K368" s="1725"/>
      <c r="L368" s="83" t="s">
        <v>2877</v>
      </c>
    </row>
    <row r="369" spans="1:12" ht="43.5" customHeight="1" x14ac:dyDescent="0.25">
      <c r="A369" s="84" t="s">
        <v>543</v>
      </c>
      <c r="B369" s="658" t="s">
        <v>544</v>
      </c>
      <c r="C369" s="61">
        <v>2018</v>
      </c>
      <c r="D369" s="62">
        <f>E369+G369</f>
        <v>33</v>
      </c>
      <c r="E369" s="85">
        <v>32.67</v>
      </c>
      <c r="F369" s="86">
        <v>0</v>
      </c>
      <c r="G369" s="62">
        <v>0.33</v>
      </c>
      <c r="H369" s="62">
        <v>0.33</v>
      </c>
      <c r="I369" s="62">
        <v>0</v>
      </c>
      <c r="J369" s="62">
        <v>0</v>
      </c>
      <c r="K369" s="1725"/>
      <c r="L369" s="83"/>
    </row>
    <row r="370" spans="1:12" ht="32.25" customHeight="1" x14ac:dyDescent="0.25">
      <c r="A370" s="84" t="s">
        <v>545</v>
      </c>
      <c r="B370" s="658" t="s">
        <v>546</v>
      </c>
      <c r="C370" s="1576">
        <v>2023</v>
      </c>
      <c r="D370" s="62">
        <v>50</v>
      </c>
      <c r="E370" s="86">
        <v>49.5</v>
      </c>
      <c r="F370" s="86">
        <v>0</v>
      </c>
      <c r="G370" s="62">
        <v>0.5</v>
      </c>
      <c r="H370" s="62">
        <v>0</v>
      </c>
      <c r="I370" s="62">
        <v>0</v>
      </c>
      <c r="J370" s="62">
        <v>0</v>
      </c>
      <c r="K370" s="1725"/>
      <c r="L370" s="1583" t="s">
        <v>2878</v>
      </c>
    </row>
    <row r="371" spans="1:12" ht="32.25" customHeight="1" x14ac:dyDescent="0.25">
      <c r="A371" s="84" t="s">
        <v>547</v>
      </c>
      <c r="B371" s="658" t="s">
        <v>548</v>
      </c>
      <c r="C371" s="61">
        <v>2022</v>
      </c>
      <c r="D371" s="62">
        <f>E371</f>
        <v>100</v>
      </c>
      <c r="E371" s="86">
        <v>100</v>
      </c>
      <c r="F371" s="86">
        <v>0</v>
      </c>
      <c r="G371" s="62">
        <v>0</v>
      </c>
      <c r="H371" s="62">
        <v>0</v>
      </c>
      <c r="I371" s="62">
        <v>0</v>
      </c>
      <c r="J371" s="62">
        <v>0</v>
      </c>
      <c r="K371" s="1725"/>
      <c r="L371" s="83"/>
    </row>
    <row r="372" spans="1:12" s="457" customFormat="1" ht="57.75" customHeight="1" x14ac:dyDescent="0.2">
      <c r="A372" s="64" t="s">
        <v>549</v>
      </c>
      <c r="B372" s="14" t="s">
        <v>550</v>
      </c>
      <c r="C372" s="56">
        <v>2019.2021999999999</v>
      </c>
      <c r="D372" s="57">
        <v>23</v>
      </c>
      <c r="E372" s="57">
        <v>21.69</v>
      </c>
      <c r="F372" s="57">
        <v>0</v>
      </c>
      <c r="G372" s="57">
        <v>1.3</v>
      </c>
      <c r="H372" s="57">
        <v>1.3</v>
      </c>
      <c r="I372" s="57">
        <v>0</v>
      </c>
      <c r="J372" s="57">
        <v>0</v>
      </c>
      <c r="K372" s="656" t="s">
        <v>540</v>
      </c>
      <c r="L372" s="67"/>
    </row>
    <row r="373" spans="1:12" s="457" customFormat="1" ht="56.25" customHeight="1" x14ac:dyDescent="0.2">
      <c r="A373" s="64" t="s">
        <v>551</v>
      </c>
      <c r="B373" s="14" t="s">
        <v>552</v>
      </c>
      <c r="C373" s="56">
        <v>2018</v>
      </c>
      <c r="D373" s="57">
        <f>D374+D375+D376</f>
        <v>165.4</v>
      </c>
      <c r="E373" s="57">
        <f t="shared" ref="E373:J373" si="35">E374+E375+E376</f>
        <v>147.6</v>
      </c>
      <c r="F373" s="57">
        <f t="shared" si="35"/>
        <v>0</v>
      </c>
      <c r="G373" s="57">
        <f t="shared" si="35"/>
        <v>17.799999999999997</v>
      </c>
      <c r="H373" s="57">
        <f t="shared" si="35"/>
        <v>0</v>
      </c>
      <c r="I373" s="57">
        <f t="shared" si="35"/>
        <v>0</v>
      </c>
      <c r="J373" s="57">
        <f t="shared" si="35"/>
        <v>0</v>
      </c>
      <c r="K373" s="1724" t="s">
        <v>540</v>
      </c>
      <c r="L373" s="67"/>
    </row>
    <row r="374" spans="1:12" ht="27.75" customHeight="1" x14ac:dyDescent="0.25">
      <c r="A374" s="69" t="s">
        <v>553</v>
      </c>
      <c r="B374" s="658" t="s">
        <v>554</v>
      </c>
      <c r="C374" s="1576">
        <v>2023</v>
      </c>
      <c r="D374" s="62">
        <f>E374+G374+I374</f>
        <v>50</v>
      </c>
      <c r="E374" s="62">
        <v>49.5</v>
      </c>
      <c r="F374" s="62">
        <v>0</v>
      </c>
      <c r="G374" s="62">
        <v>0.5</v>
      </c>
      <c r="H374" s="62">
        <v>0</v>
      </c>
      <c r="I374" s="62">
        <v>0</v>
      </c>
      <c r="J374" s="62">
        <v>0</v>
      </c>
      <c r="K374" s="1725"/>
      <c r="L374" s="1583" t="s">
        <v>2878</v>
      </c>
    </row>
    <row r="375" spans="1:12" ht="31.5" customHeight="1" x14ac:dyDescent="0.25">
      <c r="A375" s="69" t="s">
        <v>555</v>
      </c>
      <c r="B375" s="658" t="s">
        <v>556</v>
      </c>
      <c r="C375" s="1576">
        <v>2020</v>
      </c>
      <c r="D375" s="62">
        <f>E375+G375+I375</f>
        <v>40</v>
      </c>
      <c r="E375" s="62">
        <v>39.6</v>
      </c>
      <c r="F375" s="62">
        <v>0</v>
      </c>
      <c r="G375" s="62">
        <v>0.4</v>
      </c>
      <c r="H375" s="62">
        <v>0</v>
      </c>
      <c r="I375" s="62">
        <v>0</v>
      </c>
      <c r="J375" s="62">
        <v>0</v>
      </c>
      <c r="K375" s="1725"/>
      <c r="L375" s="1583" t="s">
        <v>2878</v>
      </c>
    </row>
    <row r="376" spans="1:12" ht="39" customHeight="1" x14ac:dyDescent="0.25">
      <c r="A376" s="69" t="s">
        <v>557</v>
      </c>
      <c r="B376" s="658" t="s">
        <v>558</v>
      </c>
      <c r="C376" s="61">
        <v>2018</v>
      </c>
      <c r="D376" s="62">
        <f>E376+G376+I376</f>
        <v>75.400000000000006</v>
      </c>
      <c r="E376" s="62">
        <v>58.5</v>
      </c>
      <c r="F376" s="62">
        <v>0</v>
      </c>
      <c r="G376" s="62">
        <v>16.899999999999999</v>
      </c>
      <c r="H376" s="62">
        <v>0</v>
      </c>
      <c r="I376" s="62">
        <v>0</v>
      </c>
      <c r="J376" s="62">
        <v>0</v>
      </c>
      <c r="K376" s="1725"/>
      <c r="L376" s="67"/>
    </row>
    <row r="377" spans="1:12" s="457" customFormat="1" ht="18.75" customHeight="1" x14ac:dyDescent="0.2">
      <c r="A377" s="64" t="s">
        <v>559</v>
      </c>
      <c r="B377" s="14" t="s">
        <v>560</v>
      </c>
      <c r="C377" s="56">
        <v>2020</v>
      </c>
      <c r="D377" s="57">
        <v>5</v>
      </c>
      <c r="E377" s="57">
        <v>4.5</v>
      </c>
      <c r="F377" s="57">
        <v>0</v>
      </c>
      <c r="G377" s="57">
        <v>0.5</v>
      </c>
      <c r="H377" s="57">
        <v>0.5</v>
      </c>
      <c r="I377" s="57">
        <v>0</v>
      </c>
      <c r="J377" s="57">
        <v>0</v>
      </c>
      <c r="K377" s="68"/>
      <c r="L377" s="67"/>
    </row>
    <row r="378" spans="1:12" s="457" customFormat="1" ht="55.5" customHeight="1" x14ac:dyDescent="0.2">
      <c r="A378" s="64" t="s">
        <v>561</v>
      </c>
      <c r="B378" s="14" t="s">
        <v>562</v>
      </c>
      <c r="C378" s="56">
        <v>2023</v>
      </c>
      <c r="D378" s="57">
        <f>E378+G378+I378</f>
        <v>25</v>
      </c>
      <c r="E378" s="57">
        <v>25</v>
      </c>
      <c r="F378" s="57">
        <v>0</v>
      </c>
      <c r="G378" s="57">
        <v>0</v>
      </c>
      <c r="H378" s="57">
        <v>0</v>
      </c>
      <c r="I378" s="57">
        <v>0</v>
      </c>
      <c r="J378" s="57">
        <v>0</v>
      </c>
      <c r="K378" s="68"/>
      <c r="L378" s="67"/>
    </row>
    <row r="379" spans="1:12" s="457" customFormat="1" ht="54.75" customHeight="1" x14ac:dyDescent="0.2">
      <c r="A379" s="64" t="s">
        <v>563</v>
      </c>
      <c r="B379" s="14" t="s">
        <v>564</v>
      </c>
      <c r="C379" s="56">
        <v>2020</v>
      </c>
      <c r="D379" s="57">
        <v>10</v>
      </c>
      <c r="E379" s="57">
        <v>9</v>
      </c>
      <c r="F379" s="57">
        <v>0</v>
      </c>
      <c r="G379" s="57">
        <v>1</v>
      </c>
      <c r="H379" s="57">
        <v>0</v>
      </c>
      <c r="I379" s="57">
        <v>0</v>
      </c>
      <c r="J379" s="57">
        <v>0</v>
      </c>
      <c r="K379" s="656" t="s">
        <v>540</v>
      </c>
      <c r="L379" s="67"/>
    </row>
    <row r="380" spans="1:12" s="457" customFormat="1" ht="59.25" customHeight="1" x14ac:dyDescent="0.2">
      <c r="A380" s="64" t="s">
        <v>565</v>
      </c>
      <c r="B380" s="14" t="s">
        <v>566</v>
      </c>
      <c r="C380" s="56" t="s">
        <v>85</v>
      </c>
      <c r="D380" s="57">
        <v>0.3</v>
      </c>
      <c r="E380" s="57">
        <v>0</v>
      </c>
      <c r="F380" s="57">
        <v>0</v>
      </c>
      <c r="G380" s="57">
        <v>0.3</v>
      </c>
      <c r="H380" s="57">
        <v>0.3</v>
      </c>
      <c r="I380" s="57">
        <v>0</v>
      </c>
      <c r="J380" s="57">
        <v>0</v>
      </c>
      <c r="K380" s="656" t="s">
        <v>540</v>
      </c>
      <c r="L380" s="67"/>
    </row>
    <row r="381" spans="1:12" s="457" customFormat="1" ht="24.75" customHeight="1" x14ac:dyDescent="0.2">
      <c r="A381" s="87" t="s">
        <v>567</v>
      </c>
      <c r="B381" s="65" t="s">
        <v>568</v>
      </c>
      <c r="C381" s="1589" t="s">
        <v>569</v>
      </c>
      <c r="D381" s="88">
        <f>E381+G381+I381</f>
        <v>52.1</v>
      </c>
      <c r="E381" s="88">
        <f>SUM(E382:E392)</f>
        <v>51.57</v>
      </c>
      <c r="F381" s="88">
        <f t="shared" ref="F381:J381" si="36">SUM(F382:F392)</f>
        <v>0</v>
      </c>
      <c r="G381" s="88">
        <f t="shared" si="36"/>
        <v>0.53</v>
      </c>
      <c r="H381" s="88">
        <f t="shared" si="36"/>
        <v>0</v>
      </c>
      <c r="I381" s="88">
        <f t="shared" si="36"/>
        <v>0</v>
      </c>
      <c r="J381" s="88">
        <f t="shared" si="36"/>
        <v>0</v>
      </c>
      <c r="K381" s="461" t="s">
        <v>540</v>
      </c>
      <c r="L381" s="89"/>
    </row>
    <row r="382" spans="1:12" ht="27" customHeight="1" x14ac:dyDescent="0.25">
      <c r="A382" s="90" t="s">
        <v>570</v>
      </c>
      <c r="B382" s="17" t="s">
        <v>2887</v>
      </c>
      <c r="C382" s="91">
        <v>2019</v>
      </c>
      <c r="D382" s="92">
        <f>E382+G382</f>
        <v>6</v>
      </c>
      <c r="E382" s="86">
        <v>5.94</v>
      </c>
      <c r="F382" s="92">
        <v>0</v>
      </c>
      <c r="G382" s="86">
        <v>0.06</v>
      </c>
      <c r="H382" s="92">
        <v>0</v>
      </c>
      <c r="I382" s="92">
        <v>0</v>
      </c>
      <c r="J382" s="92">
        <v>0</v>
      </c>
      <c r="K382" s="1587"/>
      <c r="L382" s="89"/>
    </row>
    <row r="383" spans="1:12" ht="31.5" customHeight="1" x14ac:dyDescent="0.25">
      <c r="A383" s="90" t="s">
        <v>572</v>
      </c>
      <c r="B383" s="17" t="s">
        <v>2888</v>
      </c>
      <c r="C383" s="91">
        <v>2021</v>
      </c>
      <c r="D383" s="92">
        <f t="shared" ref="D383:D392" si="37">E383+G383</f>
        <v>5</v>
      </c>
      <c r="E383" s="86">
        <v>4.95</v>
      </c>
      <c r="F383" s="92">
        <v>0</v>
      </c>
      <c r="G383" s="86">
        <v>0.05</v>
      </c>
      <c r="H383" s="92">
        <v>0</v>
      </c>
      <c r="I383" s="92">
        <v>0</v>
      </c>
      <c r="J383" s="92">
        <v>0</v>
      </c>
      <c r="K383" s="1587"/>
      <c r="L383" s="89"/>
    </row>
    <row r="384" spans="1:12" ht="31.5" customHeight="1" x14ac:dyDescent="0.25">
      <c r="A384" s="90" t="s">
        <v>574</v>
      </c>
      <c r="B384" s="17" t="s">
        <v>2889</v>
      </c>
      <c r="C384" s="1588">
        <v>2021</v>
      </c>
      <c r="D384" s="92">
        <f t="shared" si="37"/>
        <v>5</v>
      </c>
      <c r="E384" s="86">
        <v>4.95</v>
      </c>
      <c r="F384" s="92">
        <v>0</v>
      </c>
      <c r="G384" s="86">
        <v>0.05</v>
      </c>
      <c r="H384" s="92">
        <v>0</v>
      </c>
      <c r="I384" s="92">
        <v>0</v>
      </c>
      <c r="J384" s="92">
        <v>0</v>
      </c>
      <c r="K384" s="1587"/>
      <c r="L384" s="89"/>
    </row>
    <row r="385" spans="1:13" ht="31.5" customHeight="1" x14ac:dyDescent="0.25">
      <c r="A385" s="90" t="s">
        <v>576</v>
      </c>
      <c r="B385" s="17" t="s">
        <v>2890</v>
      </c>
      <c r="C385" s="1588">
        <v>2021</v>
      </c>
      <c r="D385" s="92">
        <f t="shared" si="37"/>
        <v>4</v>
      </c>
      <c r="E385" s="1586">
        <v>3.96</v>
      </c>
      <c r="F385" s="92">
        <v>0</v>
      </c>
      <c r="G385" s="1586">
        <v>0.04</v>
      </c>
      <c r="H385" s="92">
        <v>0</v>
      </c>
      <c r="I385" s="92">
        <v>0</v>
      </c>
      <c r="J385" s="92">
        <v>0</v>
      </c>
      <c r="K385" s="1587"/>
      <c r="L385" s="1578" t="s">
        <v>2894</v>
      </c>
    </row>
    <row r="386" spans="1:13" ht="31.5" customHeight="1" x14ac:dyDescent="0.25">
      <c r="A386" s="90" t="s">
        <v>578</v>
      </c>
      <c r="B386" s="17" t="s">
        <v>2891</v>
      </c>
      <c r="C386" s="1588">
        <v>2021</v>
      </c>
      <c r="D386" s="92">
        <f t="shared" si="37"/>
        <v>5</v>
      </c>
      <c r="E386" s="1586">
        <v>4.95</v>
      </c>
      <c r="F386" s="92">
        <v>0</v>
      </c>
      <c r="G386" s="1586">
        <v>0.05</v>
      </c>
      <c r="H386" s="92">
        <v>0</v>
      </c>
      <c r="I386" s="92">
        <v>0</v>
      </c>
      <c r="J386" s="92">
        <v>0</v>
      </c>
      <c r="K386" s="1587"/>
      <c r="L386" s="1578" t="s">
        <v>2894</v>
      </c>
    </row>
    <row r="387" spans="1:13" ht="27.75" customHeight="1" x14ac:dyDescent="0.25">
      <c r="A387" s="90" t="s">
        <v>580</v>
      </c>
      <c r="B387" s="1344" t="s">
        <v>2892</v>
      </c>
      <c r="C387" s="1584">
        <v>2022</v>
      </c>
      <c r="D387" s="1585">
        <f>E387+G387+I387</f>
        <v>5</v>
      </c>
      <c r="E387" s="1586">
        <v>4.95</v>
      </c>
      <c r="F387" s="1585">
        <v>0</v>
      </c>
      <c r="G387" s="1586">
        <v>0.05</v>
      </c>
      <c r="H387" s="1585">
        <v>0</v>
      </c>
      <c r="I387" s="1585">
        <v>0</v>
      </c>
      <c r="J387" s="1585">
        <v>0</v>
      </c>
      <c r="K387" s="1587"/>
      <c r="L387" s="1720" t="s">
        <v>2886</v>
      </c>
    </row>
    <row r="388" spans="1:13" ht="50.25" customHeight="1" x14ac:dyDescent="0.25">
      <c r="A388" s="90" t="s">
        <v>582</v>
      </c>
      <c r="B388" s="1344" t="s">
        <v>2893</v>
      </c>
      <c r="C388" s="1584">
        <v>2021</v>
      </c>
      <c r="D388" s="1585">
        <f>E388+G388+I388</f>
        <v>5</v>
      </c>
      <c r="E388" s="1586">
        <v>4.95</v>
      </c>
      <c r="F388" s="1585">
        <v>0</v>
      </c>
      <c r="G388" s="1586">
        <v>0.05</v>
      </c>
      <c r="H388" s="1585">
        <v>0</v>
      </c>
      <c r="I388" s="1585">
        <v>0</v>
      </c>
      <c r="J388" s="1585">
        <v>0</v>
      </c>
      <c r="K388" s="1587"/>
      <c r="L388" s="1721"/>
    </row>
    <row r="389" spans="1:13" ht="25.5" x14ac:dyDescent="0.25">
      <c r="A389" s="90" t="s">
        <v>2817</v>
      </c>
      <c r="B389" s="1344" t="s">
        <v>2879</v>
      </c>
      <c r="C389" s="1584">
        <v>2019</v>
      </c>
      <c r="D389" s="1585">
        <f>E389+G389+I389</f>
        <v>3</v>
      </c>
      <c r="E389" s="1586">
        <v>2.97</v>
      </c>
      <c r="F389" s="1585">
        <v>0</v>
      </c>
      <c r="G389" s="1586">
        <v>0.03</v>
      </c>
      <c r="H389" s="1585">
        <v>0</v>
      </c>
      <c r="I389" s="1585">
        <v>0</v>
      </c>
      <c r="J389" s="1585">
        <v>0</v>
      </c>
      <c r="K389" s="1372"/>
      <c r="L389" s="1721"/>
    </row>
    <row r="390" spans="1:13" ht="50.25" customHeight="1" x14ac:dyDescent="0.25">
      <c r="A390" s="90" t="s">
        <v>2880</v>
      </c>
      <c r="B390" s="1344" t="s">
        <v>2881</v>
      </c>
      <c r="C390" s="1584">
        <v>2020</v>
      </c>
      <c r="D390" s="1585">
        <f>E390+G390+I390</f>
        <v>4.55</v>
      </c>
      <c r="E390" s="1586">
        <v>4.5</v>
      </c>
      <c r="F390" s="1585">
        <v>0</v>
      </c>
      <c r="G390" s="1586">
        <v>0.05</v>
      </c>
      <c r="H390" s="1585">
        <v>0</v>
      </c>
      <c r="I390" s="1585">
        <v>0</v>
      </c>
      <c r="J390" s="1585">
        <v>0</v>
      </c>
      <c r="K390" s="1372"/>
      <c r="L390" s="1721"/>
    </row>
    <row r="391" spans="1:13" ht="50.25" customHeight="1" x14ac:dyDescent="0.25">
      <c r="A391" s="90" t="s">
        <v>2882</v>
      </c>
      <c r="B391" s="1344" t="s">
        <v>2883</v>
      </c>
      <c r="C391" s="1584">
        <v>2020</v>
      </c>
      <c r="D391" s="1585">
        <f t="shared" si="37"/>
        <v>4.55</v>
      </c>
      <c r="E391" s="1586">
        <v>4.5</v>
      </c>
      <c r="F391" s="1585">
        <v>0</v>
      </c>
      <c r="G391" s="1586">
        <v>0.05</v>
      </c>
      <c r="H391" s="1585">
        <v>0</v>
      </c>
      <c r="I391" s="1585">
        <v>0</v>
      </c>
      <c r="J391" s="1585">
        <v>0</v>
      </c>
      <c r="K391" s="1372"/>
      <c r="L391" s="1721"/>
    </row>
    <row r="392" spans="1:13" ht="50.25" customHeight="1" x14ac:dyDescent="0.25">
      <c r="A392" s="90" t="s">
        <v>2884</v>
      </c>
      <c r="B392" s="1344" t="s">
        <v>2885</v>
      </c>
      <c r="C392" s="1584" t="s">
        <v>407</v>
      </c>
      <c r="D392" s="1577">
        <f t="shared" si="37"/>
        <v>5</v>
      </c>
      <c r="E392" s="1586">
        <v>4.95</v>
      </c>
      <c r="F392" s="1585">
        <v>0</v>
      </c>
      <c r="G392" s="1586">
        <v>0.05</v>
      </c>
      <c r="H392" s="1577">
        <v>0</v>
      </c>
      <c r="I392" s="1577">
        <v>0</v>
      </c>
      <c r="J392" s="1577">
        <v>0</v>
      </c>
      <c r="K392" s="1372"/>
      <c r="L392" s="1722"/>
    </row>
    <row r="393" spans="1:13" s="457" customFormat="1" ht="55.5" customHeight="1" x14ac:dyDescent="0.2">
      <c r="A393" s="64" t="s">
        <v>584</v>
      </c>
      <c r="B393" s="14" t="s">
        <v>585</v>
      </c>
      <c r="C393" s="56" t="s">
        <v>85</v>
      </c>
      <c r="D393" s="57">
        <v>0.6</v>
      </c>
      <c r="E393" s="57">
        <v>0</v>
      </c>
      <c r="F393" s="57">
        <v>0</v>
      </c>
      <c r="G393" s="57">
        <v>0.6</v>
      </c>
      <c r="H393" s="57">
        <v>0.6</v>
      </c>
      <c r="I393" s="57">
        <v>0</v>
      </c>
      <c r="J393" s="57">
        <v>0</v>
      </c>
      <c r="K393" s="656" t="s">
        <v>540</v>
      </c>
      <c r="L393" s="67"/>
    </row>
    <row r="394" spans="1:13" s="457" customFormat="1" ht="56.25" customHeight="1" x14ac:dyDescent="0.2">
      <c r="A394" s="64" t="s">
        <v>586</v>
      </c>
      <c r="B394" s="14" t="s">
        <v>587</v>
      </c>
      <c r="C394" s="56" t="s">
        <v>172</v>
      </c>
      <c r="D394" s="57">
        <f>E394+G394+I394</f>
        <v>10</v>
      </c>
      <c r="E394" s="57">
        <v>10</v>
      </c>
      <c r="F394" s="57">
        <v>0</v>
      </c>
      <c r="G394" s="57">
        <v>0</v>
      </c>
      <c r="H394" s="57">
        <v>0</v>
      </c>
      <c r="I394" s="57">
        <v>0</v>
      </c>
      <c r="J394" s="57">
        <v>0</v>
      </c>
      <c r="K394" s="656" t="s">
        <v>540</v>
      </c>
      <c r="L394" s="67"/>
    </row>
    <row r="395" spans="1:13" s="457" customFormat="1" ht="84" customHeight="1" x14ac:dyDescent="0.25">
      <c r="A395" s="77" t="s">
        <v>588</v>
      </c>
      <c r="B395" s="29" t="s">
        <v>589</v>
      </c>
      <c r="C395" s="77" t="s">
        <v>172</v>
      </c>
      <c r="D395" s="72">
        <f>E395+G395+I395</f>
        <v>4714</v>
      </c>
      <c r="E395" s="72">
        <v>4714</v>
      </c>
      <c r="F395" s="72">
        <v>0</v>
      </c>
      <c r="G395" s="72">
        <v>0</v>
      </c>
      <c r="H395" s="72">
        <v>0</v>
      </c>
      <c r="I395" s="72">
        <v>0</v>
      </c>
      <c r="J395" s="72">
        <v>0</v>
      </c>
      <c r="K395" s="656" t="s">
        <v>540</v>
      </c>
      <c r="L395" s="32"/>
    </row>
    <row r="396" spans="1:13" s="457" customFormat="1" ht="70.5" customHeight="1" x14ac:dyDescent="0.2">
      <c r="A396" s="1590" t="s">
        <v>2895</v>
      </c>
      <c r="B396" s="1591" t="s">
        <v>2896</v>
      </c>
      <c r="C396" s="1590">
        <v>2018</v>
      </c>
      <c r="D396" s="1592">
        <f>E396+G396+I396</f>
        <v>25.25</v>
      </c>
      <c r="E396" s="1592">
        <v>25</v>
      </c>
      <c r="F396" s="1592">
        <v>0</v>
      </c>
      <c r="G396" s="1592">
        <v>0.25</v>
      </c>
      <c r="H396" s="1592">
        <v>0</v>
      </c>
      <c r="I396" s="1592">
        <v>0</v>
      </c>
      <c r="J396" s="1592">
        <v>0</v>
      </c>
      <c r="K396" s="1593" t="s">
        <v>540</v>
      </c>
      <c r="L396" s="1594" t="s">
        <v>2897</v>
      </c>
    </row>
    <row r="397" spans="1:13" s="457" customFormat="1" x14ac:dyDescent="0.25">
      <c r="A397" s="825"/>
      <c r="B397" s="825" t="s">
        <v>233</v>
      </c>
      <c r="C397" s="825"/>
      <c r="D397" s="826">
        <f>D367+D372+D373+D377+D378+D379+D380+D381+D393+D394+D395+D396</f>
        <v>6213.65</v>
      </c>
      <c r="E397" s="826">
        <f t="shared" ref="E397:J397" si="38">E367+E372+E373+E377+E378+E379+E380+E381+E393+E394+E395+E396</f>
        <v>6190.53</v>
      </c>
      <c r="F397" s="826">
        <f t="shared" si="38"/>
        <v>0</v>
      </c>
      <c r="G397" s="826">
        <f t="shared" si="38"/>
        <v>23.11</v>
      </c>
      <c r="H397" s="826">
        <f t="shared" si="38"/>
        <v>3.03</v>
      </c>
      <c r="I397" s="826">
        <f t="shared" si="38"/>
        <v>0</v>
      </c>
      <c r="J397" s="826">
        <f t="shared" si="38"/>
        <v>0</v>
      </c>
      <c r="K397" s="812"/>
      <c r="L397" s="813"/>
      <c r="M397" s="1263">
        <f>E397-F397</f>
        <v>6190.53</v>
      </c>
    </row>
    <row r="398" spans="1:13" ht="26.25" customHeight="1" x14ac:dyDescent="0.25">
      <c r="A398" s="1714" t="s">
        <v>590</v>
      </c>
      <c r="B398" s="1714"/>
      <c r="C398" s="1714"/>
      <c r="D398" s="1714"/>
      <c r="E398" s="1714"/>
      <c r="F398" s="1714"/>
      <c r="G398" s="1714"/>
      <c r="H398" s="1714"/>
      <c r="I398" s="1714"/>
      <c r="J398" s="1714"/>
      <c r="K398" s="1714"/>
      <c r="L398" s="1714"/>
    </row>
    <row r="399" spans="1:13" s="457" customFormat="1" ht="38.25" x14ac:dyDescent="0.2">
      <c r="A399" s="64" t="s">
        <v>66</v>
      </c>
      <c r="B399" s="94" t="s">
        <v>591</v>
      </c>
      <c r="C399" s="95" t="s">
        <v>88</v>
      </c>
      <c r="D399" s="95">
        <f>E399+G399+I399</f>
        <v>37.94735</v>
      </c>
      <c r="E399" s="95">
        <f>4.77*7</f>
        <v>33.39</v>
      </c>
      <c r="F399" s="95">
        <f>4.77*7</f>
        <v>33.39</v>
      </c>
      <c r="G399" s="95">
        <f>0.53*7</f>
        <v>3.71</v>
      </c>
      <c r="H399" s="95">
        <f>0.53*7</f>
        <v>3.71</v>
      </c>
      <c r="I399" s="95">
        <f>0.12105*7</f>
        <v>0.84735000000000005</v>
      </c>
      <c r="J399" s="95">
        <f>0.12105*7</f>
        <v>0.84735000000000005</v>
      </c>
      <c r="K399" s="656" t="s">
        <v>592</v>
      </c>
      <c r="L399" s="659"/>
    </row>
    <row r="400" spans="1:13" s="457" customFormat="1" ht="38.25" x14ac:dyDescent="0.2">
      <c r="A400" s="96" t="s">
        <v>593</v>
      </c>
      <c r="B400" s="97" t="s">
        <v>594</v>
      </c>
      <c r="C400" s="98" t="s">
        <v>383</v>
      </c>
      <c r="D400" s="98">
        <f>E400+G400+I400</f>
        <v>10.843679999999999</v>
      </c>
      <c r="E400" s="98">
        <f>E402+E403+E404</f>
        <v>9.7592999999999996</v>
      </c>
      <c r="F400" s="98">
        <f>F402+F403+F404</f>
        <v>9.7592999999999996</v>
      </c>
      <c r="G400" s="98">
        <v>1.0843799999999999</v>
      </c>
      <c r="H400" s="98">
        <v>1.0843799999999999</v>
      </c>
      <c r="I400" s="98">
        <f>I402+I403+I404</f>
        <v>0</v>
      </c>
      <c r="J400" s="98">
        <f>J402+J403+J404</f>
        <v>0</v>
      </c>
      <c r="K400" s="657" t="s">
        <v>592</v>
      </c>
      <c r="L400" s="75"/>
    </row>
    <row r="401" spans="1:13" x14ac:dyDescent="0.25">
      <c r="A401" s="69"/>
      <c r="B401" s="82" t="s">
        <v>595</v>
      </c>
      <c r="C401" s="656"/>
      <c r="D401" s="656"/>
      <c r="E401" s="656"/>
      <c r="F401" s="656"/>
      <c r="G401" s="656"/>
      <c r="H401" s="656"/>
      <c r="I401" s="656"/>
      <c r="J401" s="656"/>
      <c r="K401" s="656"/>
      <c r="L401" s="659"/>
    </row>
    <row r="402" spans="1:13" ht="40.5" customHeight="1" x14ac:dyDescent="0.25">
      <c r="A402" s="1746"/>
      <c r="B402" s="1748"/>
      <c r="C402" s="656">
        <v>2018</v>
      </c>
      <c r="D402" s="656">
        <f>E402+G402+I402</f>
        <v>3.1368999999999998</v>
      </c>
      <c r="E402" s="656">
        <v>2.8231999999999999</v>
      </c>
      <c r="F402" s="656">
        <v>2.8231999999999999</v>
      </c>
      <c r="G402" s="656">
        <v>0.31369999999999998</v>
      </c>
      <c r="H402" s="656">
        <v>0.31369999999999998</v>
      </c>
      <c r="I402" s="656">
        <v>0</v>
      </c>
      <c r="J402" s="656">
        <v>0</v>
      </c>
      <c r="K402" s="656" t="s">
        <v>592</v>
      </c>
      <c r="L402" s="659"/>
    </row>
    <row r="403" spans="1:13" ht="43.5" customHeight="1" x14ac:dyDescent="0.25">
      <c r="A403" s="1747"/>
      <c r="B403" s="1747"/>
      <c r="C403" s="656">
        <v>2019</v>
      </c>
      <c r="D403" s="656">
        <f>E403+G403+I403</f>
        <v>3.4643300000000004</v>
      </c>
      <c r="E403" s="656">
        <v>3.1179000000000001</v>
      </c>
      <c r="F403" s="656">
        <v>3.1179000000000001</v>
      </c>
      <c r="G403" s="656">
        <v>0.34643000000000002</v>
      </c>
      <c r="H403" s="656">
        <v>0.34643000000000002</v>
      </c>
      <c r="I403" s="656">
        <v>0</v>
      </c>
      <c r="J403" s="656">
        <v>0</v>
      </c>
      <c r="K403" s="656" t="s">
        <v>592</v>
      </c>
      <c r="L403" s="659"/>
    </row>
    <row r="404" spans="1:13" ht="43.5" customHeight="1" x14ac:dyDescent="0.25">
      <c r="A404" s="1747"/>
      <c r="B404" s="1747"/>
      <c r="C404" s="656">
        <v>2020</v>
      </c>
      <c r="D404" s="656">
        <f>E404+G404+I404</f>
        <v>4.2424499999999998</v>
      </c>
      <c r="E404" s="656">
        <v>3.8182</v>
      </c>
      <c r="F404" s="656">
        <v>3.8182</v>
      </c>
      <c r="G404" s="656">
        <v>0.42425000000000002</v>
      </c>
      <c r="H404" s="656">
        <v>0.42425000000000002</v>
      </c>
      <c r="I404" s="656">
        <v>0</v>
      </c>
      <c r="J404" s="656">
        <v>0</v>
      </c>
      <c r="K404" s="656" t="s">
        <v>592</v>
      </c>
      <c r="L404" s="659"/>
    </row>
    <row r="405" spans="1:13" s="457" customFormat="1" ht="48.75" customHeight="1" x14ac:dyDescent="0.2">
      <c r="A405" s="99" t="s">
        <v>596</v>
      </c>
      <c r="B405" s="94" t="s">
        <v>597</v>
      </c>
      <c r="C405" s="95" t="s">
        <v>383</v>
      </c>
      <c r="D405" s="95">
        <f>E405+G405+I405</f>
        <v>15.974999999999998</v>
      </c>
      <c r="E405" s="95">
        <f>4.77*3</f>
        <v>14.309999999999999</v>
      </c>
      <c r="F405" s="95">
        <f>4.77*3</f>
        <v>14.309999999999999</v>
      </c>
      <c r="G405" s="95">
        <f>0.53*3</f>
        <v>1.59</v>
      </c>
      <c r="H405" s="95">
        <f>0.53*3</f>
        <v>1.59</v>
      </c>
      <c r="I405" s="95">
        <f>0.025*3</f>
        <v>7.5000000000000011E-2</v>
      </c>
      <c r="J405" s="95">
        <f>0.025*3</f>
        <v>7.5000000000000011E-2</v>
      </c>
      <c r="K405" s="656" t="s">
        <v>592</v>
      </c>
      <c r="L405" s="659"/>
    </row>
    <row r="406" spans="1:13" s="457" customFormat="1" ht="42" customHeight="1" x14ac:dyDescent="0.2">
      <c r="A406" s="99" t="s">
        <v>598</v>
      </c>
      <c r="B406" s="94" t="s">
        <v>599</v>
      </c>
      <c r="C406" s="95" t="s">
        <v>85</v>
      </c>
      <c r="D406" s="100">
        <v>4</v>
      </c>
      <c r="E406" s="95">
        <v>3.6</v>
      </c>
      <c r="F406" s="95">
        <v>3.6</v>
      </c>
      <c r="G406" s="95">
        <v>0.4</v>
      </c>
      <c r="H406" s="95">
        <v>0.4</v>
      </c>
      <c r="I406" s="101" t="s">
        <v>600</v>
      </c>
      <c r="J406" s="101" t="s">
        <v>600</v>
      </c>
      <c r="K406" s="656" t="s">
        <v>592</v>
      </c>
      <c r="L406" s="659"/>
    </row>
    <row r="407" spans="1:13" s="457" customFormat="1" ht="38.25" x14ac:dyDescent="0.2">
      <c r="A407" s="99" t="s">
        <v>601</v>
      </c>
      <c r="B407" s="94" t="s">
        <v>602</v>
      </c>
      <c r="C407" s="95">
        <v>2019</v>
      </c>
      <c r="D407" s="95">
        <v>1.5</v>
      </c>
      <c r="E407" s="95">
        <v>1.35</v>
      </c>
      <c r="F407" s="95">
        <v>1.35</v>
      </c>
      <c r="G407" s="95">
        <v>0.15</v>
      </c>
      <c r="H407" s="95">
        <v>0.15</v>
      </c>
      <c r="I407" s="95">
        <v>0</v>
      </c>
      <c r="J407" s="95">
        <v>0</v>
      </c>
      <c r="K407" s="656" t="s">
        <v>592</v>
      </c>
      <c r="L407" s="659"/>
    </row>
    <row r="408" spans="1:13" s="457" customFormat="1" ht="38.25" x14ac:dyDescent="0.2">
      <c r="A408" s="99" t="s">
        <v>603</v>
      </c>
      <c r="B408" s="94" t="s">
        <v>604</v>
      </c>
      <c r="C408" s="95" t="s">
        <v>88</v>
      </c>
      <c r="D408" s="95">
        <v>1.6668000000000001</v>
      </c>
      <c r="E408" s="95">
        <v>1.5001199999999999</v>
      </c>
      <c r="F408" s="95">
        <v>1.5001199999999999</v>
      </c>
      <c r="G408" s="95">
        <v>0.16667999999999999</v>
      </c>
      <c r="H408" s="95">
        <v>0.16667999999999999</v>
      </c>
      <c r="I408" s="95">
        <v>0</v>
      </c>
      <c r="J408" s="95">
        <v>0</v>
      </c>
      <c r="K408" s="656" t="s">
        <v>480</v>
      </c>
      <c r="L408" s="659"/>
    </row>
    <row r="409" spans="1:13" s="457" customFormat="1" ht="14.25" x14ac:dyDescent="0.2">
      <c r="A409" s="834"/>
      <c r="B409" s="825" t="s">
        <v>233</v>
      </c>
      <c r="C409" s="433"/>
      <c r="D409" s="835">
        <f>D399+D400+D405+D406+D407+D408</f>
        <v>71.932829999999996</v>
      </c>
      <c r="E409" s="835">
        <f t="shared" ref="E409:J409" si="39">E399+E400+E405+E406+E407+E408</f>
        <v>63.909420000000004</v>
      </c>
      <c r="F409" s="835">
        <f t="shared" si="39"/>
        <v>63.909420000000004</v>
      </c>
      <c r="G409" s="835">
        <f>G399+H400+G405+G406+G407+G408</f>
        <v>7.1010600000000013</v>
      </c>
      <c r="H409" s="835">
        <v>7.1</v>
      </c>
      <c r="I409" s="835">
        <f t="shared" si="39"/>
        <v>0.92235</v>
      </c>
      <c r="J409" s="835">
        <f t="shared" si="39"/>
        <v>0.92235</v>
      </c>
      <c r="K409" s="812"/>
      <c r="L409" s="823"/>
      <c r="M409" s="1263">
        <f>E409-F409</f>
        <v>0</v>
      </c>
    </row>
    <row r="410" spans="1:13" x14ac:dyDescent="0.25">
      <c r="A410" s="1714" t="s">
        <v>605</v>
      </c>
      <c r="B410" s="1714"/>
      <c r="C410" s="1714"/>
      <c r="D410" s="1714"/>
      <c r="E410" s="1714"/>
      <c r="F410" s="1714"/>
      <c r="G410" s="1714"/>
      <c r="H410" s="1714"/>
      <c r="I410" s="1714"/>
      <c r="J410" s="1714"/>
      <c r="K410" s="1714"/>
      <c r="L410" s="1714"/>
    </row>
    <row r="411" spans="1:13" s="457" customFormat="1" ht="63.75" customHeight="1" x14ac:dyDescent="0.2">
      <c r="A411" s="64" t="s">
        <v>67</v>
      </c>
      <c r="B411" s="94" t="s">
        <v>606</v>
      </c>
      <c r="C411" s="56">
        <v>2019</v>
      </c>
      <c r="D411" s="57">
        <v>799.62</v>
      </c>
      <c r="E411" s="102">
        <v>799.62</v>
      </c>
      <c r="F411" s="102">
        <v>0</v>
      </c>
      <c r="G411" s="57">
        <v>0</v>
      </c>
      <c r="H411" s="57">
        <v>0</v>
      </c>
      <c r="I411" s="57">
        <v>0</v>
      </c>
      <c r="J411" s="57">
        <v>0</v>
      </c>
      <c r="K411" s="656" t="s">
        <v>592</v>
      </c>
      <c r="L411" s="659" t="s">
        <v>607</v>
      </c>
    </row>
    <row r="412" spans="1:13" s="457" customFormat="1" ht="38.25" x14ac:dyDescent="0.2">
      <c r="A412" s="64" t="s">
        <v>68</v>
      </c>
      <c r="B412" s="94" t="s">
        <v>608</v>
      </c>
      <c r="C412" s="56" t="s">
        <v>85</v>
      </c>
      <c r="D412" s="57">
        <f>E412+G412+I412</f>
        <v>1000</v>
      </c>
      <c r="E412" s="57">
        <v>0</v>
      </c>
      <c r="F412" s="57">
        <v>0</v>
      </c>
      <c r="G412" s="57">
        <v>0</v>
      </c>
      <c r="H412" s="57">
        <v>0</v>
      </c>
      <c r="I412" s="57">
        <v>1000</v>
      </c>
      <c r="J412" s="57">
        <v>0</v>
      </c>
      <c r="K412" s="656" t="s">
        <v>592</v>
      </c>
      <c r="L412" s="659" t="s">
        <v>609</v>
      </c>
    </row>
    <row r="413" spans="1:13" s="457" customFormat="1" ht="38.25" x14ac:dyDescent="0.2">
      <c r="A413" s="655" t="s">
        <v>69</v>
      </c>
      <c r="B413" s="104" t="s">
        <v>610</v>
      </c>
      <c r="C413" s="51" t="s">
        <v>172</v>
      </c>
      <c r="D413" s="52">
        <f>E413+G413+I413</f>
        <v>2125</v>
      </c>
      <c r="E413" s="52">
        <v>1300</v>
      </c>
      <c r="F413" s="52">
        <v>0</v>
      </c>
      <c r="G413" s="52">
        <v>0</v>
      </c>
      <c r="H413" s="52">
        <v>0</v>
      </c>
      <c r="I413" s="52">
        <v>825</v>
      </c>
      <c r="J413" s="52">
        <v>0</v>
      </c>
      <c r="K413" s="660" t="s">
        <v>592</v>
      </c>
      <c r="L413" s="81" t="s">
        <v>611</v>
      </c>
    </row>
    <row r="414" spans="1:13" x14ac:dyDescent="0.25">
      <c r="A414" s="800"/>
      <c r="B414" s="825" t="s">
        <v>233</v>
      </c>
      <c r="C414" s="818"/>
      <c r="D414" s="435">
        <f>SUM(D411:D413)</f>
        <v>3924.62</v>
      </c>
      <c r="E414" s="435">
        <f t="shared" ref="E414:J414" si="40">SUM(E411:E413)</f>
        <v>2099.62</v>
      </c>
      <c r="F414" s="435">
        <f t="shared" si="40"/>
        <v>0</v>
      </c>
      <c r="G414" s="435">
        <f t="shared" si="40"/>
        <v>0</v>
      </c>
      <c r="H414" s="435">
        <f t="shared" si="40"/>
        <v>0</v>
      </c>
      <c r="I414" s="435">
        <f t="shared" si="40"/>
        <v>1825</v>
      </c>
      <c r="J414" s="435">
        <f t="shared" si="40"/>
        <v>0</v>
      </c>
      <c r="K414" s="812"/>
      <c r="L414" s="823"/>
      <c r="M414" s="1263">
        <f>E414-F414</f>
        <v>2099.62</v>
      </c>
    </row>
    <row r="415" spans="1:13" x14ac:dyDescent="0.25">
      <c r="A415" s="1743" t="s">
        <v>612</v>
      </c>
      <c r="B415" s="1744"/>
      <c r="C415" s="1744"/>
      <c r="D415" s="1744"/>
      <c r="E415" s="1744"/>
      <c r="F415" s="1744"/>
      <c r="G415" s="1744"/>
      <c r="H415" s="1744"/>
      <c r="I415" s="1744"/>
      <c r="J415" s="1744"/>
      <c r="K415" s="1744"/>
      <c r="L415" s="1744"/>
    </row>
    <row r="416" spans="1:13" s="457" customFormat="1" ht="38.25" x14ac:dyDescent="0.2">
      <c r="A416" s="105" t="s">
        <v>76</v>
      </c>
      <c r="B416" s="104" t="s">
        <v>613</v>
      </c>
      <c r="C416" s="51" t="s">
        <v>85</v>
      </c>
      <c r="D416" s="52">
        <v>17.7</v>
      </c>
      <c r="E416" s="52">
        <v>17.7</v>
      </c>
      <c r="F416" s="52">
        <v>0</v>
      </c>
      <c r="G416" s="52">
        <v>0</v>
      </c>
      <c r="H416" s="52">
        <v>0</v>
      </c>
      <c r="I416" s="52">
        <v>0</v>
      </c>
      <c r="J416" s="52">
        <v>0</v>
      </c>
      <c r="K416" s="660" t="s">
        <v>614</v>
      </c>
      <c r="L416" s="81" t="s">
        <v>615</v>
      </c>
    </row>
    <row r="417" spans="1:15" s="457" customFormat="1" ht="25.5" x14ac:dyDescent="0.2">
      <c r="A417" s="655" t="s">
        <v>616</v>
      </c>
      <c r="B417" s="104" t="s">
        <v>617</v>
      </c>
      <c r="C417" s="51" t="s">
        <v>85</v>
      </c>
      <c r="D417" s="52">
        <v>1.4</v>
      </c>
      <c r="E417" s="52">
        <v>1.4</v>
      </c>
      <c r="F417" s="52">
        <v>0</v>
      </c>
      <c r="G417" s="52">
        <v>0</v>
      </c>
      <c r="H417" s="52">
        <v>0</v>
      </c>
      <c r="I417" s="52">
        <v>0</v>
      </c>
      <c r="J417" s="52">
        <v>0</v>
      </c>
      <c r="K417" s="660" t="s">
        <v>614</v>
      </c>
      <c r="L417" s="81" t="s">
        <v>618</v>
      </c>
    </row>
    <row r="418" spans="1:15" s="457" customFormat="1" ht="25.5" x14ac:dyDescent="0.2">
      <c r="A418" s="105" t="s">
        <v>619</v>
      </c>
      <c r="B418" s="104" t="s">
        <v>620</v>
      </c>
      <c r="C418" s="51" t="s">
        <v>85</v>
      </c>
      <c r="D418" s="52">
        <v>2.0950000000000002</v>
      </c>
      <c r="E418" s="52">
        <v>2.0950000000000002</v>
      </c>
      <c r="F418" s="52">
        <v>0</v>
      </c>
      <c r="G418" s="52">
        <v>0</v>
      </c>
      <c r="H418" s="52">
        <v>0</v>
      </c>
      <c r="I418" s="52">
        <v>0</v>
      </c>
      <c r="J418" s="52">
        <v>0</v>
      </c>
      <c r="K418" s="660" t="s">
        <v>614</v>
      </c>
      <c r="L418" s="81"/>
    </row>
    <row r="419" spans="1:15" s="459" customFormat="1" ht="38.25" customHeight="1" x14ac:dyDescent="0.2">
      <c r="A419" s="106" t="s">
        <v>621</v>
      </c>
      <c r="B419" s="107" t="s">
        <v>622</v>
      </c>
      <c r="C419" s="51" t="s">
        <v>88</v>
      </c>
      <c r="D419" s="33">
        <v>35</v>
      </c>
      <c r="E419" s="52">
        <v>35</v>
      </c>
      <c r="F419" s="52">
        <v>0</v>
      </c>
      <c r="G419" s="52">
        <v>0</v>
      </c>
      <c r="H419" s="52">
        <v>0</v>
      </c>
      <c r="I419" s="52">
        <v>0</v>
      </c>
      <c r="J419" s="52">
        <v>0</v>
      </c>
      <c r="K419" s="108" t="s">
        <v>614</v>
      </c>
      <c r="L419" s="109"/>
    </row>
    <row r="420" spans="1:15" s="459" customFormat="1" ht="14.25" x14ac:dyDescent="0.2">
      <c r="A420" s="836"/>
      <c r="B420" s="825" t="s">
        <v>233</v>
      </c>
      <c r="C420" s="818"/>
      <c r="D420" s="837">
        <f>SUM(D416:D419)</f>
        <v>56.194999999999993</v>
      </c>
      <c r="E420" s="837">
        <f t="shared" ref="E420:J420" si="41">SUM(E416:E419)</f>
        <v>56.194999999999993</v>
      </c>
      <c r="F420" s="837">
        <f t="shared" si="41"/>
        <v>0</v>
      </c>
      <c r="G420" s="837">
        <f t="shared" si="41"/>
        <v>0</v>
      </c>
      <c r="H420" s="837">
        <f t="shared" si="41"/>
        <v>0</v>
      </c>
      <c r="I420" s="837">
        <f t="shared" si="41"/>
        <v>0</v>
      </c>
      <c r="J420" s="837">
        <f t="shared" si="41"/>
        <v>0</v>
      </c>
      <c r="K420" s="838"/>
      <c r="L420" s="829"/>
      <c r="M420" s="1263">
        <f>E420-F420</f>
        <v>56.194999999999993</v>
      </c>
    </row>
    <row r="421" spans="1:15" s="459" customFormat="1" ht="20.25" customHeight="1" x14ac:dyDescent="0.2">
      <c r="A421" s="839"/>
      <c r="B421" s="840" t="s">
        <v>2100</v>
      </c>
      <c r="C421" s="810"/>
      <c r="D421" s="841">
        <f t="shared" ref="D421:J421" si="42">D26+D284+D327+D339+D353+D360+D365+D397+D409+D414+D420</f>
        <v>69512.673618800007</v>
      </c>
      <c r="E421" s="841">
        <f t="shared" si="42"/>
        <v>64430.21020880001</v>
      </c>
      <c r="F421" s="841">
        <f t="shared" si="42"/>
        <v>937.64941999999996</v>
      </c>
      <c r="G421" s="841">
        <f t="shared" si="42"/>
        <v>2800.3410600000002</v>
      </c>
      <c r="H421" s="841">
        <f t="shared" si="42"/>
        <v>138.75</v>
      </c>
      <c r="I421" s="841">
        <f t="shared" si="42"/>
        <v>2287.1123499999999</v>
      </c>
      <c r="J421" s="841">
        <f t="shared" si="42"/>
        <v>0.92235</v>
      </c>
      <c r="K421" s="842"/>
      <c r="L421" s="843"/>
      <c r="M421" s="1264">
        <f>E421-F421</f>
        <v>63492.560788800009</v>
      </c>
      <c r="N421" s="1265"/>
      <c r="O421" s="1265"/>
    </row>
    <row r="422" spans="1:15" x14ac:dyDescent="0.25">
      <c r="A422" s="110"/>
      <c r="B422" s="111"/>
      <c r="C422" s="112"/>
      <c r="D422" s="113"/>
      <c r="E422" s="113"/>
      <c r="F422" s="112"/>
      <c r="G422" s="112"/>
      <c r="H422" s="112"/>
      <c r="I422" s="112"/>
      <c r="J422" s="113"/>
      <c r="K422" s="114"/>
      <c r="L422" s="115"/>
      <c r="M422" s="1266">
        <f>M421/6</f>
        <v>10582.093464800002</v>
      </c>
      <c r="N422" s="1266"/>
      <c r="O422" s="1266"/>
    </row>
    <row r="423" spans="1:15" x14ac:dyDescent="0.25">
      <c r="A423" s="1745" t="s">
        <v>623</v>
      </c>
      <c r="B423" s="1745"/>
      <c r="C423" s="1745"/>
      <c r="D423" s="1745"/>
      <c r="E423" s="1745"/>
      <c r="F423" s="1745"/>
      <c r="G423" s="1745"/>
      <c r="H423" s="1745"/>
      <c r="I423" s="1745"/>
      <c r="J423" s="1745"/>
      <c r="K423" s="1745"/>
      <c r="L423" s="1745"/>
      <c r="M423" s="1267">
        <f>M422/N423</f>
        <v>0.92938107253772839</v>
      </c>
      <c r="N423" s="1266">
        <f>11386172774/1000000</f>
        <v>11386.172774000001</v>
      </c>
      <c r="O423" s="1266"/>
    </row>
    <row r="424" spans="1:15" x14ac:dyDescent="0.25">
      <c r="M424" s="1266"/>
      <c r="N424" s="1266"/>
      <c r="O424" s="1266"/>
    </row>
  </sheetData>
  <mergeCells count="89">
    <mergeCell ref="M271:M283"/>
    <mergeCell ref="A227:A249"/>
    <mergeCell ref="C227:C244"/>
    <mergeCell ref="E227:E244"/>
    <mergeCell ref="G227:G244"/>
    <mergeCell ref="K259:K270"/>
    <mergeCell ref="A254:A255"/>
    <mergeCell ref="B254:B255"/>
    <mergeCell ref="K254:K255"/>
    <mergeCell ref="L254:L258"/>
    <mergeCell ref="A256:A257"/>
    <mergeCell ref="B256:B257"/>
    <mergeCell ref="K256:K257"/>
    <mergeCell ref="K250:K252"/>
    <mergeCell ref="L250:L252"/>
    <mergeCell ref="M59:M81"/>
    <mergeCell ref="M106:M249"/>
    <mergeCell ref="K59:K81"/>
    <mergeCell ref="L59:L60"/>
    <mergeCell ref="L76:L81"/>
    <mergeCell ref="K106:K109"/>
    <mergeCell ref="K110:K120"/>
    <mergeCell ref="K82:K92"/>
    <mergeCell ref="L83:L84"/>
    <mergeCell ref="K93:K105"/>
    <mergeCell ref="K121:K145"/>
    <mergeCell ref="K146:K167"/>
    <mergeCell ref="K168:K192"/>
    <mergeCell ref="K193:K202"/>
    <mergeCell ref="K203:K225"/>
    <mergeCell ref="L207:L208"/>
    <mergeCell ref="A410:L410"/>
    <mergeCell ref="A415:L415"/>
    <mergeCell ref="A423:L423"/>
    <mergeCell ref="K367:K371"/>
    <mergeCell ref="K373:K376"/>
    <mergeCell ref="A398:L398"/>
    <mergeCell ref="A402:A404"/>
    <mergeCell ref="B402:B404"/>
    <mergeCell ref="A366:L366"/>
    <mergeCell ref="B315:B317"/>
    <mergeCell ref="K315:K317"/>
    <mergeCell ref="L315:L317"/>
    <mergeCell ref="K318:K322"/>
    <mergeCell ref="L318:L322"/>
    <mergeCell ref="K323:K325"/>
    <mergeCell ref="L323:L324"/>
    <mergeCell ref="A328:L328"/>
    <mergeCell ref="A340:L340"/>
    <mergeCell ref="A354:L354"/>
    <mergeCell ref="A361:L361"/>
    <mergeCell ref="K304:K306"/>
    <mergeCell ref="L304:L306"/>
    <mergeCell ref="K307:K309"/>
    <mergeCell ref="L307:L309"/>
    <mergeCell ref="K310:K313"/>
    <mergeCell ref="L310:L313"/>
    <mergeCell ref="A285:L285"/>
    <mergeCell ref="K286:K293"/>
    <mergeCell ref="K294:K300"/>
    <mergeCell ref="K301:K303"/>
    <mergeCell ref="L301:L303"/>
    <mergeCell ref="L209:L214"/>
    <mergeCell ref="L215:L217"/>
    <mergeCell ref="L221:L225"/>
    <mergeCell ref="K226:K249"/>
    <mergeCell ref="K28:K58"/>
    <mergeCell ref="L57:L58"/>
    <mergeCell ref="A30:A31"/>
    <mergeCell ref="B30:B31"/>
    <mergeCell ref="L30:L38"/>
    <mergeCell ref="A32:A33"/>
    <mergeCell ref="B32:B33"/>
    <mergeCell ref="M11:M15"/>
    <mergeCell ref="L387:L392"/>
    <mergeCell ref="U1:V1"/>
    <mergeCell ref="A4:L4"/>
    <mergeCell ref="A7:A9"/>
    <mergeCell ref="B7:B9"/>
    <mergeCell ref="C7:C9"/>
    <mergeCell ref="D7:J7"/>
    <mergeCell ref="K7:K9"/>
    <mergeCell ref="L7:L9"/>
    <mergeCell ref="D8:D9"/>
    <mergeCell ref="E8:J8"/>
    <mergeCell ref="A10:L10"/>
    <mergeCell ref="K11:K13"/>
    <mergeCell ref="K16:K23"/>
    <mergeCell ref="A27:L27"/>
  </mergeCells>
  <pageMargins left="0.39370078740157483" right="0.19685039370078741" top="0.19685039370078741" bottom="0.19685039370078741" header="0.31496062992125984" footer="0.31496062992125984"/>
  <pageSetup paperSize="9"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7"/>
  <sheetViews>
    <sheetView zoomScale="70" zoomScaleNormal="70" workbookViewId="0">
      <pane ySplit="5" topLeftCell="A56" activePane="bottomLeft" state="frozen"/>
      <selection pane="bottomLeft" activeCell="F53" sqref="F53"/>
    </sheetView>
  </sheetViews>
  <sheetFormatPr defaultRowHeight="15" x14ac:dyDescent="0.25"/>
  <cols>
    <col min="1" max="1" width="7" style="250" customWidth="1"/>
    <col min="2" max="2" width="46.7109375" style="4" customWidth="1"/>
    <col min="3" max="3" width="16" style="4" customWidth="1"/>
    <col min="4" max="4" width="13.42578125" style="4" customWidth="1"/>
    <col min="5" max="5" width="15.42578125" style="4" customWidth="1"/>
    <col min="6" max="6" width="18.42578125" style="4" customWidth="1"/>
    <col min="7" max="7" width="16.7109375" style="4" customWidth="1"/>
    <col min="8" max="8" width="18.7109375" style="4" customWidth="1"/>
    <col min="9" max="9" width="16.7109375" style="4" customWidth="1"/>
    <col min="10" max="11" width="18.140625" style="4" customWidth="1"/>
    <col min="12" max="12" width="76.5703125" style="4" customWidth="1"/>
    <col min="13" max="13" width="19.140625" style="4" customWidth="1"/>
    <col min="14" max="14" width="17.140625" style="4" customWidth="1"/>
    <col min="15" max="16384" width="9.140625" style="4"/>
  </cols>
  <sheetData>
    <row r="1" spans="1:22" ht="18.75" x14ac:dyDescent="0.3">
      <c r="A1" s="1768" t="s">
        <v>8</v>
      </c>
      <c r="B1" s="1768"/>
      <c r="C1" s="1768"/>
      <c r="D1" s="1768"/>
      <c r="E1" s="1768"/>
      <c r="F1" s="1768"/>
      <c r="G1" s="1768"/>
      <c r="H1" s="1768"/>
      <c r="I1" s="1768"/>
      <c r="J1" s="1768"/>
      <c r="K1" s="1768"/>
      <c r="L1" s="1768"/>
      <c r="M1" s="1"/>
      <c r="N1" s="1"/>
      <c r="O1" s="1"/>
      <c r="P1" s="1"/>
      <c r="Q1" s="1"/>
      <c r="R1" s="1"/>
      <c r="S1" s="1"/>
      <c r="T1" s="1"/>
      <c r="U1" s="1"/>
      <c r="V1" s="1"/>
    </row>
    <row r="3" spans="1:22" x14ac:dyDescent="0.25">
      <c r="A3" s="1718" t="s">
        <v>4</v>
      </c>
      <c r="B3" s="1718" t="s">
        <v>0</v>
      </c>
      <c r="C3" s="1718" t="s">
        <v>5</v>
      </c>
      <c r="D3" s="1718" t="s">
        <v>23</v>
      </c>
      <c r="E3" s="1718"/>
      <c r="F3" s="1718"/>
      <c r="G3" s="1718"/>
      <c r="H3" s="1718"/>
      <c r="I3" s="1718"/>
      <c r="J3" s="1718"/>
      <c r="K3" s="1718" t="s">
        <v>78</v>
      </c>
      <c r="L3" s="1718" t="s">
        <v>24</v>
      </c>
    </row>
    <row r="4" spans="1:22" x14ac:dyDescent="0.25">
      <c r="A4" s="1718"/>
      <c r="B4" s="1718"/>
      <c r="C4" s="1718"/>
      <c r="D4" s="1718" t="s">
        <v>1</v>
      </c>
      <c r="E4" s="1718" t="s">
        <v>6</v>
      </c>
      <c r="F4" s="1718"/>
      <c r="G4" s="1718"/>
      <c r="H4" s="1718"/>
      <c r="I4" s="1718"/>
      <c r="J4" s="1718"/>
      <c r="K4" s="1718"/>
      <c r="L4" s="1718"/>
    </row>
    <row r="5" spans="1:22" ht="45" x14ac:dyDescent="0.25">
      <c r="A5" s="1718"/>
      <c r="B5" s="1718"/>
      <c r="C5" s="1718"/>
      <c r="D5" s="1718"/>
      <c r="E5" s="7" t="s">
        <v>2</v>
      </c>
      <c r="F5" s="8" t="s">
        <v>10</v>
      </c>
      <c r="G5" s="7" t="s">
        <v>7</v>
      </c>
      <c r="H5" s="8" t="s">
        <v>10</v>
      </c>
      <c r="I5" s="7" t="s">
        <v>3</v>
      </c>
      <c r="J5" s="8" t="s">
        <v>10</v>
      </c>
      <c r="K5" s="1718"/>
      <c r="L5" s="1718"/>
    </row>
    <row r="6" spans="1:22" x14ac:dyDescent="0.25">
      <c r="A6" s="1714" t="s">
        <v>11</v>
      </c>
      <c r="B6" s="1714"/>
      <c r="C6" s="1714"/>
      <c r="D6" s="1714"/>
      <c r="E6" s="1714"/>
      <c r="F6" s="1714"/>
      <c r="G6" s="1714"/>
      <c r="H6" s="1714"/>
      <c r="I6" s="1714"/>
      <c r="J6" s="1714"/>
      <c r="K6" s="1714"/>
      <c r="L6" s="1714"/>
    </row>
    <row r="7" spans="1:22" s="221" customFormat="1" ht="38.25" x14ac:dyDescent="0.25">
      <c r="A7" s="12" t="s">
        <v>35</v>
      </c>
      <c r="B7" s="60" t="s">
        <v>1648</v>
      </c>
      <c r="C7" s="61" t="s">
        <v>88</v>
      </c>
      <c r="D7" s="61">
        <v>2117.6999999999998</v>
      </c>
      <c r="E7" s="61">
        <v>2117.6999999999998</v>
      </c>
      <c r="F7" s="61">
        <v>0</v>
      </c>
      <c r="G7" s="61">
        <v>0</v>
      </c>
      <c r="H7" s="61">
        <v>0</v>
      </c>
      <c r="I7" s="61">
        <v>0</v>
      </c>
      <c r="J7" s="61">
        <v>0</v>
      </c>
      <c r="K7" s="12" t="s">
        <v>1649</v>
      </c>
      <c r="L7" s="60" t="s">
        <v>1650</v>
      </c>
    </row>
    <row r="8" spans="1:22" s="93" customFormat="1" ht="38.25" x14ac:dyDescent="0.25">
      <c r="A8" s="1686" t="s">
        <v>36</v>
      </c>
      <c r="B8" s="17" t="s">
        <v>115</v>
      </c>
      <c r="C8" s="22" t="s">
        <v>88</v>
      </c>
      <c r="D8" s="1690">
        <f>2521*0.453026*1.3*6</f>
        <v>8908.2126587999992</v>
      </c>
      <c r="E8" s="1690">
        <f>2521*0.453026*1.3*6</f>
        <v>8908.2126587999992</v>
      </c>
      <c r="F8" s="1690">
        <f>2521*0.453026*1*6</f>
        <v>6852.4712760000002</v>
      </c>
      <c r="G8" s="22">
        <v>0</v>
      </c>
      <c r="H8" s="22">
        <v>0</v>
      </c>
      <c r="I8" s="22">
        <v>0</v>
      </c>
      <c r="J8" s="22">
        <v>0</v>
      </c>
      <c r="K8" s="1686" t="s">
        <v>1651</v>
      </c>
      <c r="L8" s="17" t="s">
        <v>1652</v>
      </c>
      <c r="M8" s="1691" t="s">
        <v>2834</v>
      </c>
    </row>
    <row r="9" spans="1:22" s="221" customFormat="1" ht="63.75" x14ac:dyDescent="0.25">
      <c r="A9" s="1243" t="s">
        <v>37</v>
      </c>
      <c r="B9" s="1242" t="s">
        <v>114</v>
      </c>
      <c r="C9" s="61"/>
      <c r="D9" s="61"/>
      <c r="E9" s="61"/>
      <c r="F9" s="61"/>
      <c r="G9" s="61"/>
      <c r="H9" s="61"/>
      <c r="I9" s="61"/>
      <c r="J9" s="61"/>
      <c r="K9" s="1241"/>
      <c r="L9" s="1242" t="s">
        <v>2650</v>
      </c>
    </row>
    <row r="10" spans="1:22" s="221" customFormat="1" ht="102" x14ac:dyDescent="0.25">
      <c r="A10" s="1243" t="s">
        <v>38</v>
      </c>
      <c r="B10" s="1242" t="s">
        <v>192</v>
      </c>
      <c r="C10" s="61" t="s">
        <v>88</v>
      </c>
      <c r="D10" s="61">
        <v>62</v>
      </c>
      <c r="E10" s="61">
        <v>26.7</v>
      </c>
      <c r="F10" s="61">
        <v>0</v>
      </c>
      <c r="G10" s="61">
        <v>35.299999999999997</v>
      </c>
      <c r="H10" s="61">
        <v>0</v>
      </c>
      <c r="I10" s="61">
        <v>0</v>
      </c>
      <c r="J10" s="61">
        <v>0</v>
      </c>
      <c r="K10" s="1241" t="s">
        <v>2651</v>
      </c>
      <c r="L10" s="1242" t="s">
        <v>2652</v>
      </c>
      <c r="M10" s="221" t="s">
        <v>2653</v>
      </c>
    </row>
    <row r="11" spans="1:22" s="221" customFormat="1" ht="102" x14ac:dyDescent="0.25">
      <c r="A11" s="1243" t="s">
        <v>39</v>
      </c>
      <c r="B11" s="1242" t="s">
        <v>209</v>
      </c>
      <c r="C11" s="61" t="s">
        <v>88</v>
      </c>
      <c r="D11" s="61">
        <v>175</v>
      </c>
      <c r="E11" s="61">
        <v>175</v>
      </c>
      <c r="F11" s="61">
        <v>0</v>
      </c>
      <c r="G11" s="61">
        <v>0</v>
      </c>
      <c r="H11" s="61">
        <v>0</v>
      </c>
      <c r="I11" s="61">
        <v>0</v>
      </c>
      <c r="J11" s="61">
        <v>0</v>
      </c>
      <c r="K11" s="1241" t="s">
        <v>2654</v>
      </c>
      <c r="L11" s="1242" t="s">
        <v>2655</v>
      </c>
      <c r="M11" s="221" t="s">
        <v>2656</v>
      </c>
    </row>
    <row r="12" spans="1:22" s="221" customFormat="1" ht="63.75" x14ac:dyDescent="0.25">
      <c r="A12" s="1191" t="s">
        <v>182</v>
      </c>
      <c r="B12" s="38" t="s">
        <v>2659</v>
      </c>
      <c r="C12" s="341" t="s">
        <v>88</v>
      </c>
      <c r="D12" s="341">
        <v>1064.9000000000001</v>
      </c>
      <c r="E12" s="341">
        <v>0</v>
      </c>
      <c r="F12" s="341">
        <v>0</v>
      </c>
      <c r="G12" s="341">
        <v>1064.9000000000001</v>
      </c>
      <c r="H12" s="341">
        <v>1064.9000000000001</v>
      </c>
      <c r="I12" s="341">
        <v>0</v>
      </c>
      <c r="J12" s="341">
        <v>0</v>
      </c>
      <c r="K12" s="1187" t="s">
        <v>1649</v>
      </c>
      <c r="L12" s="41" t="s">
        <v>2660</v>
      </c>
      <c r="M12" s="455"/>
    </row>
    <row r="13" spans="1:22" s="221" customFormat="1" ht="39" x14ac:dyDescent="0.25">
      <c r="A13" s="1271" t="s">
        <v>183</v>
      </c>
      <c r="B13" s="38" t="s">
        <v>2661</v>
      </c>
      <c r="C13" s="341" t="s">
        <v>267</v>
      </c>
      <c r="D13" s="341">
        <v>1060</v>
      </c>
      <c r="E13" s="341">
        <v>0</v>
      </c>
      <c r="F13" s="341">
        <v>0</v>
      </c>
      <c r="G13" s="341">
        <v>1060</v>
      </c>
      <c r="H13" s="341">
        <v>1060</v>
      </c>
      <c r="I13" s="341">
        <v>0</v>
      </c>
      <c r="J13" s="341">
        <v>0</v>
      </c>
      <c r="K13" s="1187" t="s">
        <v>1649</v>
      </c>
      <c r="L13" s="41" t="s">
        <v>2662</v>
      </c>
      <c r="M13" s="455"/>
    </row>
    <row r="14" spans="1:22" s="221" customFormat="1" ht="39" x14ac:dyDescent="0.25">
      <c r="A14" s="1271" t="s">
        <v>184</v>
      </c>
      <c r="B14" s="38" t="s">
        <v>2663</v>
      </c>
      <c r="C14" s="341" t="s">
        <v>88</v>
      </c>
      <c r="D14" s="341">
        <v>156.9</v>
      </c>
      <c r="E14" s="341">
        <v>0</v>
      </c>
      <c r="F14" s="341">
        <v>0</v>
      </c>
      <c r="G14" s="341">
        <v>156.9</v>
      </c>
      <c r="H14" s="341">
        <v>156.9</v>
      </c>
      <c r="I14" s="341">
        <v>0</v>
      </c>
      <c r="J14" s="341">
        <v>0</v>
      </c>
      <c r="K14" s="1187" t="s">
        <v>1649</v>
      </c>
      <c r="L14" s="41" t="s">
        <v>2660</v>
      </c>
      <c r="M14" s="455"/>
    </row>
    <row r="15" spans="1:22" s="221" customFormat="1" ht="39" x14ac:dyDescent="0.25">
      <c r="A15" s="1271" t="s">
        <v>185</v>
      </c>
      <c r="B15" s="38" t="s">
        <v>2664</v>
      </c>
      <c r="C15" s="341" t="s">
        <v>88</v>
      </c>
      <c r="D15" s="341">
        <v>975.9</v>
      </c>
      <c r="E15" s="341">
        <v>0</v>
      </c>
      <c r="F15" s="341">
        <v>0</v>
      </c>
      <c r="G15" s="341">
        <v>975.9</v>
      </c>
      <c r="H15" s="341">
        <v>975.9</v>
      </c>
      <c r="I15" s="341">
        <v>0</v>
      </c>
      <c r="J15" s="341">
        <v>0</v>
      </c>
      <c r="K15" s="1187" t="s">
        <v>1649</v>
      </c>
      <c r="L15" s="41" t="s">
        <v>2660</v>
      </c>
      <c r="M15" s="455"/>
    </row>
    <row r="16" spans="1:22" s="221" customFormat="1" ht="76.5" x14ac:dyDescent="0.25">
      <c r="A16" s="1271" t="s">
        <v>186</v>
      </c>
      <c r="B16" s="38" t="s">
        <v>2665</v>
      </c>
      <c r="C16" s="341" t="s">
        <v>88</v>
      </c>
      <c r="D16" s="341">
        <v>2287.6999999999998</v>
      </c>
      <c r="E16" s="341">
        <v>0</v>
      </c>
      <c r="F16" s="341">
        <v>0</v>
      </c>
      <c r="G16" s="341">
        <v>2287.6999999999998</v>
      </c>
      <c r="H16" s="341">
        <v>2287.6999999999998</v>
      </c>
      <c r="I16" s="341">
        <v>0</v>
      </c>
      <c r="J16" s="341">
        <v>0</v>
      </c>
      <c r="K16" s="1187" t="s">
        <v>1649</v>
      </c>
      <c r="L16" s="41" t="s">
        <v>2660</v>
      </c>
      <c r="M16" s="455"/>
    </row>
    <row r="17" spans="1:13" s="221" customFormat="1" ht="51" x14ac:dyDescent="0.25">
      <c r="A17" s="1271" t="s">
        <v>187</v>
      </c>
      <c r="B17" s="38" t="s">
        <v>2666</v>
      </c>
      <c r="C17" s="341" t="s">
        <v>88</v>
      </c>
      <c r="D17" s="341">
        <v>3673.8</v>
      </c>
      <c r="E17" s="341">
        <v>0</v>
      </c>
      <c r="F17" s="341">
        <v>0</v>
      </c>
      <c r="G17" s="341">
        <v>3673.8</v>
      </c>
      <c r="H17" s="341">
        <v>3673.8</v>
      </c>
      <c r="I17" s="341">
        <v>0</v>
      </c>
      <c r="J17" s="341">
        <v>0</v>
      </c>
      <c r="K17" s="1187" t="s">
        <v>1649</v>
      </c>
      <c r="L17" s="41" t="s">
        <v>2660</v>
      </c>
      <c r="M17" s="455"/>
    </row>
    <row r="18" spans="1:13" s="221" customFormat="1" ht="63.75" x14ac:dyDescent="0.25">
      <c r="A18" s="1271" t="s">
        <v>188</v>
      </c>
      <c r="B18" s="38" t="s">
        <v>2667</v>
      </c>
      <c r="C18" s="109">
        <v>2018</v>
      </c>
      <c r="D18" s="341">
        <v>174.6</v>
      </c>
      <c r="E18" s="341">
        <v>0</v>
      </c>
      <c r="F18" s="341">
        <v>0</v>
      </c>
      <c r="G18" s="341">
        <v>174.6</v>
      </c>
      <c r="H18" s="341">
        <v>174.6</v>
      </c>
      <c r="I18" s="341">
        <v>0</v>
      </c>
      <c r="J18" s="341">
        <v>0</v>
      </c>
      <c r="K18" s="1187" t="s">
        <v>1649</v>
      </c>
      <c r="L18" s="41" t="s">
        <v>2662</v>
      </c>
      <c r="M18" s="455"/>
    </row>
    <row r="19" spans="1:13" s="221" customFormat="1" ht="44.25" customHeight="1" x14ac:dyDescent="0.25">
      <c r="A19" s="1278" t="s">
        <v>189</v>
      </c>
      <c r="B19" s="41" t="s">
        <v>2673</v>
      </c>
      <c r="C19" s="1274" t="s">
        <v>88</v>
      </c>
      <c r="D19" s="1274">
        <v>191.5</v>
      </c>
      <c r="E19" s="1274">
        <v>0</v>
      </c>
      <c r="F19" s="1274">
        <v>0</v>
      </c>
      <c r="G19" s="1274">
        <v>191.5</v>
      </c>
      <c r="H19" s="1274">
        <v>191.5</v>
      </c>
      <c r="I19" s="1274">
        <v>0</v>
      </c>
      <c r="J19" s="1274">
        <v>0</v>
      </c>
      <c r="K19" s="1275" t="s">
        <v>1649</v>
      </c>
      <c r="L19" s="41" t="s">
        <v>2668</v>
      </c>
      <c r="M19" s="455"/>
    </row>
    <row r="20" spans="1:13" s="221" customFormat="1" ht="39" x14ac:dyDescent="0.25">
      <c r="A20" s="1271" t="s">
        <v>190</v>
      </c>
      <c r="B20" s="1276" t="s">
        <v>2669</v>
      </c>
      <c r="C20" s="341" t="s">
        <v>88</v>
      </c>
      <c r="D20" s="341">
        <v>534.79999999999995</v>
      </c>
      <c r="E20" s="341">
        <v>0</v>
      </c>
      <c r="F20" s="341">
        <v>0</v>
      </c>
      <c r="G20" s="341">
        <v>534.79999999999995</v>
      </c>
      <c r="H20" s="341">
        <v>534.79999999999995</v>
      </c>
      <c r="I20" s="341">
        <v>0</v>
      </c>
      <c r="J20" s="341">
        <v>0</v>
      </c>
      <c r="K20" s="1187" t="s">
        <v>1649</v>
      </c>
      <c r="L20" s="41" t="s">
        <v>2660</v>
      </c>
      <c r="M20" s="455"/>
    </row>
    <row r="21" spans="1:13" s="221" customFormat="1" ht="39" x14ac:dyDescent="0.25">
      <c r="A21" s="1271" t="s">
        <v>1630</v>
      </c>
      <c r="B21" s="1276" t="s">
        <v>2670</v>
      </c>
      <c r="C21" s="341" t="s">
        <v>88</v>
      </c>
      <c r="D21" s="341">
        <v>2966.9</v>
      </c>
      <c r="E21" s="341">
        <v>0</v>
      </c>
      <c r="F21" s="341">
        <v>0</v>
      </c>
      <c r="G21" s="341">
        <v>2966.9</v>
      </c>
      <c r="H21" s="341">
        <v>2966.9</v>
      </c>
      <c r="I21" s="341">
        <v>0</v>
      </c>
      <c r="J21" s="341">
        <v>0</v>
      </c>
      <c r="K21" s="1187" t="s">
        <v>1649</v>
      </c>
      <c r="L21" s="41" t="s">
        <v>2660</v>
      </c>
      <c r="M21" s="455"/>
    </row>
    <row r="22" spans="1:13" s="221" customFormat="1" ht="39" x14ac:dyDescent="0.25">
      <c r="A22" s="1271" t="s">
        <v>1628</v>
      </c>
      <c r="B22" s="1276" t="s">
        <v>2671</v>
      </c>
      <c r="C22" s="341" t="s">
        <v>88</v>
      </c>
      <c r="D22" s="341">
        <v>27</v>
      </c>
      <c r="E22" s="341">
        <v>0</v>
      </c>
      <c r="F22" s="341">
        <v>0</v>
      </c>
      <c r="G22" s="341">
        <v>27</v>
      </c>
      <c r="H22" s="341">
        <v>27</v>
      </c>
      <c r="I22" s="341">
        <v>0</v>
      </c>
      <c r="J22" s="341">
        <v>0</v>
      </c>
      <c r="K22" s="1187" t="s">
        <v>1649</v>
      </c>
      <c r="L22" s="41" t="s">
        <v>2660</v>
      </c>
      <c r="M22" s="455"/>
    </row>
    <row r="23" spans="1:13" s="221" customFormat="1" ht="39" x14ac:dyDescent="0.25">
      <c r="A23" s="1271" t="s">
        <v>1625</v>
      </c>
      <c r="B23" s="1276" t="s">
        <v>2672</v>
      </c>
      <c r="C23" s="341" t="s">
        <v>88</v>
      </c>
      <c r="D23" s="341">
        <v>360.9</v>
      </c>
      <c r="E23" s="341">
        <v>0</v>
      </c>
      <c r="F23" s="341">
        <v>0</v>
      </c>
      <c r="G23" s="341">
        <v>360.9</v>
      </c>
      <c r="H23" s="341">
        <v>360.9</v>
      </c>
      <c r="I23" s="341">
        <v>0</v>
      </c>
      <c r="J23" s="341">
        <v>0</v>
      </c>
      <c r="K23" s="1187" t="s">
        <v>1649</v>
      </c>
      <c r="L23" s="41" t="s">
        <v>2660</v>
      </c>
      <c r="M23" s="455"/>
    </row>
    <row r="24" spans="1:13" ht="63.75" x14ac:dyDescent="0.25">
      <c r="A24" s="44" t="s">
        <v>2290</v>
      </c>
      <c r="B24" s="60" t="s">
        <v>1653</v>
      </c>
      <c r="C24" s="61" t="s">
        <v>88</v>
      </c>
      <c r="D24" s="222">
        <v>3811.4249199999999</v>
      </c>
      <c r="E24" s="222">
        <v>0</v>
      </c>
      <c r="F24" s="222">
        <v>0</v>
      </c>
      <c r="G24" s="222">
        <v>3811.4249199999999</v>
      </c>
      <c r="H24" s="222">
        <v>2047.6593</v>
      </c>
      <c r="I24" s="222">
        <v>0</v>
      </c>
      <c r="J24" s="222">
        <v>0</v>
      </c>
      <c r="K24" s="223" t="s">
        <v>1654</v>
      </c>
      <c r="L24" s="1270" t="s">
        <v>1655</v>
      </c>
      <c r="M24" s="1277"/>
    </row>
    <row r="25" spans="1:13" ht="63.75" x14ac:dyDescent="0.25">
      <c r="A25" s="44" t="s">
        <v>2291</v>
      </c>
      <c r="B25" s="60" t="s">
        <v>1656</v>
      </c>
      <c r="C25" s="61" t="s">
        <v>88</v>
      </c>
      <c r="D25" s="222">
        <f>E25+G25</f>
        <v>6557.5337199999994</v>
      </c>
      <c r="E25" s="222">
        <v>22.2</v>
      </c>
      <c r="F25" s="222">
        <v>22.2</v>
      </c>
      <c r="G25" s="222">
        <v>6535.3337199999996</v>
      </c>
      <c r="H25" s="222">
        <v>2474.4159</v>
      </c>
      <c r="I25" s="222">
        <v>0</v>
      </c>
      <c r="J25" s="222">
        <v>0</v>
      </c>
      <c r="K25" s="223" t="s">
        <v>1654</v>
      </c>
      <c r="L25" s="60" t="s">
        <v>1655</v>
      </c>
    </row>
    <row r="26" spans="1:13" ht="63.75" x14ac:dyDescent="0.25">
      <c r="A26" s="44" t="s">
        <v>2292</v>
      </c>
      <c r="B26" s="60" t="s">
        <v>1657</v>
      </c>
      <c r="C26" s="61" t="s">
        <v>88</v>
      </c>
      <c r="D26" s="222">
        <v>117.37025</v>
      </c>
      <c r="E26" s="222">
        <v>0</v>
      </c>
      <c r="F26" s="222">
        <v>0</v>
      </c>
      <c r="G26" s="222">
        <v>117.37025</v>
      </c>
      <c r="H26" s="222">
        <v>72.566699999999997</v>
      </c>
      <c r="I26" s="222">
        <v>0</v>
      </c>
      <c r="J26" s="222">
        <v>0</v>
      </c>
      <c r="K26" s="223" t="s">
        <v>1654</v>
      </c>
      <c r="L26" s="60" t="s">
        <v>1655</v>
      </c>
    </row>
    <row r="27" spans="1:13" ht="63.75" x14ac:dyDescent="0.25">
      <c r="A27" s="44" t="s">
        <v>2293</v>
      </c>
      <c r="B27" s="60" t="s">
        <v>1658</v>
      </c>
      <c r="C27" s="61" t="s">
        <v>88</v>
      </c>
      <c r="D27" s="222">
        <v>17.660799999999998</v>
      </c>
      <c r="E27" s="222">
        <v>0</v>
      </c>
      <c r="F27" s="222">
        <v>0</v>
      </c>
      <c r="G27" s="222">
        <v>17.660799999999998</v>
      </c>
      <c r="H27" s="222">
        <v>4.3125</v>
      </c>
      <c r="I27" s="222">
        <v>0</v>
      </c>
      <c r="J27" s="222">
        <v>0</v>
      </c>
      <c r="K27" s="223" t="s">
        <v>1654</v>
      </c>
      <c r="L27" s="60" t="s">
        <v>1655</v>
      </c>
    </row>
    <row r="28" spans="1:13" ht="63.75" x14ac:dyDescent="0.25">
      <c r="A28" s="44" t="s">
        <v>2295</v>
      </c>
      <c r="B28" s="60" t="s">
        <v>1659</v>
      </c>
      <c r="C28" s="61" t="s">
        <v>88</v>
      </c>
      <c r="D28" s="222">
        <v>401.70506</v>
      </c>
      <c r="E28" s="222">
        <v>0</v>
      </c>
      <c r="F28" s="222">
        <v>0</v>
      </c>
      <c r="G28" s="222">
        <v>401.70506</v>
      </c>
      <c r="H28" s="222">
        <v>220.98390000000001</v>
      </c>
      <c r="I28" s="222">
        <v>0</v>
      </c>
      <c r="J28" s="222">
        <v>0</v>
      </c>
      <c r="K28" s="223" t="s">
        <v>1654</v>
      </c>
      <c r="L28" s="60" t="s">
        <v>1655</v>
      </c>
    </row>
    <row r="29" spans="1:13" s="93" customFormat="1" ht="63.75" x14ac:dyDescent="0.25">
      <c r="A29" s="1686" t="s">
        <v>2296</v>
      </c>
      <c r="B29" s="17" t="s">
        <v>1660</v>
      </c>
      <c r="C29" s="22" t="s">
        <v>88</v>
      </c>
      <c r="D29" s="1687">
        <v>12879.284100000001</v>
      </c>
      <c r="E29" s="1687">
        <v>3456.1</v>
      </c>
      <c r="F29" s="1687">
        <v>1953</v>
      </c>
      <c r="G29" s="1687">
        <v>9423.2000000000007</v>
      </c>
      <c r="H29" s="1687">
        <v>2479</v>
      </c>
      <c r="I29" s="1687">
        <v>0</v>
      </c>
      <c r="J29" s="1687">
        <v>0</v>
      </c>
      <c r="K29" s="1692" t="s">
        <v>1654</v>
      </c>
      <c r="L29" s="17" t="s">
        <v>1655</v>
      </c>
      <c r="M29" s="1693" t="s">
        <v>2835</v>
      </c>
    </row>
    <row r="30" spans="1:13" x14ac:dyDescent="0.25">
      <c r="A30" s="434"/>
      <c r="B30" s="434" t="s">
        <v>2099</v>
      </c>
      <c r="C30" s="453"/>
      <c r="D30" s="445">
        <f>SUM(D7:D29)</f>
        <v>48522.791508800001</v>
      </c>
      <c r="E30" s="445">
        <f t="shared" ref="E30:J30" si="0">SUM(E7:E29)</f>
        <v>14705.912658800002</v>
      </c>
      <c r="F30" s="445">
        <f t="shared" si="0"/>
        <v>8827.6712760000009</v>
      </c>
      <c r="G30" s="445">
        <f t="shared" si="0"/>
        <v>33816.894749999999</v>
      </c>
      <c r="H30" s="445">
        <f t="shared" si="0"/>
        <v>20773.838299999999</v>
      </c>
      <c r="I30" s="445">
        <f t="shared" si="0"/>
        <v>0</v>
      </c>
      <c r="J30" s="445">
        <f t="shared" si="0"/>
        <v>0</v>
      </c>
      <c r="K30" s="439"/>
      <c r="L30" s="434"/>
      <c r="M30" s="1249">
        <f>E30-F30</f>
        <v>5878.2413828000008</v>
      </c>
    </row>
    <row r="31" spans="1:13" x14ac:dyDescent="0.25">
      <c r="A31" s="1714" t="s">
        <v>12</v>
      </c>
      <c r="B31" s="1714"/>
      <c r="C31" s="1714"/>
      <c r="D31" s="1714"/>
      <c r="E31" s="1714"/>
      <c r="F31" s="1714"/>
      <c r="G31" s="1714"/>
      <c r="H31" s="1714"/>
      <c r="I31" s="1714"/>
      <c r="J31" s="1714"/>
      <c r="K31" s="1714"/>
      <c r="L31" s="1714"/>
    </row>
    <row r="32" spans="1:13" ht="38.25" x14ac:dyDescent="0.25">
      <c r="A32" s="12" t="s">
        <v>41</v>
      </c>
      <c r="B32" s="81" t="s">
        <v>1661</v>
      </c>
      <c r="C32" s="224" t="s">
        <v>88</v>
      </c>
      <c r="D32" s="225">
        <f t="shared" ref="D32:D43" si="1">E32+G32+I32</f>
        <v>26823</v>
      </c>
      <c r="E32" s="225">
        <v>21041.200000000001</v>
      </c>
      <c r="F32" s="225">
        <v>0</v>
      </c>
      <c r="G32" s="225">
        <v>5781.8</v>
      </c>
      <c r="H32" s="225">
        <v>280.60000000000002</v>
      </c>
      <c r="I32" s="225">
        <v>0</v>
      </c>
      <c r="J32" s="225">
        <v>0</v>
      </c>
      <c r="K32" s="226"/>
      <c r="L32" s="226"/>
    </row>
    <row r="33" spans="1:13" s="93" customFormat="1" ht="25.5" x14ac:dyDescent="0.25">
      <c r="A33" s="1686" t="s">
        <v>42</v>
      </c>
      <c r="B33" s="75" t="s">
        <v>112</v>
      </c>
      <c r="C33" s="1694" t="s">
        <v>88</v>
      </c>
      <c r="D33" s="1695">
        <f>E33+G33+I33</f>
        <v>10147.1</v>
      </c>
      <c r="E33" s="1695">
        <v>4377.8</v>
      </c>
      <c r="F33" s="1695">
        <v>25.5</v>
      </c>
      <c r="G33" s="1695">
        <v>5769.3</v>
      </c>
      <c r="H33" s="1695">
        <v>1407.2</v>
      </c>
      <c r="I33" s="1695">
        <v>0</v>
      </c>
      <c r="J33" s="1695">
        <v>0</v>
      </c>
      <c r="K33" s="1696"/>
      <c r="L33" s="1696"/>
    </row>
    <row r="34" spans="1:13" s="93" customFormat="1" ht="25.5" x14ac:dyDescent="0.25">
      <c r="A34" s="1686" t="s">
        <v>43</v>
      </c>
      <c r="B34" s="75" t="s">
        <v>1662</v>
      </c>
      <c r="C34" s="1694" t="s">
        <v>88</v>
      </c>
      <c r="D34" s="1688">
        <f>E34+G34+G224</f>
        <v>1648.6999999999998</v>
      </c>
      <c r="E34" s="1688">
        <v>708.9</v>
      </c>
      <c r="F34" s="1695">
        <v>0</v>
      </c>
      <c r="G34" s="1695">
        <v>939.8</v>
      </c>
      <c r="H34" s="1695">
        <v>35</v>
      </c>
      <c r="I34" s="1695">
        <v>0</v>
      </c>
      <c r="J34" s="1695">
        <v>0</v>
      </c>
      <c r="K34" s="1696"/>
      <c r="L34" s="1696"/>
      <c r="M34" s="1766" t="s">
        <v>2835</v>
      </c>
    </row>
    <row r="35" spans="1:13" s="93" customFormat="1" ht="25.5" x14ac:dyDescent="0.25">
      <c r="A35" s="1686" t="s">
        <v>353</v>
      </c>
      <c r="B35" s="17" t="s">
        <v>1663</v>
      </c>
      <c r="C35" s="1694" t="s">
        <v>88</v>
      </c>
      <c r="D35" s="1688">
        <f t="shared" si="1"/>
        <v>294</v>
      </c>
      <c r="E35" s="1688">
        <v>288</v>
      </c>
      <c r="F35" s="1697"/>
      <c r="G35" s="1688">
        <v>6</v>
      </c>
      <c r="H35" s="1688">
        <v>6</v>
      </c>
      <c r="I35" s="1697"/>
      <c r="J35" s="1697"/>
      <c r="K35" s="1698"/>
      <c r="L35" s="1698"/>
      <c r="M35" s="1767"/>
    </row>
    <row r="36" spans="1:13" s="93" customFormat="1" ht="38.25" x14ac:dyDescent="0.25">
      <c r="A36" s="1686" t="s">
        <v>736</v>
      </c>
      <c r="B36" s="17" t="s">
        <v>1664</v>
      </c>
      <c r="C36" s="1694" t="s">
        <v>88</v>
      </c>
      <c r="D36" s="1688">
        <f t="shared" si="1"/>
        <v>84</v>
      </c>
      <c r="E36" s="1688">
        <v>42</v>
      </c>
      <c r="F36" s="1697"/>
      <c r="G36" s="1695">
        <v>42</v>
      </c>
      <c r="H36" s="1695">
        <v>42</v>
      </c>
      <c r="I36" s="1697"/>
      <c r="J36" s="1697"/>
      <c r="K36" s="1698"/>
      <c r="L36" s="1698"/>
      <c r="M36" s="1767"/>
    </row>
    <row r="37" spans="1:13" s="93" customFormat="1" ht="25.5" x14ac:dyDescent="0.25">
      <c r="A37" s="1686" t="s">
        <v>733</v>
      </c>
      <c r="B37" s="461" t="s">
        <v>1665</v>
      </c>
      <c r="C37" s="1694" t="s">
        <v>88</v>
      </c>
      <c r="D37" s="1688">
        <f t="shared" si="1"/>
        <v>840</v>
      </c>
      <c r="E37" s="1688">
        <v>720</v>
      </c>
      <c r="F37" s="1697"/>
      <c r="G37" s="1695">
        <v>120</v>
      </c>
      <c r="H37" s="1695">
        <v>120</v>
      </c>
      <c r="I37" s="1697"/>
      <c r="J37" s="1697"/>
      <c r="K37" s="1698"/>
      <c r="L37" s="1698"/>
      <c r="M37" s="1767"/>
    </row>
    <row r="38" spans="1:13" s="93" customFormat="1" ht="25.5" x14ac:dyDescent="0.25">
      <c r="A38" s="1686" t="s">
        <v>1666</v>
      </c>
      <c r="B38" s="461" t="s">
        <v>1667</v>
      </c>
      <c r="C38" s="1694" t="s">
        <v>88</v>
      </c>
      <c r="D38" s="1688">
        <f t="shared" si="1"/>
        <v>3033.8</v>
      </c>
      <c r="E38" s="1688">
        <v>2000</v>
      </c>
      <c r="F38" s="1695"/>
      <c r="G38" s="1695">
        <v>1033.8</v>
      </c>
      <c r="H38" s="1695">
        <v>1033.8</v>
      </c>
      <c r="I38" s="1697"/>
      <c r="J38" s="1697"/>
      <c r="K38" s="1698"/>
      <c r="L38" s="1698"/>
      <c r="M38" s="1767"/>
    </row>
    <row r="39" spans="1:13" s="93" customFormat="1" x14ac:dyDescent="0.25">
      <c r="A39" s="1699" t="s">
        <v>1668</v>
      </c>
      <c r="B39" s="461" t="s">
        <v>1669</v>
      </c>
      <c r="C39" s="1694" t="s">
        <v>88</v>
      </c>
      <c r="D39" s="1688">
        <f t="shared" si="1"/>
        <v>2081.4</v>
      </c>
      <c r="E39" s="1688">
        <v>1360.8</v>
      </c>
      <c r="F39" s="1695"/>
      <c r="G39" s="1695">
        <v>720.6</v>
      </c>
      <c r="H39" s="1695">
        <v>720.6</v>
      </c>
      <c r="I39" s="1697"/>
      <c r="J39" s="1697"/>
      <c r="K39" s="1698"/>
      <c r="L39" s="1698"/>
      <c r="M39" s="1767"/>
    </row>
    <row r="40" spans="1:13" s="93" customFormat="1" ht="38.25" x14ac:dyDescent="0.25">
      <c r="A40" s="1686" t="s">
        <v>1670</v>
      </c>
      <c r="B40" s="461" t="s">
        <v>1671</v>
      </c>
      <c r="C40" s="1694" t="s">
        <v>88</v>
      </c>
      <c r="D40" s="1688">
        <f t="shared" si="1"/>
        <v>1630.2</v>
      </c>
      <c r="E40" s="1688">
        <v>1100.7</v>
      </c>
      <c r="F40" s="1695"/>
      <c r="G40" s="1695">
        <v>529.5</v>
      </c>
      <c r="H40" s="1695">
        <v>529.5</v>
      </c>
      <c r="I40" s="1697"/>
      <c r="J40" s="1697"/>
      <c r="K40" s="1698"/>
      <c r="L40" s="1698"/>
      <c r="M40" s="1767"/>
    </row>
    <row r="41" spans="1:13" s="93" customFormat="1" ht="63.75" x14ac:dyDescent="0.25">
      <c r="A41" s="1686" t="s">
        <v>1672</v>
      </c>
      <c r="B41" s="17" t="s">
        <v>1673</v>
      </c>
      <c r="C41" s="1694" t="s">
        <v>88</v>
      </c>
      <c r="D41" s="1688">
        <f t="shared" si="1"/>
        <v>130</v>
      </c>
      <c r="E41" s="1688">
        <v>100</v>
      </c>
      <c r="F41" s="1700"/>
      <c r="G41" s="1695">
        <v>30</v>
      </c>
      <c r="H41" s="1695">
        <v>30</v>
      </c>
      <c r="I41" s="1697"/>
      <c r="J41" s="1697"/>
      <c r="K41" s="1698"/>
      <c r="L41" s="1698"/>
      <c r="M41" s="1767"/>
    </row>
    <row r="42" spans="1:13" s="93" customFormat="1" ht="38.25" x14ac:dyDescent="0.25">
      <c r="A42" s="1686" t="s">
        <v>1674</v>
      </c>
      <c r="B42" s="17" t="s">
        <v>1675</v>
      </c>
      <c r="C42" s="1694" t="s">
        <v>88</v>
      </c>
      <c r="D42" s="1688">
        <f t="shared" si="1"/>
        <v>1552.2</v>
      </c>
      <c r="E42" s="1688">
        <v>667.5</v>
      </c>
      <c r="F42" s="1700"/>
      <c r="G42" s="1695">
        <v>884.7</v>
      </c>
      <c r="H42" s="1695">
        <v>663.9</v>
      </c>
      <c r="I42" s="1697"/>
      <c r="J42" s="1697"/>
      <c r="K42" s="1698"/>
      <c r="L42" s="1698"/>
      <c r="M42" s="1767"/>
    </row>
    <row r="43" spans="1:13" s="93" customFormat="1" ht="38.25" x14ac:dyDescent="0.25">
      <c r="A43" s="1686" t="s">
        <v>1676</v>
      </c>
      <c r="B43" s="17" t="s">
        <v>1677</v>
      </c>
      <c r="C43" s="1694" t="s">
        <v>88</v>
      </c>
      <c r="D43" s="1688">
        <f t="shared" si="1"/>
        <v>150</v>
      </c>
      <c r="E43" s="1688">
        <v>120</v>
      </c>
      <c r="F43" s="1695"/>
      <c r="G43" s="1695">
        <v>30</v>
      </c>
      <c r="H43" s="1695"/>
      <c r="I43" s="1697"/>
      <c r="J43" s="1697"/>
      <c r="K43" s="1698"/>
      <c r="L43" s="1698"/>
      <c r="M43" s="1767"/>
    </row>
    <row r="44" spans="1:13" x14ac:dyDescent="0.25">
      <c r="A44" s="434"/>
      <c r="B44" s="434" t="s">
        <v>2099</v>
      </c>
      <c r="C44" s="453"/>
      <c r="D44" s="445">
        <f>SUM(D32:D43)</f>
        <v>48414.399999999994</v>
      </c>
      <c r="E44" s="445">
        <f t="shared" ref="E44:J44" si="2">SUM(E32:E43)</f>
        <v>32526.9</v>
      </c>
      <c r="F44" s="445">
        <f t="shared" si="2"/>
        <v>25.5</v>
      </c>
      <c r="G44" s="445">
        <f t="shared" si="2"/>
        <v>15887.5</v>
      </c>
      <c r="H44" s="445">
        <f t="shared" si="2"/>
        <v>4868.6000000000004</v>
      </c>
      <c r="I44" s="445">
        <f t="shared" si="2"/>
        <v>0</v>
      </c>
      <c r="J44" s="445">
        <f t="shared" si="2"/>
        <v>0</v>
      </c>
      <c r="K44" s="439"/>
      <c r="L44" s="434"/>
      <c r="M44" s="1249">
        <f>E44-F44</f>
        <v>32501.4</v>
      </c>
    </row>
    <row r="45" spans="1:13" x14ac:dyDescent="0.25">
      <c r="A45" s="1714" t="s">
        <v>13</v>
      </c>
      <c r="B45" s="1714"/>
      <c r="C45" s="1714"/>
      <c r="D45" s="1714"/>
      <c r="E45" s="1714"/>
      <c r="F45" s="1714"/>
      <c r="G45" s="1714"/>
      <c r="H45" s="1714"/>
      <c r="I45" s="1714"/>
      <c r="J45" s="1714"/>
      <c r="K45" s="1714"/>
      <c r="L45" s="1714"/>
    </row>
    <row r="46" spans="1:13" s="221" customFormat="1" ht="63.75" x14ac:dyDescent="0.25">
      <c r="A46" s="12" t="s">
        <v>44</v>
      </c>
      <c r="B46" s="60" t="s">
        <v>392</v>
      </c>
      <c r="C46" s="61" t="s">
        <v>88</v>
      </c>
      <c r="D46" s="228">
        <f>E46+G46+I46</f>
        <v>45385.2</v>
      </c>
      <c r="E46" s="228">
        <f>605.1+4008.3</f>
        <v>4613.4000000000005</v>
      </c>
      <c r="F46" s="228">
        <f>605.1+4008.3</f>
        <v>4613.4000000000005</v>
      </c>
      <c r="G46" s="228">
        <f>44780.1-4008.3</f>
        <v>40771.799999999996</v>
      </c>
      <c r="H46" s="228">
        <f>44780.1-4008.3</f>
        <v>40771.799999999996</v>
      </c>
      <c r="I46" s="228"/>
      <c r="J46" s="228"/>
      <c r="K46" s="228"/>
      <c r="L46" s="82" t="s">
        <v>1678</v>
      </c>
    </row>
    <row r="47" spans="1:13" s="93" customFormat="1" ht="76.5" x14ac:dyDescent="0.25">
      <c r="A47" s="1686" t="s">
        <v>45</v>
      </c>
      <c r="B47" s="17" t="s">
        <v>411</v>
      </c>
      <c r="C47" s="22" t="s">
        <v>88</v>
      </c>
      <c r="D47" s="1689">
        <v>2396.5983000000001</v>
      </c>
      <c r="E47" s="1689">
        <v>2.4983</v>
      </c>
      <c r="F47" s="1689">
        <v>2.4983</v>
      </c>
      <c r="G47" s="1689">
        <v>2394.1</v>
      </c>
      <c r="H47" s="1689">
        <v>2394.1</v>
      </c>
      <c r="I47" s="1689"/>
      <c r="J47" s="1689"/>
      <c r="K47" s="1689"/>
      <c r="L47" s="75" t="s">
        <v>1679</v>
      </c>
    </row>
    <row r="48" spans="1:13" s="93" customFormat="1" ht="97.5" customHeight="1" x14ac:dyDescent="0.25">
      <c r="A48" s="1686" t="s">
        <v>46</v>
      </c>
      <c r="B48" s="17" t="s">
        <v>426</v>
      </c>
      <c r="C48" s="22" t="s">
        <v>88</v>
      </c>
      <c r="D48" s="1689">
        <f>E48+G48</f>
        <v>1215.7894736842104</v>
      </c>
      <c r="E48" s="1689">
        <f>G48*43/57</f>
        <v>522.78947368421052</v>
      </c>
      <c r="F48" s="1689"/>
      <c r="G48" s="1689">
        <v>693</v>
      </c>
      <c r="H48" s="1689"/>
      <c r="I48" s="1689"/>
      <c r="J48" s="1689"/>
      <c r="K48" s="1689"/>
      <c r="L48" s="75"/>
      <c r="M48" s="1701" t="s">
        <v>2839</v>
      </c>
    </row>
    <row r="49" spans="1:13" s="93" customFormat="1" ht="37.5" customHeight="1" x14ac:dyDescent="0.25">
      <c r="A49" s="1686" t="s">
        <v>429</v>
      </c>
      <c r="B49" s="17" t="s">
        <v>1680</v>
      </c>
      <c r="C49" s="22"/>
      <c r="D49" s="1706">
        <f t="shared" ref="D49:D50" si="3">E49+G49</f>
        <v>250.87719298245614</v>
      </c>
      <c r="E49" s="1706">
        <v>107.87719298245614</v>
      </c>
      <c r="F49" s="1689"/>
      <c r="G49" s="1706">
        <v>143</v>
      </c>
      <c r="H49" s="1706"/>
      <c r="I49" s="1689"/>
      <c r="J49" s="1689"/>
      <c r="K49" s="1689"/>
      <c r="L49" s="75" t="s">
        <v>1681</v>
      </c>
      <c r="M49" s="1707" t="s">
        <v>3152</v>
      </c>
    </row>
    <row r="50" spans="1:13" s="93" customFormat="1" ht="90" x14ac:dyDescent="0.25">
      <c r="A50" s="1686" t="s">
        <v>431</v>
      </c>
      <c r="B50" s="17" t="s">
        <v>1682</v>
      </c>
      <c r="C50" s="22"/>
      <c r="D50" s="1706">
        <f t="shared" si="3"/>
        <v>964.91228070175441</v>
      </c>
      <c r="E50" s="1706">
        <v>414.91228070175441</v>
      </c>
      <c r="F50" s="1689"/>
      <c r="G50" s="1706">
        <v>550</v>
      </c>
      <c r="H50" s="1706"/>
      <c r="I50" s="1689"/>
      <c r="J50" s="1689"/>
      <c r="K50" s="1689"/>
      <c r="L50" s="75" t="s">
        <v>1681</v>
      </c>
      <c r="M50" s="1707" t="s">
        <v>3152</v>
      </c>
    </row>
    <row r="51" spans="1:13" s="93" customFormat="1" ht="53.25" customHeight="1" x14ac:dyDescent="0.25">
      <c r="A51" s="1686" t="s">
        <v>47</v>
      </c>
      <c r="B51" s="17" t="s">
        <v>1683</v>
      </c>
      <c r="C51" s="22" t="s">
        <v>85</v>
      </c>
      <c r="D51" s="1710">
        <f t="shared" ref="D51" si="4">E51+G51</f>
        <v>135.5</v>
      </c>
      <c r="E51" s="1706"/>
      <c r="F51" s="1689"/>
      <c r="G51" s="1689">
        <v>135.5</v>
      </c>
      <c r="H51" s="1706">
        <v>135.5</v>
      </c>
      <c r="I51" s="1689"/>
      <c r="J51" s="1689"/>
      <c r="K51" s="1689"/>
      <c r="L51" s="75" t="s">
        <v>1684</v>
      </c>
      <c r="M51" s="1708" t="s">
        <v>3153</v>
      </c>
    </row>
    <row r="52" spans="1:13" s="93" customFormat="1" ht="45" x14ac:dyDescent="0.25">
      <c r="A52" s="1686" t="s">
        <v>48</v>
      </c>
      <c r="B52" s="17" t="s">
        <v>1685</v>
      </c>
      <c r="C52" s="22" t="s">
        <v>85</v>
      </c>
      <c r="D52" s="1710">
        <f t="shared" ref="D52" si="5">E52+G52</f>
        <v>1235.0999999999999</v>
      </c>
      <c r="E52" s="1706"/>
      <c r="F52" s="1689"/>
      <c r="G52" s="1689">
        <v>1235.0999999999999</v>
      </c>
      <c r="H52" s="1706">
        <v>1235.0999999999999</v>
      </c>
      <c r="I52" s="1689"/>
      <c r="J52" s="1689"/>
      <c r="K52" s="1689"/>
      <c r="L52" s="75"/>
      <c r="M52" s="1708" t="s">
        <v>3153</v>
      </c>
    </row>
    <row r="53" spans="1:13" s="93" customFormat="1" ht="38.25" x14ac:dyDescent="0.25">
      <c r="A53" s="1686" t="s">
        <v>441</v>
      </c>
      <c r="B53" s="17" t="s">
        <v>1686</v>
      </c>
      <c r="C53" s="22"/>
      <c r="D53" s="1689">
        <v>225</v>
      </c>
      <c r="E53" s="1689"/>
      <c r="F53" s="1689"/>
      <c r="G53" s="1689">
        <v>225</v>
      </c>
      <c r="H53" s="1689">
        <v>225</v>
      </c>
      <c r="I53" s="1689"/>
      <c r="J53" s="1689"/>
      <c r="K53" s="1689"/>
      <c r="L53" s="75" t="s">
        <v>1687</v>
      </c>
    </row>
    <row r="54" spans="1:13" s="93" customFormat="1" ht="38.25" x14ac:dyDescent="0.25">
      <c r="A54" s="1686" t="s">
        <v>442</v>
      </c>
      <c r="B54" s="17" t="s">
        <v>1688</v>
      </c>
      <c r="C54" s="22"/>
      <c r="D54" s="1689">
        <v>1010.064</v>
      </c>
      <c r="E54" s="1689"/>
      <c r="F54" s="1689"/>
      <c r="G54" s="1689">
        <v>1010.1</v>
      </c>
      <c r="H54" s="1689">
        <v>1010.1</v>
      </c>
      <c r="I54" s="1689"/>
      <c r="J54" s="1689"/>
      <c r="K54" s="1689"/>
      <c r="L54" s="75" t="s">
        <v>1689</v>
      </c>
    </row>
    <row r="55" spans="1:13" s="93" customFormat="1" ht="153" x14ac:dyDescent="0.25">
      <c r="A55" s="1664" t="s">
        <v>49</v>
      </c>
      <c r="B55" s="17" t="s">
        <v>433</v>
      </c>
      <c r="C55" s="22" t="s">
        <v>88</v>
      </c>
      <c r="D55" s="1689">
        <f t="shared" ref="D55" si="6">E55+G55</f>
        <v>2058.0701754385964</v>
      </c>
      <c r="E55" s="1689">
        <f t="shared" ref="E55" si="7">G55*43/57</f>
        <v>884.97017543859647</v>
      </c>
      <c r="F55" s="1689"/>
      <c r="G55" s="1689">
        <v>1173.0999999999999</v>
      </c>
      <c r="H55" s="1689"/>
      <c r="I55" s="1689"/>
      <c r="J55" s="1689"/>
      <c r="K55" s="1689"/>
      <c r="L55" s="1702" t="s">
        <v>1690</v>
      </c>
      <c r="M55" s="1764" t="s">
        <v>2839</v>
      </c>
    </row>
    <row r="56" spans="1:13" s="93" customFormat="1" ht="63.75" x14ac:dyDescent="0.25">
      <c r="A56" s="1664" t="s">
        <v>50</v>
      </c>
      <c r="B56" s="17" t="s">
        <v>440</v>
      </c>
      <c r="C56" s="22" t="s">
        <v>88</v>
      </c>
      <c r="D56" s="1689">
        <f t="shared" ref="D56" si="8">E56+G56</f>
        <v>0</v>
      </c>
      <c r="E56" s="1689"/>
      <c r="F56" s="1689"/>
      <c r="G56" s="1689"/>
      <c r="H56" s="1689"/>
      <c r="I56" s="1689"/>
      <c r="J56" s="1689"/>
      <c r="K56" s="1689"/>
      <c r="L56" s="461" t="s">
        <v>1691</v>
      </c>
      <c r="M56" s="1765"/>
    </row>
    <row r="57" spans="1:13" s="93" customFormat="1" ht="38.25" x14ac:dyDescent="0.25">
      <c r="A57" s="1664" t="s">
        <v>51</v>
      </c>
      <c r="B57" s="17" t="s">
        <v>443</v>
      </c>
      <c r="C57" s="22" t="s">
        <v>88</v>
      </c>
      <c r="D57" s="1689">
        <f>E57+G57+I57</f>
        <v>2641.8</v>
      </c>
      <c r="E57" s="1689">
        <f>47.1+435.7</f>
        <v>482.8</v>
      </c>
      <c r="F57" s="1689"/>
      <c r="G57" s="1689">
        <f>2594.7-435.7</f>
        <v>2159</v>
      </c>
      <c r="H57" s="1689"/>
      <c r="I57" s="1689"/>
      <c r="J57" s="1689"/>
      <c r="K57" s="1689"/>
      <c r="L57" s="461" t="s">
        <v>1692</v>
      </c>
    </row>
    <row r="58" spans="1:13" s="93" customFormat="1" ht="38.25" x14ac:dyDescent="0.25">
      <c r="A58" s="1664" t="s">
        <v>132</v>
      </c>
      <c r="B58" s="17" t="s">
        <v>451</v>
      </c>
      <c r="C58" s="22" t="s">
        <v>88</v>
      </c>
      <c r="D58" s="1689">
        <f t="shared" ref="D58" si="9">E58+G58</f>
        <v>7443.1578947368434</v>
      </c>
      <c r="E58" s="1689">
        <f t="shared" ref="E58" si="10">G58*43/57</f>
        <v>3200.5578947368426</v>
      </c>
      <c r="F58" s="1689"/>
      <c r="G58" s="1689">
        <v>4242.6000000000004</v>
      </c>
      <c r="H58" s="1689"/>
      <c r="I58" s="1689"/>
      <c r="J58" s="1689"/>
      <c r="K58" s="1689"/>
      <c r="L58" s="461" t="s">
        <v>1693</v>
      </c>
      <c r="M58" s="1701" t="s">
        <v>2839</v>
      </c>
    </row>
    <row r="59" spans="1:13" s="93" customFormat="1" ht="32.25" customHeight="1" x14ac:dyDescent="0.25">
      <c r="A59" s="1664" t="s">
        <v>134</v>
      </c>
      <c r="B59" s="17" t="s">
        <v>453</v>
      </c>
      <c r="C59" s="22" t="s">
        <v>88</v>
      </c>
      <c r="D59" s="1689">
        <f>D60</f>
        <v>2806.1</v>
      </c>
      <c r="E59" s="1706">
        <v>1199.7</v>
      </c>
      <c r="F59" s="1706">
        <v>1199.7</v>
      </c>
      <c r="G59" s="1689">
        <f>G60</f>
        <v>1606.3999999999999</v>
      </c>
      <c r="H59" s="1706">
        <v>1606.4</v>
      </c>
      <c r="I59" s="1689"/>
      <c r="J59" s="1689"/>
      <c r="K59" s="1689"/>
      <c r="L59" s="75"/>
      <c r="M59" s="1707" t="s">
        <v>3153</v>
      </c>
    </row>
    <row r="60" spans="1:13" s="93" customFormat="1" ht="39" customHeight="1" x14ac:dyDescent="0.25">
      <c r="A60" s="1664" t="s">
        <v>469</v>
      </c>
      <c r="B60" s="17" t="s">
        <v>1694</v>
      </c>
      <c r="C60" s="22" t="s">
        <v>85</v>
      </c>
      <c r="D60" s="1689">
        <f>E60+G60+I60</f>
        <v>2806.1</v>
      </c>
      <c r="E60" s="1689">
        <v>1199.7</v>
      </c>
      <c r="F60" s="1689">
        <v>1199.7</v>
      </c>
      <c r="G60" s="1689">
        <f>1590.3+16.1</f>
        <v>1606.3999999999999</v>
      </c>
      <c r="H60" s="1689">
        <v>1606.4</v>
      </c>
      <c r="I60" s="1689"/>
      <c r="J60" s="1689"/>
      <c r="K60" s="1689"/>
      <c r="L60" s="1703" t="s">
        <v>1695</v>
      </c>
    </row>
    <row r="61" spans="1:13" s="93" customFormat="1" ht="44.25" customHeight="1" x14ac:dyDescent="0.25">
      <c r="A61" s="1664" t="s">
        <v>471</v>
      </c>
      <c r="B61" s="17" t="s">
        <v>1696</v>
      </c>
      <c r="C61" s="22" t="s">
        <v>88</v>
      </c>
      <c r="D61" s="1689"/>
      <c r="E61" s="1689"/>
      <c r="F61" s="1689"/>
      <c r="G61" s="1689"/>
      <c r="H61" s="1689"/>
      <c r="I61" s="1689"/>
      <c r="J61" s="1689"/>
      <c r="K61" s="1689"/>
      <c r="L61" s="75" t="s">
        <v>1697</v>
      </c>
    </row>
    <row r="62" spans="1:13" s="93" customFormat="1" ht="48.75" customHeight="1" x14ac:dyDescent="0.25">
      <c r="A62" s="1709" t="s">
        <v>473</v>
      </c>
      <c r="B62" s="17" t="s">
        <v>1699</v>
      </c>
      <c r="C62" s="22" t="s">
        <v>88</v>
      </c>
      <c r="D62" s="1710">
        <f>E62+G62+I62</f>
        <v>728.8</v>
      </c>
      <c r="E62" s="1706">
        <v>20.2</v>
      </c>
      <c r="F62" s="1706">
        <v>20.2</v>
      </c>
      <c r="G62" s="1706">
        <v>708.59999999999991</v>
      </c>
      <c r="H62" s="1706">
        <v>708.6</v>
      </c>
      <c r="I62" s="1689"/>
      <c r="J62" s="1689"/>
      <c r="K62" s="1689"/>
      <c r="L62" s="75" t="s">
        <v>1700</v>
      </c>
      <c r="M62" s="1707" t="s">
        <v>3153</v>
      </c>
    </row>
    <row r="63" spans="1:13" s="93" customFormat="1" ht="38.25" x14ac:dyDescent="0.25">
      <c r="A63" s="1664" t="s">
        <v>136</v>
      </c>
      <c r="B63" s="17" t="s">
        <v>1701</v>
      </c>
      <c r="C63" s="22" t="s">
        <v>88</v>
      </c>
      <c r="D63" s="1689">
        <f t="shared" ref="D63" si="11">E63+G63</f>
        <v>980.87719298245611</v>
      </c>
      <c r="E63" s="1689">
        <f t="shared" ref="E63:E64" si="12">G63*43/57</f>
        <v>421.77719298245614</v>
      </c>
      <c r="F63" s="1689"/>
      <c r="G63" s="1689">
        <v>559.1</v>
      </c>
      <c r="H63" s="1689"/>
      <c r="I63" s="1689"/>
      <c r="J63" s="1689"/>
      <c r="K63" s="1689"/>
      <c r="L63" s="75" t="s">
        <v>1702</v>
      </c>
      <c r="M63" s="1701" t="s">
        <v>2840</v>
      </c>
    </row>
    <row r="64" spans="1:13" s="93" customFormat="1" ht="58.5" customHeight="1" x14ac:dyDescent="0.25">
      <c r="A64" s="1664" t="s">
        <v>139</v>
      </c>
      <c r="B64" s="17" t="s">
        <v>1703</v>
      </c>
      <c r="C64" s="22" t="s">
        <v>88</v>
      </c>
      <c r="D64" s="1689">
        <f>E64+G64+I64</f>
        <v>3313.333333333333</v>
      </c>
      <c r="E64" s="1689">
        <f t="shared" si="12"/>
        <v>1424.7333333333333</v>
      </c>
      <c r="F64" s="1689"/>
      <c r="G64" s="1689">
        <v>1888.6</v>
      </c>
      <c r="H64" s="1689"/>
      <c r="I64" s="1689"/>
      <c r="J64" s="1689"/>
      <c r="K64" s="1689"/>
      <c r="L64" s="75" t="s">
        <v>1704</v>
      </c>
    </row>
    <row r="65" spans="1:13" s="93" customFormat="1" ht="30" customHeight="1" x14ac:dyDescent="0.25">
      <c r="A65" s="1664" t="s">
        <v>141</v>
      </c>
      <c r="B65" s="17" t="s">
        <v>1705</v>
      </c>
      <c r="C65" s="22" t="s">
        <v>88</v>
      </c>
      <c r="D65" s="1706">
        <v>127.9</v>
      </c>
      <c r="E65" s="1706"/>
      <c r="F65" s="1689"/>
      <c r="G65" s="1706">
        <v>127.9</v>
      </c>
      <c r="H65" s="1689"/>
      <c r="I65" s="1689"/>
      <c r="J65" s="1689"/>
      <c r="K65" s="1689"/>
      <c r="L65" s="1703" t="s">
        <v>1706</v>
      </c>
      <c r="M65" s="1707" t="s">
        <v>3155</v>
      </c>
    </row>
    <row r="66" spans="1:13" s="93" customFormat="1" ht="38.25" x14ac:dyDescent="0.25">
      <c r="A66" s="1664" t="s">
        <v>1509</v>
      </c>
      <c r="B66" s="17" t="s">
        <v>1707</v>
      </c>
      <c r="C66" s="22" t="s">
        <v>88</v>
      </c>
      <c r="D66" s="1689">
        <v>2809.5</v>
      </c>
      <c r="E66" s="1706"/>
      <c r="F66" s="1689"/>
      <c r="G66" s="1689">
        <v>2809.5</v>
      </c>
      <c r="H66" s="1706">
        <v>2809.5</v>
      </c>
      <c r="I66" s="1689"/>
      <c r="J66" s="1689"/>
      <c r="K66" s="1689"/>
      <c r="L66" s="461" t="s">
        <v>1708</v>
      </c>
      <c r="M66" s="1707" t="s">
        <v>3154</v>
      </c>
    </row>
    <row r="67" spans="1:13" s="93" customFormat="1" ht="51" x14ac:dyDescent="0.25">
      <c r="A67" s="1664" t="s">
        <v>1506</v>
      </c>
      <c r="B67" s="17" t="s">
        <v>1709</v>
      </c>
      <c r="C67" s="22" t="s">
        <v>88</v>
      </c>
      <c r="D67" s="1689">
        <f t="shared" ref="D67" si="13">E67+G67</f>
        <v>253.88245614035088</v>
      </c>
      <c r="E67" s="1689">
        <f t="shared" ref="E67" si="14">G67*43/57</f>
        <v>109.16945614035087</v>
      </c>
      <c r="F67" s="1689"/>
      <c r="G67" s="1689">
        <f>121.213+23.5</f>
        <v>144.71299999999999</v>
      </c>
      <c r="H67" s="1689"/>
      <c r="I67" s="1689"/>
      <c r="J67" s="1689"/>
      <c r="K67" s="1689"/>
      <c r="L67" s="461" t="s">
        <v>1710</v>
      </c>
      <c r="M67" s="1701" t="s">
        <v>2839</v>
      </c>
    </row>
    <row r="68" spans="1:13" s="221" customFormat="1" x14ac:dyDescent="0.25">
      <c r="A68" s="434"/>
      <c r="B68" s="434" t="s">
        <v>2099</v>
      </c>
      <c r="C68" s="453"/>
      <c r="D68" s="445">
        <f>D67+D66+D65+D64+D63+D62+D59+D58+D57+D56+D55+D52+D51+D48+D47+D46</f>
        <v>73531.608826315787</v>
      </c>
      <c r="E68" s="445">
        <f t="shared" ref="E68:J68" si="15">E46+E47+E48+E51+E52+E55+E56+E57+E58+E59+E62+E63+E64+E65+E66+E67</f>
        <v>12882.595826315792</v>
      </c>
      <c r="F68" s="445">
        <f t="shared" si="15"/>
        <v>5835.7983000000004</v>
      </c>
      <c r="G68" s="445">
        <f t="shared" si="15"/>
        <v>60649.012999999992</v>
      </c>
      <c r="H68" s="445">
        <f t="shared" si="15"/>
        <v>49660.999999999993</v>
      </c>
      <c r="I68" s="445">
        <f t="shared" si="15"/>
        <v>0</v>
      </c>
      <c r="J68" s="445">
        <f t="shared" si="15"/>
        <v>0</v>
      </c>
      <c r="K68" s="438"/>
      <c r="L68" s="434"/>
      <c r="M68" s="1249">
        <f>E68-F68</f>
        <v>7046.7975263157914</v>
      </c>
    </row>
    <row r="69" spans="1:13" x14ac:dyDescent="0.25">
      <c r="A69" s="1769" t="s">
        <v>14</v>
      </c>
      <c r="B69" s="1770"/>
      <c r="C69" s="1770"/>
      <c r="D69" s="1770"/>
      <c r="E69" s="1770"/>
      <c r="F69" s="1770"/>
      <c r="G69" s="1770"/>
      <c r="H69" s="1770"/>
      <c r="I69" s="1770"/>
      <c r="J69" s="1770"/>
      <c r="K69" s="1770"/>
      <c r="L69" s="1771"/>
    </row>
    <row r="70" spans="1:13" s="93" customFormat="1" ht="89.25" x14ac:dyDescent="0.25">
      <c r="A70" s="240" t="s">
        <v>52</v>
      </c>
      <c r="B70" s="20" t="s">
        <v>481</v>
      </c>
      <c r="C70" s="22" t="s">
        <v>88</v>
      </c>
      <c r="D70" s="22">
        <v>12450.6</v>
      </c>
      <c r="E70" s="22">
        <v>12450.6</v>
      </c>
      <c r="F70" s="22">
        <v>0</v>
      </c>
      <c r="G70" s="22">
        <v>0</v>
      </c>
      <c r="H70" s="22">
        <v>0</v>
      </c>
      <c r="I70" s="22">
        <v>0</v>
      </c>
      <c r="J70" s="22">
        <v>0</v>
      </c>
      <c r="K70" s="22"/>
      <c r="L70" s="20" t="s">
        <v>1711</v>
      </c>
      <c r="M70" s="1704"/>
    </row>
    <row r="71" spans="1:13" s="93" customFormat="1" ht="60" x14ac:dyDescent="0.25">
      <c r="A71" s="1686" t="s">
        <v>53</v>
      </c>
      <c r="B71" s="20" t="s">
        <v>484</v>
      </c>
      <c r="C71" s="22" t="s">
        <v>383</v>
      </c>
      <c r="D71" s="22">
        <v>6703.9</v>
      </c>
      <c r="E71" s="22">
        <v>4882.7</v>
      </c>
      <c r="F71" s="22"/>
      <c r="G71" s="22">
        <v>1821.2</v>
      </c>
      <c r="H71" s="22">
        <v>1821.2</v>
      </c>
      <c r="I71" s="22"/>
      <c r="J71" s="22"/>
      <c r="K71" s="1686" t="s">
        <v>1713</v>
      </c>
      <c r="L71" s="75" t="s">
        <v>1714</v>
      </c>
      <c r="M71" s="1693" t="s">
        <v>2838</v>
      </c>
    </row>
    <row r="72" spans="1:13" s="93" customFormat="1" ht="60" x14ac:dyDescent="0.25">
      <c r="A72" s="240" t="s">
        <v>54</v>
      </c>
      <c r="B72" s="20" t="s">
        <v>490</v>
      </c>
      <c r="C72" s="22" t="s">
        <v>383</v>
      </c>
      <c r="D72" s="22">
        <v>31528.9</v>
      </c>
      <c r="E72" s="22">
        <v>25258.600000000002</v>
      </c>
      <c r="F72" s="22"/>
      <c r="G72" s="22">
        <v>6270.3</v>
      </c>
      <c r="H72" s="22">
        <v>6270.3</v>
      </c>
      <c r="I72" s="22"/>
      <c r="J72" s="22"/>
      <c r="K72" s="1686" t="s">
        <v>1713</v>
      </c>
      <c r="L72" s="75" t="s">
        <v>1715</v>
      </c>
      <c r="M72" s="1693" t="s">
        <v>2838</v>
      </c>
    </row>
    <row r="73" spans="1:13" s="93" customFormat="1" ht="38.25" x14ac:dyDescent="0.25">
      <c r="A73" s="1686" t="s">
        <v>55</v>
      </c>
      <c r="B73" s="17" t="s">
        <v>492</v>
      </c>
      <c r="C73" s="18" t="s">
        <v>840</v>
      </c>
      <c r="D73" s="1705">
        <f>E73+G73+I73</f>
        <v>27760.400000000001</v>
      </c>
      <c r="E73" s="1705">
        <v>1995.3</v>
      </c>
      <c r="F73" s="1705">
        <v>0</v>
      </c>
      <c r="G73" s="1705">
        <f>27760.4-1995.3</f>
        <v>25765.100000000002</v>
      </c>
      <c r="H73" s="1705">
        <v>6148.6</v>
      </c>
      <c r="I73" s="1705">
        <v>0</v>
      </c>
      <c r="J73" s="1705">
        <v>0</v>
      </c>
      <c r="K73" s="261" t="s">
        <v>1716</v>
      </c>
      <c r="L73" s="134"/>
    </row>
    <row r="74" spans="1:13" s="93" customFormat="1" ht="38.25" x14ac:dyDescent="0.25">
      <c r="A74" s="1686" t="s">
        <v>56</v>
      </c>
      <c r="B74" s="17" t="s">
        <v>1717</v>
      </c>
      <c r="C74" s="18" t="s">
        <v>210</v>
      </c>
      <c r="D74" s="1705">
        <f>E74+G74+I74</f>
        <v>13736.3</v>
      </c>
      <c r="E74" s="1705">
        <v>136.5</v>
      </c>
      <c r="F74" s="1705">
        <v>136.5</v>
      </c>
      <c r="G74" s="1705">
        <f>10027.9+3571.9</f>
        <v>13599.8</v>
      </c>
      <c r="H74" s="1705">
        <v>2183.8000000000002</v>
      </c>
      <c r="I74" s="1705">
        <v>0</v>
      </c>
      <c r="J74" s="1705">
        <v>0</v>
      </c>
      <c r="K74" s="261" t="s">
        <v>1716</v>
      </c>
      <c r="L74" s="134" t="s">
        <v>1718</v>
      </c>
    </row>
    <row r="75" spans="1:13" x14ac:dyDescent="0.25">
      <c r="A75" s="434"/>
      <c r="B75" s="434" t="s">
        <v>2099</v>
      </c>
      <c r="C75" s="453"/>
      <c r="D75" s="445">
        <f>SUM(D70:D74)</f>
        <v>92180.1</v>
      </c>
      <c r="E75" s="445">
        <f t="shared" ref="E75:J75" si="16">SUM(E70:E74)</f>
        <v>44723.700000000004</v>
      </c>
      <c r="F75" s="445">
        <f t="shared" si="16"/>
        <v>136.5</v>
      </c>
      <c r="G75" s="445">
        <f t="shared" si="16"/>
        <v>47456.400000000009</v>
      </c>
      <c r="H75" s="445">
        <f t="shared" si="16"/>
        <v>16423.900000000001</v>
      </c>
      <c r="I75" s="445">
        <f t="shared" si="16"/>
        <v>0</v>
      </c>
      <c r="J75" s="445">
        <f t="shared" si="16"/>
        <v>0</v>
      </c>
      <c r="K75" s="439"/>
      <c r="L75" s="434"/>
      <c r="M75" s="1249">
        <f>E75-F75</f>
        <v>44587.200000000004</v>
      </c>
    </row>
    <row r="76" spans="1:13" x14ac:dyDescent="0.25">
      <c r="A76" s="1714" t="s">
        <v>15</v>
      </c>
      <c r="B76" s="1714"/>
      <c r="C76" s="1714"/>
      <c r="D76" s="1714"/>
      <c r="E76" s="1714"/>
      <c r="F76" s="1714"/>
      <c r="G76" s="1714"/>
      <c r="H76" s="1714"/>
      <c r="I76" s="1714"/>
      <c r="J76" s="1714"/>
      <c r="K76" s="1714"/>
      <c r="L76" s="1714"/>
    </row>
    <row r="77" spans="1:13" ht="38.25" x14ac:dyDescent="0.25">
      <c r="A77" s="231" t="s">
        <v>61</v>
      </c>
      <c r="B77" s="60" t="s">
        <v>97</v>
      </c>
      <c r="C77" s="61" t="s">
        <v>88</v>
      </c>
      <c r="D77" s="228">
        <f>E77+G77+I77</f>
        <v>2421.5</v>
      </c>
      <c r="E77" s="228">
        <v>0</v>
      </c>
      <c r="F77" s="228">
        <v>0</v>
      </c>
      <c r="G77" s="228">
        <v>2421.5</v>
      </c>
      <c r="H77" s="228">
        <v>0</v>
      </c>
      <c r="I77" s="228">
        <v>0</v>
      </c>
      <c r="J77" s="228">
        <v>0</v>
      </c>
      <c r="K77" s="232" t="s">
        <v>1716</v>
      </c>
      <c r="L77" s="68"/>
    </row>
    <row r="78" spans="1:13" ht="38.25" x14ac:dyDescent="0.25">
      <c r="A78" s="231" t="s">
        <v>80</v>
      </c>
      <c r="B78" s="233" t="s">
        <v>1719</v>
      </c>
      <c r="C78" s="61" t="s">
        <v>88</v>
      </c>
      <c r="D78" s="234">
        <v>4608.6350000000002</v>
      </c>
      <c r="E78" s="234">
        <v>0</v>
      </c>
      <c r="F78" s="234">
        <v>0</v>
      </c>
      <c r="G78" s="235">
        <v>3488.6350000000002</v>
      </c>
      <c r="H78" s="234">
        <v>152</v>
      </c>
      <c r="I78" s="234">
        <v>1120</v>
      </c>
      <c r="J78" s="234">
        <v>0</v>
      </c>
      <c r="K78" s="232" t="s">
        <v>1716</v>
      </c>
      <c r="L78" s="70"/>
    </row>
    <row r="79" spans="1:13" ht="38.25" x14ac:dyDescent="0.25">
      <c r="A79" s="231" t="s">
        <v>1486</v>
      </c>
      <c r="B79" s="233" t="s">
        <v>1720</v>
      </c>
      <c r="C79" s="61" t="s">
        <v>88</v>
      </c>
      <c r="D79" s="234">
        <v>1000</v>
      </c>
      <c r="E79" s="234">
        <v>0</v>
      </c>
      <c r="F79" s="234">
        <v>0</v>
      </c>
      <c r="G79" s="234">
        <v>1000</v>
      </c>
      <c r="H79" s="234">
        <v>0</v>
      </c>
      <c r="I79" s="234">
        <v>0</v>
      </c>
      <c r="J79" s="234">
        <v>0</v>
      </c>
      <c r="K79" s="232" t="s">
        <v>1716</v>
      </c>
      <c r="L79" s="70"/>
    </row>
    <row r="80" spans="1:13" x14ac:dyDescent="0.25">
      <c r="A80" s="434"/>
      <c r="B80" s="434" t="s">
        <v>2099</v>
      </c>
      <c r="C80" s="453"/>
      <c r="D80" s="445">
        <f>SUM(D77:D79)</f>
        <v>8030.1350000000002</v>
      </c>
      <c r="E80" s="445">
        <f t="shared" ref="E80:J80" si="17">SUM(E77:E79)</f>
        <v>0</v>
      </c>
      <c r="F80" s="445">
        <f t="shared" si="17"/>
        <v>0</v>
      </c>
      <c r="G80" s="445">
        <f t="shared" si="17"/>
        <v>6910.1350000000002</v>
      </c>
      <c r="H80" s="445">
        <f t="shared" si="17"/>
        <v>152</v>
      </c>
      <c r="I80" s="445">
        <f t="shared" si="17"/>
        <v>1120</v>
      </c>
      <c r="J80" s="445">
        <f t="shared" si="17"/>
        <v>0</v>
      </c>
      <c r="K80" s="439"/>
      <c r="L80" s="434"/>
      <c r="M80" s="1249">
        <f>E80-F80</f>
        <v>0</v>
      </c>
    </row>
    <row r="81" spans="1:13" x14ac:dyDescent="0.25">
      <c r="A81" s="1714" t="s">
        <v>16</v>
      </c>
      <c r="B81" s="1714"/>
      <c r="C81" s="1714"/>
      <c r="D81" s="1714"/>
      <c r="E81" s="1714"/>
      <c r="F81" s="1714"/>
      <c r="G81" s="1714"/>
      <c r="H81" s="1714"/>
      <c r="I81" s="1714"/>
      <c r="J81" s="1714"/>
      <c r="K81" s="1714"/>
      <c r="L81" s="1714"/>
    </row>
    <row r="82" spans="1:13" s="238" customFormat="1" ht="25.5" x14ac:dyDescent="0.25">
      <c r="A82" s="229" t="s">
        <v>62</v>
      </c>
      <c r="B82" s="41" t="s">
        <v>708</v>
      </c>
      <c r="C82" s="236" t="s">
        <v>88</v>
      </c>
      <c r="D82" s="236">
        <v>64082.3</v>
      </c>
      <c r="E82" s="236">
        <v>1248.2</v>
      </c>
      <c r="F82" s="236"/>
      <c r="G82" s="236">
        <v>62834.1</v>
      </c>
      <c r="H82" s="237"/>
      <c r="I82" s="237"/>
      <c r="J82" s="237"/>
      <c r="K82" s="237"/>
      <c r="L82" s="237"/>
    </row>
    <row r="83" spans="1:13" s="238" customFormat="1" x14ac:dyDescent="0.25">
      <c r="A83" s="434"/>
      <c r="B83" s="434" t="s">
        <v>2099</v>
      </c>
      <c r="C83" s="453"/>
      <c r="D83" s="445">
        <f>SUM(D82)</f>
        <v>64082.3</v>
      </c>
      <c r="E83" s="445">
        <f t="shared" ref="E83:J83" si="18">SUM(E82)</f>
        <v>1248.2</v>
      </c>
      <c r="F83" s="445">
        <f t="shared" si="18"/>
        <v>0</v>
      </c>
      <c r="G83" s="445">
        <f t="shared" si="18"/>
        <v>62834.1</v>
      </c>
      <c r="H83" s="445">
        <f t="shared" si="18"/>
        <v>0</v>
      </c>
      <c r="I83" s="445">
        <f t="shared" si="18"/>
        <v>0</v>
      </c>
      <c r="J83" s="445">
        <f t="shared" si="18"/>
        <v>0</v>
      </c>
      <c r="K83" s="439"/>
      <c r="L83" s="434"/>
      <c r="M83" s="1249">
        <f>E83-F83</f>
        <v>1248.2</v>
      </c>
    </row>
    <row r="84" spans="1:13" x14ac:dyDescent="0.25">
      <c r="A84" s="1714" t="s">
        <v>17</v>
      </c>
      <c r="B84" s="1714"/>
      <c r="C84" s="1714"/>
      <c r="D84" s="1714"/>
      <c r="E84" s="1714"/>
      <c r="F84" s="1714"/>
      <c r="G84" s="1714"/>
      <c r="H84" s="1714"/>
      <c r="I84" s="1714"/>
      <c r="J84" s="1714"/>
      <c r="K84" s="1714"/>
      <c r="L84" s="1714"/>
    </row>
    <row r="85" spans="1:13" ht="178.5" x14ac:dyDescent="0.25">
      <c r="A85" s="231" t="s">
        <v>64</v>
      </c>
      <c r="B85" s="82" t="s">
        <v>1721</v>
      </c>
      <c r="C85" s="61" t="s">
        <v>756</v>
      </c>
      <c r="D85" s="61">
        <v>60.6</v>
      </c>
      <c r="E85" s="61"/>
      <c r="F85" s="61"/>
      <c r="G85" s="61">
        <v>60.6</v>
      </c>
      <c r="H85" s="239"/>
      <c r="I85" s="239"/>
      <c r="J85" s="239"/>
      <c r="K85" s="12" t="s">
        <v>1722</v>
      </c>
      <c r="L85" s="82" t="s">
        <v>1723</v>
      </c>
    </row>
    <row r="86" spans="1:13" x14ac:dyDescent="0.25">
      <c r="A86" s="434"/>
      <c r="B86" s="434" t="s">
        <v>2099</v>
      </c>
      <c r="C86" s="453"/>
      <c r="D86" s="445">
        <f t="shared" ref="D86:J86" si="19">SUM(D85)</f>
        <v>60.6</v>
      </c>
      <c r="E86" s="445">
        <f t="shared" si="19"/>
        <v>0</v>
      </c>
      <c r="F86" s="445">
        <f t="shared" si="19"/>
        <v>0</v>
      </c>
      <c r="G86" s="445">
        <f t="shared" si="19"/>
        <v>60.6</v>
      </c>
      <c r="H86" s="445">
        <f t="shared" si="19"/>
        <v>0</v>
      </c>
      <c r="I86" s="445">
        <f t="shared" si="19"/>
        <v>0</v>
      </c>
      <c r="J86" s="445">
        <f t="shared" si="19"/>
        <v>0</v>
      </c>
      <c r="K86" s="439"/>
      <c r="L86" s="434"/>
      <c r="M86" s="1249">
        <f>E86-F86</f>
        <v>0</v>
      </c>
    </row>
    <row r="87" spans="1:13" x14ac:dyDescent="0.25">
      <c r="A87" s="1714" t="s">
        <v>18</v>
      </c>
      <c r="B87" s="1714"/>
      <c r="C87" s="1714"/>
      <c r="D87" s="1714"/>
      <c r="E87" s="1714"/>
      <c r="F87" s="1714"/>
      <c r="G87" s="1714"/>
      <c r="H87" s="1714"/>
      <c r="I87" s="1714"/>
      <c r="J87" s="1714"/>
      <c r="K87" s="1714"/>
      <c r="L87" s="1714"/>
    </row>
    <row r="88" spans="1:13" s="93" customFormat="1" x14ac:dyDescent="0.25">
      <c r="A88" s="240" t="s">
        <v>65</v>
      </c>
      <c r="B88" s="134"/>
      <c r="C88" s="134"/>
      <c r="D88" s="134"/>
      <c r="E88" s="134"/>
      <c r="F88" s="134"/>
      <c r="G88" s="134"/>
      <c r="H88" s="134"/>
      <c r="I88" s="134"/>
      <c r="J88" s="134"/>
      <c r="K88" s="134"/>
      <c r="L88" s="134"/>
    </row>
    <row r="89" spans="1:13" s="93" customFormat="1" x14ac:dyDescent="0.25">
      <c r="A89" s="240" t="s">
        <v>40</v>
      </c>
      <c r="B89" s="134"/>
      <c r="C89" s="134"/>
      <c r="D89" s="134"/>
      <c r="E89" s="134"/>
      <c r="F89" s="134"/>
      <c r="G89" s="134"/>
      <c r="H89" s="134"/>
      <c r="I89" s="134"/>
      <c r="J89" s="134"/>
      <c r="K89" s="134"/>
      <c r="L89" s="134"/>
    </row>
    <row r="90" spans="1:13" s="93" customFormat="1" x14ac:dyDescent="0.25">
      <c r="A90" s="434"/>
      <c r="B90" s="434" t="s">
        <v>2099</v>
      </c>
      <c r="C90" s="453"/>
      <c r="D90" s="445">
        <f>SUM(D88:D89)</f>
        <v>0</v>
      </c>
      <c r="E90" s="445">
        <f t="shared" ref="E90:J90" si="20">SUM(E88:E89)</f>
        <v>0</v>
      </c>
      <c r="F90" s="445">
        <f t="shared" si="20"/>
        <v>0</v>
      </c>
      <c r="G90" s="445">
        <f t="shared" si="20"/>
        <v>0</v>
      </c>
      <c r="H90" s="445">
        <f t="shared" si="20"/>
        <v>0</v>
      </c>
      <c r="I90" s="445">
        <f t="shared" si="20"/>
        <v>0</v>
      </c>
      <c r="J90" s="445">
        <f t="shared" si="20"/>
        <v>0</v>
      </c>
      <c r="K90" s="439"/>
      <c r="L90" s="434"/>
      <c r="M90" s="1249">
        <f>E90-F90</f>
        <v>0</v>
      </c>
    </row>
    <row r="91" spans="1:13" x14ac:dyDescent="0.25">
      <c r="A91" s="1714" t="s">
        <v>19</v>
      </c>
      <c r="B91" s="1714"/>
      <c r="C91" s="1714"/>
      <c r="D91" s="1714"/>
      <c r="E91" s="1714"/>
      <c r="F91" s="1714"/>
      <c r="G91" s="1714"/>
      <c r="H91" s="1714"/>
      <c r="I91" s="1714"/>
      <c r="J91" s="1714"/>
      <c r="K91" s="1714"/>
      <c r="L91" s="1714"/>
    </row>
    <row r="92" spans="1:13" ht="63.75" x14ac:dyDescent="0.25">
      <c r="A92" s="21" t="s">
        <v>66</v>
      </c>
      <c r="B92" s="75" t="s">
        <v>1724</v>
      </c>
      <c r="C92" s="21" t="s">
        <v>88</v>
      </c>
      <c r="D92" s="21">
        <v>280</v>
      </c>
      <c r="E92" s="21">
        <v>0</v>
      </c>
      <c r="F92" s="21">
        <v>0</v>
      </c>
      <c r="G92" s="21">
        <v>280</v>
      </c>
      <c r="H92" s="21">
        <v>0</v>
      </c>
      <c r="I92" s="21">
        <v>0</v>
      </c>
      <c r="J92" s="21">
        <v>0</v>
      </c>
      <c r="K92" s="21" t="s">
        <v>1725</v>
      </c>
      <c r="L92" s="75" t="s">
        <v>1726</v>
      </c>
    </row>
    <row r="93" spans="1:13" ht="51" x14ac:dyDescent="0.25">
      <c r="A93" s="44" t="s">
        <v>690</v>
      </c>
      <c r="B93" s="54" t="s">
        <v>1727</v>
      </c>
      <c r="C93" s="44" t="s">
        <v>267</v>
      </c>
      <c r="D93" s="44"/>
      <c r="E93" s="44"/>
      <c r="F93" s="44"/>
      <c r="G93" s="44"/>
      <c r="H93" s="44"/>
      <c r="I93" s="44"/>
      <c r="J93" s="44"/>
      <c r="K93" s="44" t="s">
        <v>1728</v>
      </c>
      <c r="L93" s="54" t="s">
        <v>1729</v>
      </c>
    </row>
    <row r="94" spans="1:13" ht="51" x14ac:dyDescent="0.25">
      <c r="A94" s="44" t="s">
        <v>1383</v>
      </c>
      <c r="B94" s="54" t="s">
        <v>1730</v>
      </c>
      <c r="C94" s="44" t="s">
        <v>88</v>
      </c>
      <c r="D94" s="44"/>
      <c r="E94" s="44"/>
      <c r="F94" s="44"/>
      <c r="G94" s="44"/>
      <c r="H94" s="44"/>
      <c r="I94" s="44"/>
      <c r="J94" s="44"/>
      <c r="K94" s="44" t="s">
        <v>1731</v>
      </c>
      <c r="L94" s="54" t="s">
        <v>1732</v>
      </c>
    </row>
    <row r="95" spans="1:13" ht="76.5" x14ac:dyDescent="0.25">
      <c r="A95" s="21" t="s">
        <v>1380</v>
      </c>
      <c r="B95" s="75" t="s">
        <v>1733</v>
      </c>
      <c r="C95" s="21" t="s">
        <v>383</v>
      </c>
      <c r="D95" s="21">
        <v>438.55</v>
      </c>
      <c r="E95" s="21">
        <v>0</v>
      </c>
      <c r="F95" s="21">
        <v>0</v>
      </c>
      <c r="G95" s="21">
        <v>438.55</v>
      </c>
      <c r="H95" s="21">
        <v>0</v>
      </c>
      <c r="I95" s="21">
        <v>0</v>
      </c>
      <c r="J95" s="21">
        <v>0</v>
      </c>
      <c r="K95" s="21" t="s">
        <v>1725</v>
      </c>
      <c r="L95" s="75" t="s">
        <v>1734</v>
      </c>
    </row>
    <row r="96" spans="1:13" ht="63.75" x14ac:dyDescent="0.25">
      <c r="A96" s="21" t="s">
        <v>1375</v>
      </c>
      <c r="B96" s="75" t="s">
        <v>1735</v>
      </c>
      <c r="C96" s="21" t="s">
        <v>383</v>
      </c>
      <c r="D96" s="21">
        <v>373.1</v>
      </c>
      <c r="E96" s="21">
        <v>160.4</v>
      </c>
      <c r="F96" s="21">
        <v>0</v>
      </c>
      <c r="G96" s="21">
        <v>212.7</v>
      </c>
      <c r="H96" s="21">
        <v>0</v>
      </c>
      <c r="I96" s="21">
        <v>0</v>
      </c>
      <c r="J96" s="21">
        <v>0</v>
      </c>
      <c r="K96" s="21" t="s">
        <v>1725</v>
      </c>
      <c r="L96" s="75" t="s">
        <v>1734</v>
      </c>
    </row>
    <row r="97" spans="1:13" ht="63.75" x14ac:dyDescent="0.25">
      <c r="A97" s="21" t="s">
        <v>1373</v>
      </c>
      <c r="B97" s="75" t="s">
        <v>1736</v>
      </c>
      <c r="C97" s="21" t="s">
        <v>88</v>
      </c>
      <c r="D97" s="21">
        <v>420.5</v>
      </c>
      <c r="E97" s="21">
        <v>0</v>
      </c>
      <c r="F97" s="21">
        <v>0</v>
      </c>
      <c r="G97" s="21">
        <v>420.5</v>
      </c>
      <c r="H97" s="21">
        <v>0</v>
      </c>
      <c r="I97" s="21">
        <v>0</v>
      </c>
      <c r="J97" s="21">
        <v>0</v>
      </c>
      <c r="K97" s="21" t="s">
        <v>1725</v>
      </c>
      <c r="L97" s="75" t="s">
        <v>1737</v>
      </c>
    </row>
    <row r="98" spans="1:13" ht="63.75" x14ac:dyDescent="0.25">
      <c r="A98" s="231" t="s">
        <v>1369</v>
      </c>
      <c r="B98" s="75" t="s">
        <v>1738</v>
      </c>
      <c r="C98" s="21" t="s">
        <v>88</v>
      </c>
      <c r="D98" s="21">
        <v>455.52</v>
      </c>
      <c r="E98" s="21">
        <v>0</v>
      </c>
      <c r="F98" s="21">
        <v>0</v>
      </c>
      <c r="G98" s="21">
        <v>455.52</v>
      </c>
      <c r="H98" s="21">
        <v>0</v>
      </c>
      <c r="I98" s="21">
        <v>0</v>
      </c>
      <c r="J98" s="21">
        <v>0</v>
      </c>
      <c r="K98" s="21" t="s">
        <v>1725</v>
      </c>
      <c r="L98" s="241" t="s">
        <v>1739</v>
      </c>
    </row>
    <row r="99" spans="1:13" x14ac:dyDescent="0.25">
      <c r="A99" s="434"/>
      <c r="B99" s="434" t="s">
        <v>2099</v>
      </c>
      <c r="C99" s="453"/>
      <c r="D99" s="445">
        <f>SUM(D92:D98)</f>
        <v>1967.67</v>
      </c>
      <c r="E99" s="445">
        <f t="shared" ref="E99:J99" si="21">SUM(E92:E98)</f>
        <v>160.4</v>
      </c>
      <c r="F99" s="445">
        <f t="shared" si="21"/>
        <v>0</v>
      </c>
      <c r="G99" s="445">
        <f t="shared" si="21"/>
        <v>1807.27</v>
      </c>
      <c r="H99" s="445">
        <f t="shared" si="21"/>
        <v>0</v>
      </c>
      <c r="I99" s="445">
        <f t="shared" si="21"/>
        <v>0</v>
      </c>
      <c r="J99" s="445">
        <f t="shared" si="21"/>
        <v>0</v>
      </c>
      <c r="K99" s="439"/>
      <c r="L99" s="434"/>
      <c r="M99" s="1249">
        <f>E99-F99</f>
        <v>160.4</v>
      </c>
    </row>
    <row r="100" spans="1:13" x14ac:dyDescent="0.25">
      <c r="A100" s="1714" t="s">
        <v>20</v>
      </c>
      <c r="B100" s="1714"/>
      <c r="C100" s="1714"/>
      <c r="D100" s="1714"/>
      <c r="E100" s="1714"/>
      <c r="F100" s="1714"/>
      <c r="G100" s="1714"/>
      <c r="H100" s="1714"/>
      <c r="I100" s="1714"/>
      <c r="J100" s="1714"/>
      <c r="K100" s="1714"/>
      <c r="L100" s="1714"/>
    </row>
    <row r="101" spans="1:13" ht="76.5" x14ac:dyDescent="0.25">
      <c r="A101" s="231" t="s">
        <v>67</v>
      </c>
      <c r="B101" s="60" t="s">
        <v>849</v>
      </c>
      <c r="C101" s="61"/>
      <c r="D101" s="61">
        <f>SUM(E101:K101)</f>
        <v>3500</v>
      </c>
      <c r="E101" s="61">
        <v>3500</v>
      </c>
      <c r="F101" s="61"/>
      <c r="G101" s="239"/>
      <c r="H101" s="239"/>
      <c r="I101" s="239"/>
      <c r="J101" s="239"/>
      <c r="K101" s="239"/>
      <c r="L101" s="239"/>
    </row>
    <row r="102" spans="1:13" ht="51" x14ac:dyDescent="0.25">
      <c r="A102" s="240" t="s">
        <v>68</v>
      </c>
      <c r="B102" s="17" t="s">
        <v>550</v>
      </c>
      <c r="C102" s="22"/>
      <c r="D102" s="61">
        <f t="shared" ref="D102:D109" si="22">SUM(E102:K102)</f>
        <v>340</v>
      </c>
      <c r="E102" s="22">
        <v>340</v>
      </c>
      <c r="F102" s="22"/>
      <c r="G102" s="22"/>
      <c r="H102" s="242"/>
      <c r="I102" s="242"/>
      <c r="J102" s="242"/>
      <c r="K102" s="242"/>
      <c r="L102" s="242"/>
    </row>
    <row r="103" spans="1:13" ht="38.25" x14ac:dyDescent="0.25">
      <c r="A103" s="231" t="s">
        <v>69</v>
      </c>
      <c r="B103" s="60" t="s">
        <v>552</v>
      </c>
      <c r="C103" s="61"/>
      <c r="D103" s="61">
        <f t="shared" si="22"/>
        <v>0</v>
      </c>
      <c r="E103" s="61">
        <v>0</v>
      </c>
      <c r="F103" s="61"/>
      <c r="G103" s="61"/>
      <c r="H103" s="239"/>
      <c r="I103" s="239"/>
      <c r="J103" s="239"/>
      <c r="K103" s="239"/>
      <c r="L103" s="239"/>
    </row>
    <row r="104" spans="1:13" x14ac:dyDescent="0.25">
      <c r="A104" s="231" t="s">
        <v>70</v>
      </c>
      <c r="B104" s="60" t="s">
        <v>560</v>
      </c>
      <c r="C104" s="61"/>
      <c r="D104" s="61">
        <f t="shared" si="22"/>
        <v>0</v>
      </c>
      <c r="E104" s="61">
        <v>0</v>
      </c>
      <c r="F104" s="61"/>
      <c r="G104" s="61"/>
      <c r="H104" s="239"/>
      <c r="I104" s="239"/>
      <c r="J104" s="239"/>
      <c r="K104" s="239"/>
      <c r="L104" s="239"/>
    </row>
    <row r="105" spans="1:13" ht="51" x14ac:dyDescent="0.25">
      <c r="A105" s="231" t="s">
        <v>71</v>
      </c>
      <c r="B105" s="60" t="s">
        <v>34</v>
      </c>
      <c r="C105" s="61"/>
      <c r="D105" s="61">
        <f t="shared" si="22"/>
        <v>25</v>
      </c>
      <c r="E105" s="61">
        <v>25</v>
      </c>
      <c r="F105" s="61"/>
      <c r="G105" s="61"/>
      <c r="H105" s="239"/>
      <c r="I105" s="239"/>
      <c r="J105" s="239"/>
      <c r="K105" s="239"/>
      <c r="L105" s="239"/>
    </row>
    <row r="106" spans="1:13" ht="38.25" x14ac:dyDescent="0.25">
      <c r="A106" s="231" t="s">
        <v>72</v>
      </c>
      <c r="B106" s="60" t="s">
        <v>564</v>
      </c>
      <c r="C106" s="61"/>
      <c r="D106" s="61">
        <f t="shared" si="22"/>
        <v>15</v>
      </c>
      <c r="E106" s="61">
        <v>15</v>
      </c>
      <c r="F106" s="61"/>
      <c r="G106" s="61"/>
      <c r="H106" s="239"/>
      <c r="I106" s="239"/>
      <c r="J106" s="239"/>
      <c r="K106" s="239"/>
      <c r="L106" s="239"/>
    </row>
    <row r="107" spans="1:13" ht="38.25" x14ac:dyDescent="0.25">
      <c r="A107" s="231" t="s">
        <v>73</v>
      </c>
      <c r="B107" s="60" t="s">
        <v>566</v>
      </c>
      <c r="C107" s="61"/>
      <c r="D107" s="61">
        <f t="shared" si="22"/>
        <v>0</v>
      </c>
      <c r="E107" s="61">
        <v>0</v>
      </c>
      <c r="F107" s="61"/>
      <c r="G107" s="61"/>
      <c r="H107" s="239"/>
      <c r="I107" s="239"/>
      <c r="J107" s="239"/>
      <c r="K107" s="239"/>
      <c r="L107" s="239"/>
    </row>
    <row r="108" spans="1:13" x14ac:dyDescent="0.25">
      <c r="A108" s="231" t="s">
        <v>74</v>
      </c>
      <c r="B108" s="60" t="s">
        <v>568</v>
      </c>
      <c r="C108" s="61"/>
      <c r="D108" s="61">
        <f t="shared" si="22"/>
        <v>600</v>
      </c>
      <c r="E108" s="61">
        <v>600</v>
      </c>
      <c r="F108" s="61"/>
      <c r="G108" s="61"/>
      <c r="H108" s="239"/>
      <c r="I108" s="239"/>
      <c r="J108" s="239"/>
      <c r="K108" s="239"/>
      <c r="L108" s="239"/>
    </row>
    <row r="109" spans="1:13" ht="38.25" x14ac:dyDescent="0.25">
      <c r="A109" s="231" t="s">
        <v>75</v>
      </c>
      <c r="B109" s="60" t="s">
        <v>585</v>
      </c>
      <c r="C109" s="61"/>
      <c r="D109" s="61">
        <f t="shared" si="22"/>
        <v>0</v>
      </c>
      <c r="E109" s="61">
        <v>0</v>
      </c>
      <c r="F109" s="61"/>
      <c r="G109" s="61"/>
      <c r="H109" s="239"/>
      <c r="I109" s="239"/>
      <c r="J109" s="239"/>
      <c r="K109" s="239"/>
      <c r="L109" s="239"/>
    </row>
    <row r="110" spans="1:13" x14ac:dyDescent="0.25">
      <c r="A110" s="434"/>
      <c r="B110" s="434" t="s">
        <v>2099</v>
      </c>
      <c r="C110" s="453"/>
      <c r="D110" s="445">
        <f>SUM(D101:D109)</f>
        <v>4480</v>
      </c>
      <c r="E110" s="445">
        <f t="shared" ref="E110:J110" si="23">SUM(E101:E109)</f>
        <v>4480</v>
      </c>
      <c r="F110" s="445">
        <f t="shared" si="23"/>
        <v>0</v>
      </c>
      <c r="G110" s="445">
        <f t="shared" si="23"/>
        <v>0</v>
      </c>
      <c r="H110" s="445">
        <f t="shared" si="23"/>
        <v>0</v>
      </c>
      <c r="I110" s="445">
        <f t="shared" si="23"/>
        <v>0</v>
      </c>
      <c r="J110" s="445">
        <f t="shared" si="23"/>
        <v>0</v>
      </c>
      <c r="K110" s="439"/>
      <c r="L110" s="434"/>
      <c r="M110" s="1249">
        <f>E110-F110</f>
        <v>4480</v>
      </c>
    </row>
    <row r="111" spans="1:13" x14ac:dyDescent="0.25">
      <c r="A111" s="1714" t="s">
        <v>22</v>
      </c>
      <c r="B111" s="1714"/>
      <c r="C111" s="1714"/>
      <c r="D111" s="1714"/>
      <c r="E111" s="1714"/>
      <c r="F111" s="1714"/>
      <c r="G111" s="1714"/>
      <c r="H111" s="1714"/>
      <c r="I111" s="1714"/>
      <c r="J111" s="1714"/>
      <c r="K111" s="1714"/>
      <c r="L111" s="1714"/>
    </row>
    <row r="112" spans="1:13" ht="63.75" x14ac:dyDescent="0.25">
      <c r="A112" s="243" t="s">
        <v>76</v>
      </c>
      <c r="B112" s="82" t="s">
        <v>1740</v>
      </c>
      <c r="C112" s="12" t="s">
        <v>150</v>
      </c>
      <c r="D112" s="44">
        <v>276.89999999999998</v>
      </c>
      <c r="E112" s="227">
        <v>41</v>
      </c>
      <c r="F112" s="12">
        <v>22.4</v>
      </c>
      <c r="G112" s="12">
        <v>235.9</v>
      </c>
      <c r="H112" s="12">
        <v>0</v>
      </c>
      <c r="I112" s="12"/>
      <c r="J112" s="12"/>
      <c r="K112" s="21" t="s">
        <v>1741</v>
      </c>
      <c r="L112" s="68"/>
    </row>
    <row r="113" spans="1:13" ht="63.75" x14ac:dyDescent="0.25">
      <c r="A113" s="231" t="s">
        <v>616</v>
      </c>
      <c r="B113" s="82" t="s">
        <v>1742</v>
      </c>
      <c r="C113" s="12" t="s">
        <v>150</v>
      </c>
      <c r="D113" s="12">
        <v>44.9</v>
      </c>
      <c r="E113" s="12">
        <v>0</v>
      </c>
      <c r="F113" s="12">
        <v>0</v>
      </c>
      <c r="G113" s="12">
        <v>44.9</v>
      </c>
      <c r="H113" s="12">
        <v>0</v>
      </c>
      <c r="I113" s="12"/>
      <c r="J113" s="12"/>
      <c r="K113" s="21" t="s">
        <v>1741</v>
      </c>
      <c r="L113" s="68"/>
    </row>
    <row r="114" spans="1:13" ht="63.75" x14ac:dyDescent="0.25">
      <c r="A114" s="244" t="s">
        <v>619</v>
      </c>
      <c r="B114" s="82" t="s">
        <v>1743</v>
      </c>
      <c r="C114" s="12" t="s">
        <v>150</v>
      </c>
      <c r="D114" s="12">
        <v>1210.4000000000001</v>
      </c>
      <c r="E114" s="12">
        <v>0</v>
      </c>
      <c r="F114" s="12">
        <v>0</v>
      </c>
      <c r="G114" s="12">
        <v>1210.4000000000001</v>
      </c>
      <c r="H114" s="12">
        <v>0</v>
      </c>
      <c r="I114" s="12"/>
      <c r="J114" s="12"/>
      <c r="K114" s="21" t="s">
        <v>1741</v>
      </c>
      <c r="L114" s="68"/>
    </row>
    <row r="115" spans="1:13" ht="63.75" x14ac:dyDescent="0.25">
      <c r="A115" s="231" t="s">
        <v>621</v>
      </c>
      <c r="B115" s="82" t="s">
        <v>1744</v>
      </c>
      <c r="C115" s="12" t="s">
        <v>150</v>
      </c>
      <c r="D115" s="12">
        <v>12.6</v>
      </c>
      <c r="E115" s="12">
        <v>0</v>
      </c>
      <c r="F115" s="12">
        <v>0</v>
      </c>
      <c r="G115" s="12">
        <v>12.6</v>
      </c>
      <c r="H115" s="12">
        <v>0</v>
      </c>
      <c r="I115" s="12"/>
      <c r="J115" s="12"/>
      <c r="K115" s="21" t="s">
        <v>1741</v>
      </c>
      <c r="L115" s="68"/>
    </row>
    <row r="116" spans="1:13" x14ac:dyDescent="0.25">
      <c r="A116" s="434"/>
      <c r="B116" s="434" t="s">
        <v>2099</v>
      </c>
      <c r="C116" s="453"/>
      <c r="D116" s="445">
        <f>SUM(D112:D115)</f>
        <v>1544.8</v>
      </c>
      <c r="E116" s="445">
        <f t="shared" ref="E116:J116" si="24">SUM(E112:E115)</f>
        <v>41</v>
      </c>
      <c r="F116" s="445">
        <f t="shared" si="24"/>
        <v>22.4</v>
      </c>
      <c r="G116" s="445">
        <f t="shared" si="24"/>
        <v>1503.8</v>
      </c>
      <c r="H116" s="445">
        <f t="shared" si="24"/>
        <v>0</v>
      </c>
      <c r="I116" s="445">
        <f t="shared" si="24"/>
        <v>0</v>
      </c>
      <c r="J116" s="445">
        <f t="shared" si="24"/>
        <v>0</v>
      </c>
      <c r="K116" s="439"/>
      <c r="L116" s="434"/>
      <c r="M116" s="1249">
        <f>E116-F116</f>
        <v>18.600000000000001</v>
      </c>
    </row>
    <row r="117" spans="1:13" x14ac:dyDescent="0.25">
      <c r="A117" s="1714" t="s">
        <v>21</v>
      </c>
      <c r="B117" s="1714"/>
      <c r="C117" s="1714"/>
      <c r="D117" s="1714"/>
      <c r="E117" s="1714"/>
      <c r="F117" s="1714"/>
      <c r="G117" s="1714"/>
      <c r="H117" s="1714"/>
      <c r="I117" s="1714"/>
      <c r="J117" s="1714"/>
      <c r="K117" s="1714"/>
      <c r="L117" s="1714"/>
    </row>
    <row r="118" spans="1:13" ht="26.25" customHeight="1" x14ac:dyDescent="0.25">
      <c r="A118" s="25"/>
      <c r="B118" s="1772" t="s">
        <v>1745</v>
      </c>
      <c r="C118" s="1773"/>
      <c r="D118" s="1773"/>
      <c r="E118" s="1773"/>
      <c r="F118" s="1773"/>
      <c r="G118" s="1773"/>
      <c r="H118" s="1773"/>
      <c r="I118" s="1773"/>
      <c r="J118" s="1774"/>
      <c r="K118" s="25"/>
      <c r="L118" s="25"/>
    </row>
    <row r="119" spans="1:13" ht="38.25" x14ac:dyDescent="0.25">
      <c r="A119" s="245" t="s">
        <v>1746</v>
      </c>
      <c r="B119" s="246" t="s">
        <v>1747</v>
      </c>
      <c r="C119" s="21"/>
      <c r="D119" s="98">
        <f>SUM(D120:D122)</f>
        <v>24.4</v>
      </c>
      <c r="E119" s="98"/>
      <c r="F119" s="98"/>
      <c r="G119" s="98">
        <v>24.4</v>
      </c>
      <c r="H119" s="98">
        <v>24.4</v>
      </c>
      <c r="I119" s="98"/>
      <c r="J119" s="98"/>
      <c r="K119" s="21" t="s">
        <v>1748</v>
      </c>
      <c r="L119" s="75"/>
    </row>
    <row r="120" spans="1:13" ht="38.25" x14ac:dyDescent="0.25">
      <c r="A120" s="247" t="s">
        <v>1749</v>
      </c>
      <c r="B120" s="75" t="s">
        <v>1750</v>
      </c>
      <c r="C120" s="21" t="s">
        <v>88</v>
      </c>
      <c r="D120" s="21">
        <v>10.199999999999999</v>
      </c>
      <c r="E120" s="21"/>
      <c r="F120" s="21"/>
      <c r="G120" s="21">
        <v>10.199999999999999</v>
      </c>
      <c r="H120" s="21">
        <v>10.199999999999999</v>
      </c>
      <c r="I120" s="21"/>
      <c r="J120" s="21"/>
      <c r="K120" s="21"/>
      <c r="L120" s="75" t="s">
        <v>1751</v>
      </c>
    </row>
    <row r="121" spans="1:13" ht="25.5" x14ac:dyDescent="0.25">
      <c r="A121" s="248" t="s">
        <v>1752</v>
      </c>
      <c r="B121" s="58" t="s">
        <v>1753</v>
      </c>
      <c r="C121" s="239"/>
      <c r="D121" s="61">
        <v>7.1</v>
      </c>
      <c r="E121" s="61"/>
      <c r="F121" s="61"/>
      <c r="G121" s="61">
        <v>7.1</v>
      </c>
      <c r="H121" s="61">
        <v>7.1</v>
      </c>
      <c r="I121" s="61"/>
      <c r="J121" s="61"/>
      <c r="K121" s="61"/>
      <c r="L121" s="58" t="s">
        <v>1754</v>
      </c>
    </row>
    <row r="122" spans="1:13" ht="63.75" x14ac:dyDescent="0.25">
      <c r="A122" s="248" t="s">
        <v>1755</v>
      </c>
      <c r="B122" s="58" t="s">
        <v>1756</v>
      </c>
      <c r="C122" s="239"/>
      <c r="D122" s="61">
        <v>7.1</v>
      </c>
      <c r="E122" s="61"/>
      <c r="F122" s="61"/>
      <c r="G122" s="61">
        <v>7.1</v>
      </c>
      <c r="H122" s="61">
        <v>7.1</v>
      </c>
      <c r="I122" s="61"/>
      <c r="J122" s="61"/>
      <c r="K122" s="61"/>
      <c r="L122" s="58" t="s">
        <v>1757</v>
      </c>
    </row>
    <row r="123" spans="1:13" ht="25.5" x14ac:dyDescent="0.25">
      <c r="A123" s="248" t="s">
        <v>1758</v>
      </c>
      <c r="B123" s="76" t="s">
        <v>1759</v>
      </c>
      <c r="C123" s="56" t="s">
        <v>88</v>
      </c>
      <c r="D123" s="56">
        <f>SUM(D124:D125)</f>
        <v>25.5</v>
      </c>
      <c r="E123" s="56"/>
      <c r="F123" s="56"/>
      <c r="G123" s="56">
        <f>SUM(G124:G125)</f>
        <v>25.5</v>
      </c>
      <c r="H123" s="56">
        <f>SUM(H124:H125)</f>
        <v>25.5</v>
      </c>
      <c r="I123" s="56"/>
      <c r="J123" s="56"/>
      <c r="K123" s="61"/>
      <c r="L123" s="58"/>
    </row>
    <row r="124" spans="1:13" ht="38.25" x14ac:dyDescent="0.25">
      <c r="A124" s="248" t="s">
        <v>1760</v>
      </c>
      <c r="B124" s="58" t="s">
        <v>1761</v>
      </c>
      <c r="C124" s="239"/>
      <c r="D124" s="61">
        <v>14.5</v>
      </c>
      <c r="E124" s="61"/>
      <c r="F124" s="61"/>
      <c r="G124" s="61">
        <v>14.5</v>
      </c>
      <c r="H124" s="61">
        <v>14.5</v>
      </c>
      <c r="I124" s="61"/>
      <c r="J124" s="61"/>
      <c r="K124" s="61"/>
      <c r="L124" s="58" t="s">
        <v>1762</v>
      </c>
    </row>
    <row r="125" spans="1:13" ht="25.5" x14ac:dyDescent="0.25">
      <c r="A125" s="248" t="s">
        <v>1763</v>
      </c>
      <c r="B125" s="58" t="s">
        <v>1764</v>
      </c>
      <c r="C125" s="239"/>
      <c r="D125" s="222">
        <v>11</v>
      </c>
      <c r="E125" s="61"/>
      <c r="F125" s="61"/>
      <c r="G125" s="222">
        <v>11</v>
      </c>
      <c r="H125" s="222">
        <v>11</v>
      </c>
      <c r="I125" s="61"/>
      <c r="J125" s="61"/>
      <c r="K125" s="61"/>
      <c r="L125" s="58" t="s">
        <v>1765</v>
      </c>
    </row>
    <row r="126" spans="1:13" ht="25.5" x14ac:dyDescent="0.25">
      <c r="A126" s="248" t="s">
        <v>1766</v>
      </c>
      <c r="B126" s="76" t="s">
        <v>1767</v>
      </c>
      <c r="C126" s="56" t="s">
        <v>88</v>
      </c>
      <c r="D126" s="249">
        <v>3</v>
      </c>
      <c r="E126" s="249"/>
      <c r="F126" s="249"/>
      <c r="G126" s="249">
        <v>3</v>
      </c>
      <c r="H126" s="249">
        <v>3</v>
      </c>
      <c r="I126" s="249"/>
      <c r="J126" s="249"/>
      <c r="K126" s="61"/>
      <c r="L126" s="82"/>
    </row>
    <row r="127" spans="1:13" x14ac:dyDescent="0.25">
      <c r="A127" s="434"/>
      <c r="B127" s="434" t="s">
        <v>2099</v>
      </c>
      <c r="C127" s="453"/>
      <c r="D127" s="445">
        <f>D126+D123+D119</f>
        <v>52.9</v>
      </c>
      <c r="E127" s="445">
        <f t="shared" ref="E127:J127" si="25">E126+E123+E119</f>
        <v>0</v>
      </c>
      <c r="F127" s="445">
        <f t="shared" si="25"/>
        <v>0</v>
      </c>
      <c r="G127" s="445">
        <f t="shared" si="25"/>
        <v>52.9</v>
      </c>
      <c r="H127" s="445">
        <f t="shared" si="25"/>
        <v>52.9</v>
      </c>
      <c r="I127" s="445">
        <f t="shared" si="25"/>
        <v>0</v>
      </c>
      <c r="J127" s="445">
        <f t="shared" si="25"/>
        <v>0</v>
      </c>
      <c r="K127" s="439"/>
      <c r="L127" s="434"/>
      <c r="M127" s="1249">
        <f>E127-F127</f>
        <v>0</v>
      </c>
    </row>
    <row r="128" spans="1:13" x14ac:dyDescent="0.25">
      <c r="A128" s="248"/>
      <c r="B128" s="1775" t="s">
        <v>1768</v>
      </c>
      <c r="C128" s="1776"/>
      <c r="D128" s="1776"/>
      <c r="E128" s="1776"/>
      <c r="F128" s="1776"/>
      <c r="G128" s="1776"/>
      <c r="H128" s="1776"/>
      <c r="I128" s="1776"/>
      <c r="J128" s="1777"/>
      <c r="K128" s="239"/>
      <c r="L128" s="239"/>
    </row>
    <row r="129" spans="1:14" ht="63.75" x14ac:dyDescent="0.25">
      <c r="A129" s="248" t="s">
        <v>1769</v>
      </c>
      <c r="B129" s="58" t="s">
        <v>1770</v>
      </c>
      <c r="C129" s="61" t="s">
        <v>210</v>
      </c>
      <c r="D129" s="222">
        <v>0</v>
      </c>
      <c r="E129" s="222"/>
      <c r="F129" s="222"/>
      <c r="G129" s="222">
        <v>0</v>
      </c>
      <c r="H129" s="222">
        <v>0</v>
      </c>
      <c r="I129" s="222"/>
      <c r="J129" s="222"/>
      <c r="K129" s="239"/>
      <c r="L129" s="239" t="s">
        <v>1771</v>
      </c>
    </row>
    <row r="130" spans="1:14" x14ac:dyDescent="0.25">
      <c r="A130" s="248" t="s">
        <v>1772</v>
      </c>
      <c r="B130" s="241" t="s">
        <v>1773</v>
      </c>
      <c r="C130" s="61" t="s">
        <v>210</v>
      </c>
      <c r="D130" s="222">
        <v>20.7</v>
      </c>
      <c r="E130" s="222"/>
      <c r="F130" s="222"/>
      <c r="G130" s="222">
        <v>20.7</v>
      </c>
      <c r="H130" s="222">
        <v>20.7</v>
      </c>
      <c r="I130" s="222"/>
      <c r="J130" s="222"/>
      <c r="K130" s="239"/>
      <c r="L130" s="239"/>
    </row>
    <row r="131" spans="1:14" ht="76.5" x14ac:dyDescent="0.25">
      <c r="A131" s="248" t="s">
        <v>636</v>
      </c>
      <c r="B131" s="58" t="s">
        <v>1774</v>
      </c>
      <c r="C131" s="61" t="s">
        <v>210</v>
      </c>
      <c r="D131" s="222">
        <v>35</v>
      </c>
      <c r="E131" s="222"/>
      <c r="F131" s="222"/>
      <c r="G131" s="222">
        <v>35</v>
      </c>
      <c r="H131" s="222">
        <v>35</v>
      </c>
      <c r="I131" s="222"/>
      <c r="J131" s="222"/>
      <c r="K131" s="239"/>
      <c r="L131" s="82" t="s">
        <v>1775</v>
      </c>
    </row>
    <row r="132" spans="1:14" x14ac:dyDescent="0.25">
      <c r="A132" s="248" t="s">
        <v>632</v>
      </c>
      <c r="B132" s="241" t="s">
        <v>1776</v>
      </c>
      <c r="C132" s="61" t="s">
        <v>210</v>
      </c>
      <c r="D132" s="222">
        <v>0.8</v>
      </c>
      <c r="E132" s="222"/>
      <c r="F132" s="222"/>
      <c r="G132" s="222">
        <v>0.8</v>
      </c>
      <c r="H132" s="222">
        <v>0.8</v>
      </c>
      <c r="I132" s="222"/>
      <c r="J132" s="222"/>
      <c r="K132" s="239"/>
      <c r="L132" s="239"/>
    </row>
    <row r="133" spans="1:14" ht="38.25" x14ac:dyDescent="0.25">
      <c r="A133" s="248" t="s">
        <v>1777</v>
      </c>
      <c r="B133" s="58" t="s">
        <v>1778</v>
      </c>
      <c r="C133" s="61" t="s">
        <v>210</v>
      </c>
      <c r="D133" s="222">
        <v>1.9</v>
      </c>
      <c r="E133" s="222"/>
      <c r="F133" s="222"/>
      <c r="G133" s="222">
        <v>1.9</v>
      </c>
      <c r="H133" s="222">
        <v>1.9</v>
      </c>
      <c r="I133" s="222"/>
      <c r="J133" s="222"/>
      <c r="K133" s="239"/>
      <c r="L133" s="239"/>
    </row>
    <row r="134" spans="1:14" x14ac:dyDescent="0.25">
      <c r="A134" s="434"/>
      <c r="B134" s="434" t="s">
        <v>2099</v>
      </c>
      <c r="C134" s="453"/>
      <c r="D134" s="445">
        <f>SUM(D129:D133)</f>
        <v>58.4</v>
      </c>
      <c r="E134" s="445">
        <f t="shared" ref="E134:J134" si="26">SUM(E129:E133)</f>
        <v>0</v>
      </c>
      <c r="F134" s="445">
        <f t="shared" si="26"/>
        <v>0</v>
      </c>
      <c r="G134" s="445">
        <f t="shared" si="26"/>
        <v>58.4</v>
      </c>
      <c r="H134" s="445">
        <f t="shared" si="26"/>
        <v>58.4</v>
      </c>
      <c r="I134" s="445">
        <f t="shared" si="26"/>
        <v>0</v>
      </c>
      <c r="J134" s="445">
        <f t="shared" si="26"/>
        <v>0</v>
      </c>
      <c r="K134" s="439"/>
      <c r="L134" s="434"/>
      <c r="M134" s="1249">
        <f>E134-F134</f>
        <v>0</v>
      </c>
    </row>
    <row r="135" spans="1:14" x14ac:dyDescent="0.25">
      <c r="A135" s="440"/>
      <c r="B135" s="441" t="s">
        <v>2100</v>
      </c>
      <c r="C135" s="442"/>
      <c r="D135" s="454">
        <f>D30+D44+D68+D75+D80+D83+D86+D90+D99+D110+D116+D127+D134</f>
        <v>342925.70533511578</v>
      </c>
      <c r="E135" s="454">
        <f t="shared" ref="E135:J135" si="27">E30+E44+E68+E75+E80+E83+E86+E90+E99+E110+E116+E127+E134</f>
        <v>110768.7084851158</v>
      </c>
      <c r="F135" s="454">
        <f t="shared" si="27"/>
        <v>14847.869576000001</v>
      </c>
      <c r="G135" s="454">
        <f t="shared" si="27"/>
        <v>231037.01274999997</v>
      </c>
      <c r="H135" s="454">
        <f t="shared" si="27"/>
        <v>91990.638299999991</v>
      </c>
      <c r="I135" s="454">
        <f t="shared" si="27"/>
        <v>1120</v>
      </c>
      <c r="J135" s="454">
        <f t="shared" si="27"/>
        <v>0</v>
      </c>
      <c r="K135" s="444"/>
      <c r="L135" s="441"/>
      <c r="M135" s="1249">
        <f>E135-F135</f>
        <v>95920.838909115802</v>
      </c>
    </row>
    <row r="136" spans="1:14" x14ac:dyDescent="0.25">
      <c r="M136" s="1249">
        <f>M135/6</f>
        <v>15986.806484852634</v>
      </c>
      <c r="N136" s="1249"/>
    </row>
    <row r="137" spans="1:14" x14ac:dyDescent="0.25">
      <c r="A137" s="1745" t="s">
        <v>623</v>
      </c>
      <c r="B137" s="1745"/>
      <c r="C137" s="1745"/>
      <c r="D137" s="1745"/>
      <c r="E137" s="1745"/>
      <c r="F137" s="1745"/>
      <c r="G137" s="1745"/>
      <c r="H137" s="1745"/>
      <c r="I137" s="1745"/>
      <c r="J137" s="1745"/>
      <c r="K137" s="1745"/>
      <c r="L137" s="1745"/>
      <c r="M137" s="1262">
        <f>M136/N137</f>
        <v>0.1164705865964311</v>
      </c>
      <c r="N137" s="1249">
        <f>137260461649.83/1000000</f>
        <v>137260.46164982999</v>
      </c>
    </row>
  </sheetData>
  <mergeCells count="26">
    <mergeCell ref="A76:L76"/>
    <mergeCell ref="B118:J118"/>
    <mergeCell ref="B128:J128"/>
    <mergeCell ref="A137:L137"/>
    <mergeCell ref="A84:L84"/>
    <mergeCell ref="A87:L87"/>
    <mergeCell ref="A91:L91"/>
    <mergeCell ref="A100:L100"/>
    <mergeCell ref="A111:L111"/>
    <mergeCell ref="A117:L117"/>
    <mergeCell ref="M55:M56"/>
    <mergeCell ref="M34:M43"/>
    <mergeCell ref="A81:L81"/>
    <mergeCell ref="A1:L1"/>
    <mergeCell ref="A3:A5"/>
    <mergeCell ref="B3:B5"/>
    <mergeCell ref="C3:C5"/>
    <mergeCell ref="D3:J3"/>
    <mergeCell ref="K3:K5"/>
    <mergeCell ref="L3:L5"/>
    <mergeCell ref="D4:D5"/>
    <mergeCell ref="E4:J4"/>
    <mergeCell ref="A6:L6"/>
    <mergeCell ref="A31:L31"/>
    <mergeCell ref="A45:L45"/>
    <mergeCell ref="A69:L69"/>
  </mergeCells>
  <pageMargins left="0.39370078740157483" right="0.19685039370078741" top="0.19685039370078741" bottom="0.19685039370078741" header="0.31496062992125984" footer="0.31496062992125984"/>
  <pageSetup paperSize="8" scale="82"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2"/>
  <sheetViews>
    <sheetView topLeftCell="A4" zoomScale="80" zoomScaleNormal="80" workbookViewId="0">
      <pane ySplit="6" topLeftCell="A10" activePane="bottomLeft" state="frozen"/>
      <selection activeCell="A4" sqref="A4"/>
      <selection pane="bottomLeft" activeCell="A4" sqref="A4:L4"/>
    </sheetView>
  </sheetViews>
  <sheetFormatPr defaultRowHeight="15" x14ac:dyDescent="0.25"/>
  <cols>
    <col min="1" max="1" width="6.42578125" style="4" customWidth="1"/>
    <col min="2" max="2" width="46.7109375" style="4" customWidth="1"/>
    <col min="3" max="3" width="16" style="4" customWidth="1"/>
    <col min="4" max="4" width="10.85546875" style="4" customWidth="1"/>
    <col min="5" max="5" width="15.42578125" style="4" customWidth="1"/>
    <col min="6" max="6" width="18.42578125" style="4" customWidth="1"/>
    <col min="7" max="7" width="16.7109375" style="4" customWidth="1"/>
    <col min="8" max="8" width="18.7109375" style="4" customWidth="1"/>
    <col min="9" max="9" width="16.7109375" style="4" customWidth="1"/>
    <col min="10" max="10" width="18.140625" style="4" customWidth="1"/>
    <col min="11" max="11" width="28.5703125" style="4" customWidth="1"/>
    <col min="12" max="12" width="42.85546875" style="4" customWidth="1"/>
    <col min="13" max="13" width="17.140625" style="4" customWidth="1"/>
    <col min="14" max="14" width="42.28515625" style="4" customWidth="1"/>
    <col min="15" max="16384" width="9.140625" style="4"/>
  </cols>
  <sheetData>
    <row r="1" spans="1:22" x14ac:dyDescent="0.25">
      <c r="L1" s="2" t="s">
        <v>9</v>
      </c>
      <c r="U1" s="1780"/>
      <c r="V1" s="1780"/>
    </row>
    <row r="2" spans="1:22" x14ac:dyDescent="0.25">
      <c r="L2" s="2"/>
      <c r="U2" s="651"/>
      <c r="V2" s="651"/>
    </row>
    <row r="3" spans="1:22" x14ac:dyDescent="0.25">
      <c r="L3" s="2"/>
      <c r="U3" s="651"/>
      <c r="V3" s="651"/>
    </row>
    <row r="4" spans="1:22" ht="18.75" x14ac:dyDescent="0.3">
      <c r="A4" s="1768" t="s">
        <v>8</v>
      </c>
      <c r="B4" s="1768"/>
      <c r="C4" s="1768"/>
      <c r="D4" s="1768"/>
      <c r="E4" s="1768"/>
      <c r="F4" s="1768"/>
      <c r="G4" s="1768"/>
      <c r="H4" s="1768"/>
      <c r="I4" s="1768"/>
      <c r="J4" s="1768"/>
      <c r="K4" s="1768"/>
      <c r="L4" s="1768"/>
      <c r="M4" s="1"/>
      <c r="N4" s="1"/>
      <c r="O4" s="1"/>
      <c r="P4" s="1"/>
      <c r="Q4" s="1"/>
      <c r="R4" s="1"/>
      <c r="S4" s="1"/>
      <c r="T4" s="1"/>
      <c r="U4" s="1"/>
      <c r="V4" s="1"/>
    </row>
    <row r="5" spans="1:22" ht="18.75" x14ac:dyDescent="0.3">
      <c r="A5" s="652"/>
      <c r="B5" s="652"/>
      <c r="C5" s="652"/>
      <c r="D5" s="652"/>
      <c r="E5" s="652"/>
      <c r="F5" s="652"/>
      <c r="G5" s="652"/>
      <c r="H5" s="652"/>
      <c r="I5" s="652"/>
      <c r="J5" s="652"/>
      <c r="K5" s="652"/>
      <c r="L5" s="652"/>
      <c r="M5" s="1"/>
      <c r="N5" s="1"/>
      <c r="O5" s="1"/>
      <c r="P5" s="1"/>
      <c r="Q5" s="1"/>
      <c r="R5" s="1"/>
      <c r="S5" s="1"/>
      <c r="T5" s="1"/>
      <c r="U5" s="1"/>
      <c r="V5" s="1"/>
    </row>
    <row r="7" spans="1:22" x14ac:dyDescent="0.25">
      <c r="A7" s="1718" t="s">
        <v>4</v>
      </c>
      <c r="B7" s="1718" t="s">
        <v>0</v>
      </c>
      <c r="C7" s="1718" t="s">
        <v>5</v>
      </c>
      <c r="D7" s="1718" t="s">
        <v>23</v>
      </c>
      <c r="E7" s="1718"/>
      <c r="F7" s="1718"/>
      <c r="G7" s="1718"/>
      <c r="H7" s="1718"/>
      <c r="I7" s="1718"/>
      <c r="J7" s="1718"/>
      <c r="K7" s="1718" t="s">
        <v>78</v>
      </c>
      <c r="L7" s="1718" t="s">
        <v>24</v>
      </c>
      <c r="N7" s="1718" t="s">
        <v>2686</v>
      </c>
    </row>
    <row r="8" spans="1:22" x14ac:dyDescent="0.25">
      <c r="A8" s="1718"/>
      <c r="B8" s="1718"/>
      <c r="C8" s="1718"/>
      <c r="D8" s="1718" t="s">
        <v>1</v>
      </c>
      <c r="E8" s="1718" t="s">
        <v>6</v>
      </c>
      <c r="F8" s="1718"/>
      <c r="G8" s="1718"/>
      <c r="H8" s="1718"/>
      <c r="I8" s="1718"/>
      <c r="J8" s="1718"/>
      <c r="K8" s="1718"/>
      <c r="L8" s="1718"/>
      <c r="N8" s="1718"/>
    </row>
    <row r="9" spans="1:22" ht="45" x14ac:dyDescent="0.25">
      <c r="A9" s="1718"/>
      <c r="B9" s="1718"/>
      <c r="C9" s="1718"/>
      <c r="D9" s="1718"/>
      <c r="E9" s="653" t="s">
        <v>2</v>
      </c>
      <c r="F9" s="8" t="s">
        <v>10</v>
      </c>
      <c r="G9" s="653" t="s">
        <v>7</v>
      </c>
      <c r="H9" s="8" t="s">
        <v>10</v>
      </c>
      <c r="I9" s="653" t="s">
        <v>3</v>
      </c>
      <c r="J9" s="8" t="s">
        <v>10</v>
      </c>
      <c r="K9" s="1718"/>
      <c r="L9" s="1718"/>
      <c r="N9" s="1718"/>
    </row>
    <row r="10" spans="1:22" x14ac:dyDescent="0.25">
      <c r="A10" s="1714" t="s">
        <v>11</v>
      </c>
      <c r="B10" s="1714"/>
      <c r="C10" s="1714"/>
      <c r="D10" s="1714"/>
      <c r="E10" s="1714"/>
      <c r="F10" s="1714"/>
      <c r="G10" s="1714"/>
      <c r="H10" s="1714"/>
      <c r="I10" s="1714"/>
      <c r="J10" s="1714"/>
      <c r="K10" s="1714"/>
      <c r="L10" s="1714"/>
    </row>
    <row r="11" spans="1:22" ht="30" x14ac:dyDescent="0.25">
      <c r="A11" s="59" t="s">
        <v>35</v>
      </c>
      <c r="B11" s="658" t="s">
        <v>204</v>
      </c>
      <c r="C11" s="151" t="s">
        <v>85</v>
      </c>
      <c r="D11" s="152">
        <v>675</v>
      </c>
      <c r="E11" s="903">
        <v>675</v>
      </c>
      <c r="F11" s="152">
        <v>0</v>
      </c>
      <c r="G11" s="152">
        <v>0</v>
      </c>
      <c r="H11" s="152">
        <v>0</v>
      </c>
      <c r="I11" s="152">
        <v>0</v>
      </c>
      <c r="J11" s="152">
        <v>0</v>
      </c>
      <c r="K11" s="91" t="s">
        <v>773</v>
      </c>
      <c r="L11" s="1176" t="s">
        <v>774</v>
      </c>
    </row>
    <row r="12" spans="1:22" ht="45" x14ac:dyDescent="0.25">
      <c r="A12" s="59" t="s">
        <v>36</v>
      </c>
      <c r="B12" s="153" t="s">
        <v>206</v>
      </c>
      <c r="C12" s="151" t="s">
        <v>85</v>
      </c>
      <c r="D12" s="903">
        <v>1360.4</v>
      </c>
      <c r="E12" s="408">
        <f>385*0.453026*1.3*6</f>
        <v>1360.4370779999999</v>
      </c>
      <c r="F12" s="1285">
        <f>385*0.453026*1*6</f>
        <v>1046.4900600000001</v>
      </c>
      <c r="G12" s="903">
        <v>0</v>
      </c>
      <c r="H12" s="903">
        <v>0</v>
      </c>
      <c r="I12" s="903">
        <v>0</v>
      </c>
      <c r="J12" s="903">
        <v>0</v>
      </c>
      <c r="K12" s="91" t="s">
        <v>773</v>
      </c>
      <c r="L12" s="1176" t="s">
        <v>2623</v>
      </c>
      <c r="N12" s="1286" t="s">
        <v>2687</v>
      </c>
    </row>
    <row r="13" spans="1:22" ht="38.25" x14ac:dyDescent="0.25">
      <c r="A13" s="59" t="s">
        <v>37</v>
      </c>
      <c r="B13" s="658" t="s">
        <v>207</v>
      </c>
      <c r="C13" s="151" t="s">
        <v>85</v>
      </c>
      <c r="D13" s="903">
        <v>1395.6</v>
      </c>
      <c r="E13" s="903">
        <v>1395.6</v>
      </c>
      <c r="F13" s="903">
        <v>0</v>
      </c>
      <c r="G13" s="903">
        <v>0</v>
      </c>
      <c r="H13" s="903">
        <v>0</v>
      </c>
      <c r="I13" s="903">
        <v>0</v>
      </c>
      <c r="J13" s="903">
        <v>0</v>
      </c>
      <c r="K13" s="91" t="s">
        <v>773</v>
      </c>
      <c r="L13" s="1176" t="s">
        <v>2624</v>
      </c>
    </row>
    <row r="14" spans="1:22" ht="51" x14ac:dyDescent="0.25">
      <c r="A14" s="59" t="s">
        <v>38</v>
      </c>
      <c r="B14" s="658" t="s">
        <v>208</v>
      </c>
      <c r="C14" s="151" t="s">
        <v>777</v>
      </c>
      <c r="D14" s="198">
        <v>104</v>
      </c>
      <c r="E14" s="383">
        <v>94.6</v>
      </c>
      <c r="F14" s="383">
        <v>3</v>
      </c>
      <c r="G14" s="198">
        <v>9.4</v>
      </c>
      <c r="H14" s="198">
        <v>0.9</v>
      </c>
      <c r="I14" s="198">
        <v>0</v>
      </c>
      <c r="J14" s="198">
        <v>0</v>
      </c>
      <c r="K14" s="91" t="s">
        <v>773</v>
      </c>
      <c r="L14" s="1176" t="s">
        <v>2625</v>
      </c>
    </row>
    <row r="15" spans="1:22" ht="204.75" x14ac:dyDescent="0.25">
      <c r="A15" s="59" t="s">
        <v>39</v>
      </c>
      <c r="B15" s="658" t="s">
        <v>209</v>
      </c>
      <c r="C15" s="151" t="s">
        <v>779</v>
      </c>
      <c r="D15" s="198">
        <v>772.2</v>
      </c>
      <c r="E15" s="198">
        <v>772.2</v>
      </c>
      <c r="F15" s="1178" t="s">
        <v>780</v>
      </c>
      <c r="G15" s="151">
        <v>0</v>
      </c>
      <c r="H15" s="151">
        <v>0</v>
      </c>
      <c r="I15" s="151">
        <v>0</v>
      </c>
      <c r="J15" s="151">
        <v>0</v>
      </c>
      <c r="K15" s="656" t="s">
        <v>781</v>
      </c>
      <c r="L15" s="1176" t="s">
        <v>2626</v>
      </c>
    </row>
    <row r="16" spans="1:22" x14ac:dyDescent="0.25">
      <c r="A16" s="59" t="s">
        <v>40</v>
      </c>
      <c r="B16" s="658" t="s">
        <v>354</v>
      </c>
      <c r="C16" s="68"/>
      <c r="D16" s="68"/>
      <c r="E16" s="68"/>
      <c r="F16" s="68"/>
      <c r="G16" s="68"/>
      <c r="H16" s="68"/>
      <c r="I16" s="68"/>
      <c r="J16" s="68"/>
      <c r="K16" s="68"/>
      <c r="L16" s="658"/>
    </row>
    <row r="17" spans="1:14" x14ac:dyDescent="0.25">
      <c r="A17" s="433"/>
      <c r="B17" s="434" t="s">
        <v>2099</v>
      </c>
      <c r="C17" s="435"/>
      <c r="D17" s="445">
        <f t="shared" ref="D17:J17" si="0">SUM(D11:D16)</f>
        <v>4307.2</v>
      </c>
      <c r="E17" s="445">
        <f t="shared" si="0"/>
        <v>4297.8370779999996</v>
      </c>
      <c r="F17" s="445">
        <f t="shared" si="0"/>
        <v>1049.4900600000001</v>
      </c>
      <c r="G17" s="445">
        <f t="shared" si="0"/>
        <v>9.4</v>
      </c>
      <c r="H17" s="445">
        <f t="shared" si="0"/>
        <v>0.9</v>
      </c>
      <c r="I17" s="445">
        <f t="shared" si="0"/>
        <v>0</v>
      </c>
      <c r="J17" s="445">
        <f t="shared" si="0"/>
        <v>0</v>
      </c>
      <c r="K17" s="438"/>
      <c r="L17" s="434"/>
      <c r="M17" s="1249">
        <f>E17-F17</f>
        <v>3248.3470179999995</v>
      </c>
    </row>
    <row r="18" spans="1:14" x14ac:dyDescent="0.25">
      <c r="A18" s="1762" t="s">
        <v>12</v>
      </c>
      <c r="B18" s="1762"/>
      <c r="C18" s="1762"/>
      <c r="D18" s="1762"/>
      <c r="E18" s="1762"/>
      <c r="F18" s="1762"/>
      <c r="G18" s="1762"/>
      <c r="H18" s="1762"/>
      <c r="I18" s="1762"/>
      <c r="J18" s="1762"/>
      <c r="K18" s="1762"/>
      <c r="L18" s="1762"/>
    </row>
    <row r="19" spans="1:14" ht="38.25" x14ac:dyDescent="0.25">
      <c r="A19" s="59" t="s">
        <v>41</v>
      </c>
      <c r="B19" s="658" t="s">
        <v>235</v>
      </c>
      <c r="C19" s="1320"/>
      <c r="D19" s="16">
        <v>7795.3</v>
      </c>
      <c r="E19" s="16">
        <v>7118.3</v>
      </c>
      <c r="F19" s="16">
        <v>0</v>
      </c>
      <c r="G19" s="16">
        <v>671.3</v>
      </c>
      <c r="H19" s="16">
        <v>0</v>
      </c>
      <c r="I19" s="16">
        <v>5.7</v>
      </c>
      <c r="J19" s="16">
        <v>0</v>
      </c>
      <c r="K19" s="16"/>
      <c r="L19" s="658"/>
      <c r="N19" s="1294" t="s">
        <v>2695</v>
      </c>
    </row>
    <row r="20" spans="1:14" ht="120" x14ac:dyDescent="0.25">
      <c r="A20" s="154" t="s">
        <v>783</v>
      </c>
      <c r="B20" s="155" t="s">
        <v>784</v>
      </c>
      <c r="C20" s="156" t="s">
        <v>383</v>
      </c>
      <c r="D20" s="157">
        <f>E20+G20+I20</f>
        <v>140.79999999999998</v>
      </c>
      <c r="E20" s="157">
        <v>128.1</v>
      </c>
      <c r="F20" s="157"/>
      <c r="G20" s="157">
        <v>12.7</v>
      </c>
      <c r="H20" s="157"/>
      <c r="I20" s="157"/>
      <c r="J20" s="157"/>
      <c r="K20" s="157"/>
      <c r="L20" s="158" t="s">
        <v>785</v>
      </c>
    </row>
    <row r="21" spans="1:14" s="160" customFormat="1" ht="72" x14ac:dyDescent="0.25">
      <c r="A21" s="154"/>
      <c r="B21" s="155" t="s">
        <v>786</v>
      </c>
      <c r="C21" s="156" t="s">
        <v>787</v>
      </c>
      <c r="D21" s="157">
        <f>E21+G21+I21</f>
        <v>910.19999999999993</v>
      </c>
      <c r="E21" s="157">
        <v>828.3</v>
      </c>
      <c r="F21" s="157"/>
      <c r="G21" s="157">
        <v>81.900000000000006</v>
      </c>
      <c r="H21" s="157"/>
      <c r="I21" s="157"/>
      <c r="J21" s="157"/>
      <c r="K21" s="157"/>
      <c r="L21" s="159" t="s">
        <v>788</v>
      </c>
    </row>
    <row r="22" spans="1:14" s="160" customFormat="1" ht="38.25" x14ac:dyDescent="0.25">
      <c r="A22" s="157"/>
      <c r="B22" s="155" t="s">
        <v>789</v>
      </c>
      <c r="C22" s="156" t="s">
        <v>267</v>
      </c>
      <c r="D22" s="157">
        <f t="shared" ref="D22:D32" si="1">E22+G22+I22</f>
        <v>50</v>
      </c>
      <c r="E22" s="157">
        <v>45.5</v>
      </c>
      <c r="F22" s="157"/>
      <c r="G22" s="157">
        <f>50-E22</f>
        <v>4.5</v>
      </c>
      <c r="H22" s="157"/>
      <c r="I22" s="157"/>
      <c r="J22" s="157"/>
      <c r="K22" s="157"/>
      <c r="L22" s="155" t="s">
        <v>790</v>
      </c>
    </row>
    <row r="23" spans="1:14" s="160" customFormat="1" ht="51" x14ac:dyDescent="0.25">
      <c r="A23" s="157"/>
      <c r="B23" s="155" t="s">
        <v>791</v>
      </c>
      <c r="C23" s="156" t="s">
        <v>383</v>
      </c>
      <c r="D23" s="157">
        <f t="shared" si="1"/>
        <v>625.70000000000005</v>
      </c>
      <c r="E23" s="157">
        <v>564.20000000000005</v>
      </c>
      <c r="F23" s="157"/>
      <c r="G23" s="157">
        <v>55.8</v>
      </c>
      <c r="H23" s="157"/>
      <c r="I23" s="157">
        <v>5.7</v>
      </c>
      <c r="J23" s="157"/>
      <c r="K23" s="157"/>
      <c r="L23" s="161" t="s">
        <v>792</v>
      </c>
    </row>
    <row r="24" spans="1:14" s="160" customFormat="1" ht="67.5" x14ac:dyDescent="0.25">
      <c r="A24" s="154" t="s">
        <v>783</v>
      </c>
      <c r="B24" s="155" t="s">
        <v>793</v>
      </c>
      <c r="C24" s="156" t="s">
        <v>158</v>
      </c>
      <c r="D24" s="157">
        <f t="shared" si="1"/>
        <v>160</v>
      </c>
      <c r="E24" s="157">
        <v>145.6</v>
      </c>
      <c r="F24" s="157"/>
      <c r="G24" s="157">
        <v>14.4</v>
      </c>
      <c r="H24" s="157"/>
      <c r="I24" s="157"/>
      <c r="J24" s="157"/>
      <c r="K24" s="157"/>
      <c r="L24" s="161" t="s">
        <v>794</v>
      </c>
    </row>
    <row r="25" spans="1:14" s="160" customFormat="1" ht="51" x14ac:dyDescent="0.25">
      <c r="A25" s="157"/>
      <c r="B25" s="155" t="s">
        <v>795</v>
      </c>
      <c r="C25" s="156">
        <v>2019</v>
      </c>
      <c r="D25" s="157">
        <f t="shared" si="1"/>
        <v>750</v>
      </c>
      <c r="E25" s="157">
        <v>682.5</v>
      </c>
      <c r="F25" s="157"/>
      <c r="G25" s="157">
        <v>67.5</v>
      </c>
      <c r="H25" s="157"/>
      <c r="I25" s="157"/>
      <c r="J25" s="157"/>
      <c r="K25" s="157"/>
      <c r="L25" s="161" t="s">
        <v>796</v>
      </c>
    </row>
    <row r="26" spans="1:14" s="160" customFormat="1" ht="51" x14ac:dyDescent="0.25">
      <c r="A26" s="157"/>
      <c r="B26" s="155" t="s">
        <v>797</v>
      </c>
      <c r="C26" s="156">
        <v>2020</v>
      </c>
      <c r="D26" s="157">
        <f t="shared" si="1"/>
        <v>550</v>
      </c>
      <c r="E26" s="157">
        <v>500.5</v>
      </c>
      <c r="F26" s="157"/>
      <c r="G26" s="157">
        <v>49.5</v>
      </c>
      <c r="H26" s="157"/>
      <c r="I26" s="157"/>
      <c r="J26" s="157"/>
      <c r="K26" s="157"/>
      <c r="L26" s="161" t="s">
        <v>796</v>
      </c>
    </row>
    <row r="27" spans="1:14" s="160" customFormat="1" ht="67.5" x14ac:dyDescent="0.25">
      <c r="A27" s="154" t="s">
        <v>783</v>
      </c>
      <c r="B27" s="155" t="s">
        <v>798</v>
      </c>
      <c r="C27" s="156" t="s">
        <v>82</v>
      </c>
      <c r="D27" s="157">
        <v>2930.9</v>
      </c>
      <c r="E27" s="157">
        <f>D27-G27</f>
        <v>2696.5</v>
      </c>
      <c r="F27" s="157"/>
      <c r="G27" s="157">
        <v>234.4</v>
      </c>
      <c r="H27" s="157"/>
      <c r="I27" s="157"/>
      <c r="J27" s="157"/>
      <c r="K27" s="157"/>
      <c r="L27" s="161" t="s">
        <v>799</v>
      </c>
    </row>
    <row r="28" spans="1:14" s="160" customFormat="1" ht="132" x14ac:dyDescent="0.25">
      <c r="A28" s="157"/>
      <c r="B28" s="162" t="s">
        <v>800</v>
      </c>
      <c r="C28" s="156" t="s">
        <v>801</v>
      </c>
      <c r="D28" s="157">
        <f t="shared" si="1"/>
        <v>210</v>
      </c>
      <c r="E28" s="157">
        <v>191.1</v>
      </c>
      <c r="F28" s="157"/>
      <c r="G28" s="157">
        <v>18.899999999999999</v>
      </c>
      <c r="H28" s="157"/>
      <c r="I28" s="157"/>
      <c r="J28" s="157"/>
      <c r="K28" s="157"/>
      <c r="L28" s="159" t="s">
        <v>802</v>
      </c>
    </row>
    <row r="29" spans="1:14" s="160" customFormat="1" ht="120" x14ac:dyDescent="0.25">
      <c r="A29" s="157"/>
      <c r="B29" s="162" t="s">
        <v>803</v>
      </c>
      <c r="C29" s="156" t="s">
        <v>158</v>
      </c>
      <c r="D29" s="157">
        <f t="shared" si="1"/>
        <v>1500</v>
      </c>
      <c r="E29" s="157">
        <f>1500*0.91</f>
        <v>1365</v>
      </c>
      <c r="F29" s="157"/>
      <c r="G29" s="157">
        <f>1500-E29</f>
        <v>135</v>
      </c>
      <c r="H29" s="157"/>
      <c r="I29" s="157"/>
      <c r="J29" s="157"/>
      <c r="K29" s="157"/>
      <c r="L29" s="159" t="s">
        <v>804</v>
      </c>
    </row>
    <row r="30" spans="1:14" s="160" customFormat="1" ht="36" x14ac:dyDescent="0.25">
      <c r="A30" s="157"/>
      <c r="B30" s="162" t="s">
        <v>805</v>
      </c>
      <c r="C30" s="156">
        <v>2023</v>
      </c>
      <c r="D30" s="157">
        <f t="shared" si="1"/>
        <v>36.799999999999997</v>
      </c>
      <c r="E30" s="157">
        <v>33.5</v>
      </c>
      <c r="F30" s="157"/>
      <c r="G30" s="157">
        <v>3.3</v>
      </c>
      <c r="H30" s="157"/>
      <c r="I30" s="157"/>
      <c r="J30" s="157"/>
      <c r="K30" s="157"/>
      <c r="L30" s="159" t="s">
        <v>806</v>
      </c>
    </row>
    <row r="31" spans="1:14" s="160" customFormat="1" ht="36" x14ac:dyDescent="0.25">
      <c r="A31" s="157"/>
      <c r="B31" s="162" t="s">
        <v>807</v>
      </c>
      <c r="C31" s="156">
        <v>2021</v>
      </c>
      <c r="D31" s="157">
        <f t="shared" si="1"/>
        <v>36.699999999999996</v>
      </c>
      <c r="E31" s="157">
        <v>33.4</v>
      </c>
      <c r="F31" s="157"/>
      <c r="G31" s="157">
        <v>3.3</v>
      </c>
      <c r="H31" s="157"/>
      <c r="I31" s="157"/>
      <c r="J31" s="157"/>
      <c r="K31" s="157"/>
      <c r="L31" s="159" t="s">
        <v>806</v>
      </c>
    </row>
    <row r="32" spans="1:14" s="160" customFormat="1" ht="120" x14ac:dyDescent="0.25">
      <c r="A32" s="157"/>
      <c r="B32" s="155" t="s">
        <v>808</v>
      </c>
      <c r="C32" s="156">
        <v>2019</v>
      </c>
      <c r="D32" s="157">
        <f t="shared" si="1"/>
        <v>35</v>
      </c>
      <c r="E32" s="157">
        <v>32.200000000000003</v>
      </c>
      <c r="F32" s="157"/>
      <c r="G32" s="157">
        <v>2.8</v>
      </c>
      <c r="H32" s="157"/>
      <c r="I32" s="157"/>
      <c r="J32" s="157"/>
      <c r="K32" s="157"/>
      <c r="L32" s="159" t="s">
        <v>809</v>
      </c>
    </row>
    <row r="33" spans="1:14" ht="25.5" x14ac:dyDescent="0.25">
      <c r="A33" s="59" t="s">
        <v>42</v>
      </c>
      <c r="B33" s="658" t="s">
        <v>298</v>
      </c>
      <c r="C33" s="163">
        <v>2018</v>
      </c>
      <c r="D33" s="164">
        <f>E33+G33+I33</f>
        <v>786.2700000000001</v>
      </c>
      <c r="E33" s="164">
        <f>537.5+38.77+26.95+99.96+32.51+42.72</f>
        <v>778.41000000000008</v>
      </c>
      <c r="F33" s="164"/>
      <c r="G33" s="164">
        <f>5.43+0.39+0.27+1.01+0.33+0.43</f>
        <v>7.8599999999999994</v>
      </c>
      <c r="H33" s="164"/>
      <c r="I33" s="164"/>
      <c r="J33" s="164"/>
      <c r="K33" s="164"/>
      <c r="L33" s="164"/>
    </row>
    <row r="34" spans="1:14" ht="30" x14ac:dyDescent="0.25">
      <c r="A34" s="59" t="s">
        <v>43</v>
      </c>
      <c r="B34" s="658" t="s">
        <v>345</v>
      </c>
      <c r="C34" s="1319"/>
      <c r="D34" s="68">
        <v>879.15</v>
      </c>
      <c r="E34" s="68">
        <v>755.85599999999999</v>
      </c>
      <c r="F34" s="68">
        <v>0</v>
      </c>
      <c r="G34" s="68">
        <v>123.294</v>
      </c>
      <c r="H34" s="68">
        <v>0</v>
      </c>
      <c r="I34" s="68">
        <v>0</v>
      </c>
      <c r="J34" s="68">
        <v>0</v>
      </c>
      <c r="K34" s="68"/>
      <c r="L34" s="658"/>
      <c r="N34" s="1294" t="s">
        <v>2696</v>
      </c>
    </row>
    <row r="35" spans="1:14" x14ac:dyDescent="0.25">
      <c r="A35" s="59" t="s">
        <v>353</v>
      </c>
      <c r="B35" s="658" t="s">
        <v>354</v>
      </c>
      <c r="C35" s="68"/>
      <c r="D35" s="68"/>
      <c r="E35" s="68"/>
      <c r="F35" s="68"/>
      <c r="G35" s="68"/>
      <c r="H35" s="68"/>
      <c r="I35" s="68"/>
      <c r="J35" s="68"/>
      <c r="K35" s="68"/>
      <c r="L35" s="658"/>
    </row>
    <row r="36" spans="1:14" ht="84" customHeight="1" x14ac:dyDescent="0.25">
      <c r="A36" s="59"/>
      <c r="B36" s="155" t="s">
        <v>810</v>
      </c>
      <c r="C36" s="1322"/>
      <c r="D36" s="157">
        <f t="shared" ref="D36:D51" si="2">E36+G36+I36</f>
        <v>156</v>
      </c>
      <c r="E36" s="157">
        <v>151</v>
      </c>
      <c r="F36" s="157"/>
      <c r="G36" s="157">
        <v>5</v>
      </c>
      <c r="H36" s="157"/>
      <c r="I36" s="157"/>
      <c r="J36" s="157"/>
      <c r="K36" s="157"/>
      <c r="L36" s="159" t="s">
        <v>811</v>
      </c>
      <c r="N36" s="1294" t="s">
        <v>2696</v>
      </c>
    </row>
    <row r="37" spans="1:14" ht="52.5" customHeight="1" x14ac:dyDescent="0.25">
      <c r="A37" s="59"/>
      <c r="B37" s="155" t="s">
        <v>812</v>
      </c>
      <c r="C37" s="1322"/>
      <c r="D37" s="157">
        <f t="shared" si="2"/>
        <v>139.27500000000001</v>
      </c>
      <c r="E37" s="157">
        <f>SUM(E39:E48)</f>
        <v>139.27500000000001</v>
      </c>
      <c r="F37" s="157"/>
      <c r="G37" s="157"/>
      <c r="H37" s="157"/>
      <c r="I37" s="157"/>
      <c r="J37" s="157"/>
      <c r="K37" s="157"/>
      <c r="L37" s="159" t="s">
        <v>813</v>
      </c>
      <c r="N37" s="1294" t="s">
        <v>2697</v>
      </c>
    </row>
    <row r="38" spans="1:14" hidden="1" x14ac:dyDescent="0.25">
      <c r="A38" s="59"/>
      <c r="B38" s="155" t="s">
        <v>814</v>
      </c>
      <c r="C38" s="156"/>
      <c r="D38" s="157"/>
      <c r="E38" s="157"/>
      <c r="F38" s="157"/>
      <c r="G38" s="157"/>
      <c r="H38" s="157"/>
      <c r="I38" s="157"/>
      <c r="J38" s="157"/>
      <c r="K38" s="157"/>
      <c r="L38" s="155"/>
    </row>
    <row r="39" spans="1:14" ht="38.25" hidden="1" x14ac:dyDescent="0.25">
      <c r="A39" s="59"/>
      <c r="B39" s="165" t="s">
        <v>815</v>
      </c>
      <c r="C39" s="166"/>
      <c r="D39" s="167">
        <f t="shared" si="2"/>
        <v>21.3</v>
      </c>
      <c r="E39" s="167">
        <v>21.3</v>
      </c>
      <c r="F39" s="167"/>
      <c r="G39" s="167"/>
      <c r="H39" s="167"/>
      <c r="I39" s="167"/>
      <c r="J39" s="167"/>
      <c r="K39" s="167"/>
      <c r="L39" s="155"/>
    </row>
    <row r="40" spans="1:14" ht="25.5" hidden="1" x14ac:dyDescent="0.25">
      <c r="A40" s="59"/>
      <c r="B40" s="165" t="s">
        <v>816</v>
      </c>
      <c r="C40" s="166"/>
      <c r="D40" s="167">
        <f t="shared" si="2"/>
        <v>1.2</v>
      </c>
      <c r="E40" s="167">
        <v>1.2</v>
      </c>
      <c r="F40" s="167"/>
      <c r="G40" s="167"/>
      <c r="H40" s="167"/>
      <c r="I40" s="167"/>
      <c r="J40" s="167"/>
      <c r="K40" s="167"/>
      <c r="L40" s="155"/>
    </row>
    <row r="41" spans="1:14" ht="38.25" hidden="1" x14ac:dyDescent="0.25">
      <c r="A41" s="59"/>
      <c r="B41" s="165" t="s">
        <v>817</v>
      </c>
      <c r="C41" s="166"/>
      <c r="D41" s="167">
        <f t="shared" si="2"/>
        <v>1.2</v>
      </c>
      <c r="E41" s="167">
        <v>1.2</v>
      </c>
      <c r="F41" s="167"/>
      <c r="G41" s="167"/>
      <c r="H41" s="167"/>
      <c r="I41" s="167"/>
      <c r="J41" s="167"/>
      <c r="K41" s="167"/>
      <c r="L41" s="155"/>
    </row>
    <row r="42" spans="1:14" ht="25.5" hidden="1" x14ac:dyDescent="0.25">
      <c r="A42" s="59"/>
      <c r="B42" s="165" t="s">
        <v>818</v>
      </c>
      <c r="C42" s="166"/>
      <c r="D42" s="167">
        <f t="shared" si="2"/>
        <v>3</v>
      </c>
      <c r="E42" s="167">
        <v>3</v>
      </c>
      <c r="F42" s="167"/>
      <c r="G42" s="167"/>
      <c r="H42" s="167"/>
      <c r="I42" s="167"/>
      <c r="J42" s="167"/>
      <c r="K42" s="167"/>
      <c r="L42" s="155"/>
    </row>
    <row r="43" spans="1:14" ht="51" hidden="1" x14ac:dyDescent="0.25">
      <c r="A43" s="59"/>
      <c r="B43" s="165" t="s">
        <v>819</v>
      </c>
      <c r="C43" s="166"/>
      <c r="D43" s="167">
        <f t="shared" si="2"/>
        <v>6.9</v>
      </c>
      <c r="E43" s="167">
        <v>6.9</v>
      </c>
      <c r="F43" s="167"/>
      <c r="G43" s="167"/>
      <c r="H43" s="167"/>
      <c r="I43" s="167"/>
      <c r="J43" s="167"/>
      <c r="K43" s="167"/>
      <c r="L43" s="155"/>
    </row>
    <row r="44" spans="1:14" ht="51" hidden="1" x14ac:dyDescent="0.25">
      <c r="A44" s="59"/>
      <c r="B44" s="165" t="s">
        <v>820</v>
      </c>
      <c r="C44" s="166"/>
      <c r="D44" s="167">
        <f t="shared" si="2"/>
        <v>46</v>
      </c>
      <c r="E44" s="167">
        <v>46</v>
      </c>
      <c r="F44" s="167"/>
      <c r="G44" s="167"/>
      <c r="H44" s="167"/>
      <c r="I44" s="167"/>
      <c r="J44" s="167"/>
      <c r="K44" s="167"/>
      <c r="L44" s="155"/>
    </row>
    <row r="45" spans="1:14" ht="51" hidden="1" x14ac:dyDescent="0.25">
      <c r="A45" s="59"/>
      <c r="B45" s="165" t="s">
        <v>821</v>
      </c>
      <c r="C45" s="166"/>
      <c r="D45" s="167">
        <f t="shared" si="2"/>
        <v>45</v>
      </c>
      <c r="E45" s="167">
        <v>45</v>
      </c>
      <c r="F45" s="167"/>
      <c r="G45" s="167"/>
      <c r="H45" s="167"/>
      <c r="I45" s="167"/>
      <c r="J45" s="167"/>
      <c r="K45" s="167"/>
      <c r="L45" s="155"/>
    </row>
    <row r="46" spans="1:14" ht="25.5" hidden="1" x14ac:dyDescent="0.25">
      <c r="A46" s="59"/>
      <c r="B46" s="165" t="s">
        <v>822</v>
      </c>
      <c r="C46" s="166"/>
      <c r="D46" s="167">
        <f t="shared" si="2"/>
        <v>0.55000000000000004</v>
      </c>
      <c r="E46" s="167">
        <v>0.55000000000000004</v>
      </c>
      <c r="F46" s="167"/>
      <c r="G46" s="167"/>
      <c r="H46" s="167"/>
      <c r="I46" s="167"/>
      <c r="J46" s="167"/>
      <c r="K46" s="167"/>
      <c r="L46" s="155"/>
    </row>
    <row r="47" spans="1:14" ht="25.5" hidden="1" x14ac:dyDescent="0.25">
      <c r="A47" s="59"/>
      <c r="B47" s="165" t="s">
        <v>823</v>
      </c>
      <c r="C47" s="166"/>
      <c r="D47" s="167">
        <f t="shared" si="2"/>
        <v>12.7</v>
      </c>
      <c r="E47" s="167">
        <v>12.7</v>
      </c>
      <c r="F47" s="167"/>
      <c r="G47" s="167"/>
      <c r="H47" s="167"/>
      <c r="I47" s="167"/>
      <c r="J47" s="167"/>
      <c r="K47" s="167"/>
      <c r="L47" s="155"/>
    </row>
    <row r="48" spans="1:14" hidden="1" x14ac:dyDescent="0.25">
      <c r="A48" s="59"/>
      <c r="B48" s="165" t="s">
        <v>824</v>
      </c>
      <c r="C48" s="166"/>
      <c r="D48" s="167">
        <f t="shared" si="2"/>
        <v>1.425</v>
      </c>
      <c r="E48" s="167">
        <v>1.425</v>
      </c>
      <c r="F48" s="167">
        <f>SUM(E39:E48)-E37</f>
        <v>0</v>
      </c>
      <c r="G48" s="167"/>
      <c r="H48" s="167"/>
      <c r="I48" s="167"/>
      <c r="J48" s="167"/>
      <c r="K48" s="167"/>
      <c r="L48" s="155"/>
    </row>
    <row r="49" spans="1:13" ht="127.5" x14ac:dyDescent="0.25">
      <c r="A49" s="59"/>
      <c r="B49" s="155" t="s">
        <v>825</v>
      </c>
      <c r="C49" s="156"/>
      <c r="D49" s="157">
        <f t="shared" si="2"/>
        <v>12</v>
      </c>
      <c r="E49" s="157">
        <v>10.9</v>
      </c>
      <c r="F49" s="157"/>
      <c r="G49" s="157">
        <f>12-E49</f>
        <v>1.0999999999999996</v>
      </c>
      <c r="H49" s="157"/>
      <c r="I49" s="157"/>
      <c r="J49" s="157"/>
      <c r="K49" s="157"/>
      <c r="L49" s="155" t="s">
        <v>826</v>
      </c>
    </row>
    <row r="50" spans="1:13" ht="63.75" x14ac:dyDescent="0.25">
      <c r="A50" s="59"/>
      <c r="B50" s="155" t="s">
        <v>827</v>
      </c>
      <c r="C50" s="156" t="s">
        <v>828</v>
      </c>
      <c r="D50" s="157">
        <f t="shared" si="2"/>
        <v>346.6</v>
      </c>
      <c r="E50" s="168">
        <f>346.6*0.91</f>
        <v>315.40600000000001</v>
      </c>
      <c r="F50" s="168"/>
      <c r="G50" s="168">
        <f>346.6-E50</f>
        <v>31.194000000000017</v>
      </c>
      <c r="H50" s="157"/>
      <c r="I50" s="157"/>
      <c r="J50" s="157"/>
      <c r="K50" s="157"/>
      <c r="L50" s="155" t="s">
        <v>829</v>
      </c>
    </row>
    <row r="51" spans="1:13" ht="114.75" x14ac:dyDescent="0.25">
      <c r="A51" s="59" t="s">
        <v>40</v>
      </c>
      <c r="B51" s="155" t="s">
        <v>830</v>
      </c>
      <c r="C51" s="156" t="s">
        <v>158</v>
      </c>
      <c r="D51" s="157">
        <f t="shared" si="2"/>
        <v>86</v>
      </c>
      <c r="E51" s="157"/>
      <c r="F51" s="157"/>
      <c r="G51" s="157">
        <f>96-10</f>
        <v>86</v>
      </c>
      <c r="H51" s="157"/>
      <c r="I51" s="157"/>
      <c r="J51" s="157"/>
      <c r="K51" s="157"/>
      <c r="L51" s="155" t="s">
        <v>831</v>
      </c>
    </row>
    <row r="52" spans="1:13" x14ac:dyDescent="0.25">
      <c r="A52" s="433"/>
      <c r="B52" s="434" t="s">
        <v>2099</v>
      </c>
      <c r="C52" s="435"/>
      <c r="D52" s="445">
        <f>D19+D33+D34+D36+D37+D49+D50+D51+D20</f>
        <v>10341.394999999999</v>
      </c>
      <c r="E52" s="445">
        <f t="shared" ref="E52:J52" si="3">E19+E33+E34+E36+E37+E49+E50+E51+E20</f>
        <v>9397.2470000000012</v>
      </c>
      <c r="F52" s="445">
        <f t="shared" si="3"/>
        <v>0</v>
      </c>
      <c r="G52" s="445">
        <f t="shared" si="3"/>
        <v>938.44800000000009</v>
      </c>
      <c r="H52" s="445">
        <f t="shared" si="3"/>
        <v>0</v>
      </c>
      <c r="I52" s="445">
        <f t="shared" si="3"/>
        <v>5.7</v>
      </c>
      <c r="J52" s="445">
        <f t="shared" si="3"/>
        <v>0</v>
      </c>
      <c r="K52" s="438"/>
      <c r="L52" s="434"/>
      <c r="M52" s="1249">
        <f>E52-F52</f>
        <v>9397.2470000000012</v>
      </c>
    </row>
    <row r="53" spans="1:13" x14ac:dyDescent="0.25">
      <c r="A53" s="1714" t="s">
        <v>13</v>
      </c>
      <c r="B53" s="1714"/>
      <c r="C53" s="1714"/>
      <c r="D53" s="1714"/>
      <c r="E53" s="1714"/>
      <c r="F53" s="1714"/>
      <c r="G53" s="1714"/>
      <c r="H53" s="1714"/>
      <c r="I53" s="1714"/>
      <c r="J53" s="1714"/>
      <c r="K53" s="1714"/>
      <c r="L53" s="1714"/>
    </row>
    <row r="54" spans="1:13" ht="89.25" x14ac:dyDescent="0.25">
      <c r="A54" s="59" t="s">
        <v>44</v>
      </c>
      <c r="B54" s="658" t="s">
        <v>392</v>
      </c>
      <c r="C54" s="68" t="s">
        <v>158</v>
      </c>
      <c r="D54" s="68">
        <v>380.16</v>
      </c>
      <c r="E54" s="68">
        <v>344.64</v>
      </c>
      <c r="F54" s="68">
        <v>0</v>
      </c>
      <c r="G54" s="68">
        <v>35.520000000000003</v>
      </c>
      <c r="H54" s="68">
        <v>0.66</v>
      </c>
      <c r="I54" s="68">
        <v>0</v>
      </c>
      <c r="J54" s="68">
        <v>0</v>
      </c>
      <c r="K54" s="66" t="s">
        <v>832</v>
      </c>
      <c r="L54" s="169" t="s">
        <v>833</v>
      </c>
    </row>
    <row r="55" spans="1:13" ht="64.5" x14ac:dyDescent="0.25">
      <c r="A55" s="59" t="s">
        <v>45</v>
      </c>
      <c r="B55" s="658" t="s">
        <v>411</v>
      </c>
      <c r="C55" s="68"/>
      <c r="D55" s="68"/>
      <c r="E55" s="68"/>
      <c r="F55" s="68"/>
      <c r="G55" s="68"/>
      <c r="H55" s="68"/>
      <c r="I55" s="68"/>
      <c r="J55" s="68"/>
      <c r="K55" s="66" t="s">
        <v>834</v>
      </c>
      <c r="L55" s="169"/>
    </row>
    <row r="56" spans="1:13" ht="89.25" x14ac:dyDescent="0.25">
      <c r="A56" s="59" t="s">
        <v>46</v>
      </c>
      <c r="B56" s="658" t="s">
        <v>426</v>
      </c>
      <c r="C56" s="68"/>
      <c r="D56" s="68"/>
      <c r="E56" s="68"/>
      <c r="F56" s="68"/>
      <c r="G56" s="68"/>
      <c r="H56" s="68"/>
      <c r="I56" s="68"/>
      <c r="J56" s="68"/>
      <c r="K56" s="66" t="s">
        <v>834</v>
      </c>
      <c r="L56" s="170"/>
    </row>
    <row r="57" spans="1:13" ht="39" x14ac:dyDescent="0.25">
      <c r="A57" s="59" t="s">
        <v>47</v>
      </c>
      <c r="B57" s="658" t="s">
        <v>433</v>
      </c>
      <c r="C57" s="171">
        <v>2018</v>
      </c>
      <c r="D57" s="108">
        <v>59.87</v>
      </c>
      <c r="E57" s="171">
        <v>59.28</v>
      </c>
      <c r="F57" s="171">
        <v>59.28</v>
      </c>
      <c r="G57" s="171">
        <v>0.59</v>
      </c>
      <c r="H57" s="171">
        <v>0.59</v>
      </c>
      <c r="I57" s="171">
        <v>0</v>
      </c>
      <c r="J57" s="171">
        <v>0</v>
      </c>
      <c r="K57" s="66" t="s">
        <v>835</v>
      </c>
      <c r="L57" s="82"/>
    </row>
    <row r="58" spans="1:13" ht="102" x14ac:dyDescent="0.25">
      <c r="A58" s="59" t="s">
        <v>48</v>
      </c>
      <c r="B58" s="658" t="s">
        <v>440</v>
      </c>
      <c r="C58" s="171">
        <v>2018</v>
      </c>
      <c r="D58" s="171">
        <v>40.04</v>
      </c>
      <c r="E58" s="171">
        <v>0</v>
      </c>
      <c r="F58" s="171">
        <v>0</v>
      </c>
      <c r="G58" s="171">
        <v>40.04</v>
      </c>
      <c r="H58" s="171">
        <v>40.04</v>
      </c>
      <c r="I58" s="171">
        <v>0</v>
      </c>
      <c r="J58" s="171">
        <v>0</v>
      </c>
      <c r="K58" s="66" t="s">
        <v>835</v>
      </c>
      <c r="L58" s="82" t="s">
        <v>836</v>
      </c>
    </row>
    <row r="59" spans="1:13" ht="51.75" x14ac:dyDescent="0.25">
      <c r="A59" s="59" t="s">
        <v>49</v>
      </c>
      <c r="B59" s="658" t="s">
        <v>443</v>
      </c>
      <c r="C59" s="171" t="s">
        <v>837</v>
      </c>
      <c r="D59" s="108">
        <v>38.630000000000003</v>
      </c>
      <c r="E59" s="171">
        <v>35.159999999999997</v>
      </c>
      <c r="F59" s="171">
        <v>35.159999999999997</v>
      </c>
      <c r="G59" s="171">
        <v>3.47</v>
      </c>
      <c r="H59" s="171">
        <v>3.47</v>
      </c>
      <c r="I59" s="171">
        <v>0</v>
      </c>
      <c r="J59" s="171">
        <v>0</v>
      </c>
      <c r="K59" s="66" t="s">
        <v>832</v>
      </c>
      <c r="L59" s="656" t="s">
        <v>838</v>
      </c>
    </row>
    <row r="60" spans="1:13" ht="64.5" x14ac:dyDescent="0.25">
      <c r="A60" s="59" t="s">
        <v>50</v>
      </c>
      <c r="B60" s="658" t="s">
        <v>451</v>
      </c>
      <c r="C60" s="171">
        <v>2018</v>
      </c>
      <c r="D60" s="171">
        <v>13.87</v>
      </c>
      <c r="E60" s="171">
        <v>13.87</v>
      </c>
      <c r="F60" s="171">
        <v>13.87</v>
      </c>
      <c r="G60" s="171">
        <v>0</v>
      </c>
      <c r="H60" s="171">
        <v>0</v>
      </c>
      <c r="I60" s="171">
        <v>0</v>
      </c>
      <c r="J60" s="171">
        <v>0</v>
      </c>
      <c r="K60" s="66" t="s">
        <v>834</v>
      </c>
      <c r="L60" s="656" t="s">
        <v>839</v>
      </c>
    </row>
    <row r="61" spans="1:13" ht="127.5" x14ac:dyDescent="0.25">
      <c r="A61" s="59" t="s">
        <v>51</v>
      </c>
      <c r="B61" s="658" t="s">
        <v>453</v>
      </c>
      <c r="C61" s="171" t="s">
        <v>840</v>
      </c>
      <c r="D61" s="171">
        <v>10.43</v>
      </c>
      <c r="E61" s="171">
        <v>0</v>
      </c>
      <c r="F61" s="171">
        <v>0</v>
      </c>
      <c r="G61" s="171">
        <v>10.43</v>
      </c>
      <c r="H61" s="171">
        <v>10.43</v>
      </c>
      <c r="I61" s="171">
        <v>0</v>
      </c>
      <c r="J61" s="171">
        <v>0</v>
      </c>
      <c r="K61" s="66" t="s">
        <v>834</v>
      </c>
      <c r="L61" s="59" t="s">
        <v>841</v>
      </c>
    </row>
    <row r="62" spans="1:13" x14ac:dyDescent="0.25">
      <c r="A62" s="59" t="s">
        <v>40</v>
      </c>
      <c r="B62" s="658" t="s">
        <v>354</v>
      </c>
      <c r="C62" s="68"/>
      <c r="D62" s="68"/>
      <c r="E62" s="68"/>
      <c r="F62" s="68"/>
      <c r="G62" s="68"/>
      <c r="H62" s="68"/>
      <c r="I62" s="68"/>
      <c r="J62" s="68"/>
      <c r="K62" s="68"/>
      <c r="L62" s="170"/>
    </row>
    <row r="63" spans="1:13" x14ac:dyDescent="0.25">
      <c r="A63" s="433"/>
      <c r="B63" s="434" t="s">
        <v>2099</v>
      </c>
      <c r="C63" s="435"/>
      <c r="D63" s="445">
        <f>SUM(D54:D61)</f>
        <v>543</v>
      </c>
      <c r="E63" s="445">
        <f t="shared" ref="E63:J63" si="4">SUM(E54:E61)</f>
        <v>452.94999999999993</v>
      </c>
      <c r="F63" s="445">
        <f t="shared" si="4"/>
        <v>108.31</v>
      </c>
      <c r="G63" s="445">
        <f t="shared" si="4"/>
        <v>90.050000000000011</v>
      </c>
      <c r="H63" s="445">
        <f t="shared" si="4"/>
        <v>55.19</v>
      </c>
      <c r="I63" s="445">
        <f t="shared" si="4"/>
        <v>0</v>
      </c>
      <c r="J63" s="445">
        <f t="shared" si="4"/>
        <v>0</v>
      </c>
      <c r="K63" s="438"/>
      <c r="L63" s="434"/>
      <c r="M63" s="1249">
        <f>E63-F63</f>
        <v>344.63999999999993</v>
      </c>
    </row>
    <row r="64" spans="1:13" x14ac:dyDescent="0.25">
      <c r="A64" s="1714" t="s">
        <v>14</v>
      </c>
      <c r="B64" s="1714"/>
      <c r="C64" s="1714"/>
      <c r="D64" s="1714"/>
      <c r="E64" s="1714"/>
      <c r="F64" s="1714"/>
      <c r="G64" s="1714"/>
      <c r="H64" s="1714"/>
      <c r="I64" s="1714"/>
      <c r="J64" s="1714"/>
      <c r="K64" s="1714"/>
      <c r="L64" s="1714"/>
    </row>
    <row r="65" spans="1:14" ht="75" x14ac:dyDescent="0.25">
      <c r="A65" s="69" t="s">
        <v>52</v>
      </c>
      <c r="B65" s="658" t="s">
        <v>477</v>
      </c>
      <c r="C65" s="172" t="s">
        <v>842</v>
      </c>
      <c r="D65" s="1287">
        <v>1694.04</v>
      </c>
      <c r="E65" s="1287">
        <v>1694.04</v>
      </c>
      <c r="F65" s="173">
        <v>0</v>
      </c>
      <c r="G65" s="173">
        <v>0</v>
      </c>
      <c r="H65" s="173">
        <v>0</v>
      </c>
      <c r="I65" s="173">
        <v>0</v>
      </c>
      <c r="J65" s="173">
        <v>0</v>
      </c>
      <c r="K65" s="68"/>
      <c r="L65" s="1289" t="s">
        <v>2690</v>
      </c>
      <c r="N65" s="1288" t="s">
        <v>2688</v>
      </c>
    </row>
    <row r="66" spans="1:14" ht="153" x14ac:dyDescent="0.25">
      <c r="A66" s="59" t="s">
        <v>53</v>
      </c>
      <c r="B66" s="658" t="s">
        <v>479</v>
      </c>
      <c r="C66" s="171" t="s">
        <v>840</v>
      </c>
      <c r="D66" s="171">
        <v>373.97</v>
      </c>
      <c r="E66" s="171">
        <v>315.8</v>
      </c>
      <c r="F66" s="171">
        <v>22.9</v>
      </c>
      <c r="G66" s="171">
        <v>58.17</v>
      </c>
      <c r="H66" s="171">
        <v>29.2</v>
      </c>
      <c r="I66" s="171">
        <v>0</v>
      </c>
      <c r="J66" s="171">
        <v>0</v>
      </c>
      <c r="K66" s="66" t="s">
        <v>834</v>
      </c>
      <c r="L66" s="658" t="s">
        <v>843</v>
      </c>
    </row>
    <row r="67" spans="1:14" ht="102" x14ac:dyDescent="0.25">
      <c r="A67" s="69" t="s">
        <v>54</v>
      </c>
      <c r="B67" s="658" t="s">
        <v>481</v>
      </c>
      <c r="C67" s="1290"/>
      <c r="D67" s="1290"/>
      <c r="E67" s="1290"/>
      <c r="F67" s="1290"/>
      <c r="G67" s="1290"/>
      <c r="H67" s="1290"/>
      <c r="I67" s="1290"/>
      <c r="J67" s="1290"/>
      <c r="K67" s="68"/>
      <c r="L67" s="658" t="s">
        <v>32</v>
      </c>
      <c r="N67" s="1778" t="s">
        <v>2691</v>
      </c>
    </row>
    <row r="68" spans="1:14" ht="114.75" x14ac:dyDescent="0.25">
      <c r="A68" s="59" t="s">
        <v>55</v>
      </c>
      <c r="B68" s="658" t="s">
        <v>482</v>
      </c>
      <c r="C68" s="1290"/>
      <c r="D68" s="1290"/>
      <c r="E68" s="1290"/>
      <c r="F68" s="1290"/>
      <c r="G68" s="1290"/>
      <c r="H68" s="1290"/>
      <c r="I68" s="1290"/>
      <c r="J68" s="1290"/>
      <c r="K68" s="68"/>
      <c r="L68" s="658" t="s">
        <v>483</v>
      </c>
      <c r="N68" s="1778"/>
    </row>
    <row r="69" spans="1:14" ht="38.25" x14ac:dyDescent="0.25">
      <c r="A69" s="69" t="s">
        <v>56</v>
      </c>
      <c r="B69" s="658" t="s">
        <v>484</v>
      </c>
      <c r="C69" s="1290"/>
      <c r="D69" s="1290"/>
      <c r="E69" s="1290"/>
      <c r="F69" s="1290"/>
      <c r="G69" s="1290"/>
      <c r="H69" s="1290"/>
      <c r="I69" s="1290"/>
      <c r="J69" s="1290"/>
      <c r="K69" s="68"/>
      <c r="L69" s="68"/>
      <c r="N69" s="1778"/>
    </row>
    <row r="70" spans="1:14" ht="25.5" x14ac:dyDescent="0.25">
      <c r="A70" s="59" t="s">
        <v>57</v>
      </c>
      <c r="B70" s="658" t="s">
        <v>486</v>
      </c>
      <c r="C70" s="1290"/>
      <c r="D70" s="1290"/>
      <c r="E70" s="1290"/>
      <c r="F70" s="1290"/>
      <c r="G70" s="1290"/>
      <c r="H70" s="1290"/>
      <c r="I70" s="1290"/>
      <c r="J70" s="1290"/>
      <c r="K70" s="68"/>
      <c r="L70" s="68"/>
      <c r="N70" s="1778"/>
    </row>
    <row r="71" spans="1:14" ht="25.5" x14ac:dyDescent="0.25">
      <c r="A71" s="69" t="s">
        <v>58</v>
      </c>
      <c r="B71" s="658" t="s">
        <v>487</v>
      </c>
      <c r="C71" s="1290"/>
      <c r="D71" s="1290"/>
      <c r="E71" s="1290"/>
      <c r="F71" s="1290"/>
      <c r="G71" s="1290"/>
      <c r="H71" s="1290"/>
      <c r="I71" s="1290"/>
      <c r="J71" s="1290"/>
      <c r="K71" s="68"/>
      <c r="L71" s="68"/>
      <c r="N71" s="1778"/>
    </row>
    <row r="72" spans="1:14" ht="38.25" x14ac:dyDescent="0.25">
      <c r="A72" s="90"/>
      <c r="B72" s="174" t="s">
        <v>844</v>
      </c>
      <c r="C72" s="172" t="s">
        <v>210</v>
      </c>
      <c r="D72" s="172">
        <f>E72+G72</f>
        <v>100.6</v>
      </c>
      <c r="E72" s="172">
        <v>86.3</v>
      </c>
      <c r="F72" s="172">
        <v>86.3</v>
      </c>
      <c r="G72" s="172">
        <v>14.3</v>
      </c>
      <c r="H72" s="172">
        <v>14.3</v>
      </c>
      <c r="I72" s="172">
        <v>0</v>
      </c>
      <c r="J72" s="172">
        <v>0</v>
      </c>
      <c r="K72" s="16" t="s">
        <v>845</v>
      </c>
      <c r="L72" s="68"/>
    </row>
    <row r="73" spans="1:14" ht="25.5" x14ac:dyDescent="0.25">
      <c r="A73" s="90"/>
      <c r="B73" s="174" t="s">
        <v>846</v>
      </c>
      <c r="C73" s="172" t="s">
        <v>210</v>
      </c>
      <c r="D73" s="172">
        <f>E73+G73</f>
        <v>6.1000000000000005</v>
      </c>
      <c r="E73" s="172">
        <v>5.2</v>
      </c>
      <c r="F73" s="172">
        <v>5.2</v>
      </c>
      <c r="G73" s="172">
        <v>0.9</v>
      </c>
      <c r="H73" s="172">
        <v>0.9</v>
      </c>
      <c r="I73" s="172">
        <v>0</v>
      </c>
      <c r="J73" s="172">
        <v>0</v>
      </c>
      <c r="K73" s="16" t="s">
        <v>845</v>
      </c>
      <c r="L73" s="68"/>
    </row>
    <row r="74" spans="1:14" x14ac:dyDescent="0.25">
      <c r="A74" s="59" t="s">
        <v>59</v>
      </c>
      <c r="B74" s="658" t="s">
        <v>490</v>
      </c>
      <c r="C74" s="172" t="s">
        <v>842</v>
      </c>
      <c r="D74" s="172">
        <v>959.5</v>
      </c>
      <c r="E74" s="172">
        <v>882.74</v>
      </c>
      <c r="F74" s="172">
        <v>0</v>
      </c>
      <c r="G74" s="172">
        <v>76.760000000000005</v>
      </c>
      <c r="H74" s="172">
        <v>0</v>
      </c>
      <c r="I74" s="172">
        <v>0</v>
      </c>
      <c r="J74" s="172">
        <v>0</v>
      </c>
      <c r="K74" s="68"/>
      <c r="L74" s="68"/>
    </row>
    <row r="75" spans="1:14" ht="30" x14ac:dyDescent="0.25">
      <c r="A75" s="69" t="s">
        <v>60</v>
      </c>
      <c r="B75" s="658" t="s">
        <v>492</v>
      </c>
      <c r="C75" s="172" t="s">
        <v>847</v>
      </c>
      <c r="D75" s="172">
        <v>749.4</v>
      </c>
      <c r="E75" s="1291">
        <v>0</v>
      </c>
      <c r="F75" s="172">
        <v>0</v>
      </c>
      <c r="G75" s="172">
        <v>749.4</v>
      </c>
      <c r="H75" s="172">
        <v>749.4</v>
      </c>
      <c r="I75" s="172">
        <v>0</v>
      </c>
      <c r="J75" s="172">
        <v>0</v>
      </c>
      <c r="K75" s="68"/>
      <c r="L75" s="654"/>
      <c r="N75" s="1292" t="s">
        <v>2692</v>
      </c>
    </row>
    <row r="76" spans="1:14" x14ac:dyDescent="0.25">
      <c r="A76" s="69" t="s">
        <v>40</v>
      </c>
      <c r="B76" s="658" t="s">
        <v>354</v>
      </c>
      <c r="C76" s="68"/>
      <c r="D76" s="68"/>
      <c r="E76" s="68"/>
      <c r="F76" s="68"/>
      <c r="G76" s="68"/>
      <c r="H76" s="68"/>
      <c r="I76" s="68"/>
      <c r="J76" s="68"/>
      <c r="K76" s="68"/>
      <c r="L76" s="70"/>
    </row>
    <row r="77" spans="1:14" x14ac:dyDescent="0.25">
      <c r="A77" s="433"/>
      <c r="B77" s="434" t="s">
        <v>2099</v>
      </c>
      <c r="C77" s="435"/>
      <c r="D77" s="445">
        <f>SUM(D65:D75)</f>
        <v>3883.61</v>
      </c>
      <c r="E77" s="445">
        <f t="shared" ref="E77:J77" si="5">SUM(E65:E75)</f>
        <v>2984.08</v>
      </c>
      <c r="F77" s="445">
        <f t="shared" si="5"/>
        <v>114.39999999999999</v>
      </c>
      <c r="G77" s="445">
        <f t="shared" si="5"/>
        <v>899.53</v>
      </c>
      <c r="H77" s="445">
        <f t="shared" si="5"/>
        <v>793.8</v>
      </c>
      <c r="I77" s="445">
        <f t="shared" si="5"/>
        <v>0</v>
      </c>
      <c r="J77" s="445">
        <f t="shared" si="5"/>
        <v>0</v>
      </c>
      <c r="K77" s="438"/>
      <c r="L77" s="434"/>
      <c r="M77" s="1249">
        <f>E77-F77</f>
        <v>2869.68</v>
      </c>
    </row>
    <row r="78" spans="1:14" x14ac:dyDescent="0.25">
      <c r="A78" s="1769" t="s">
        <v>15</v>
      </c>
      <c r="B78" s="1770"/>
      <c r="C78" s="1770"/>
      <c r="D78" s="1770"/>
      <c r="E78" s="1770"/>
      <c r="F78" s="1770"/>
      <c r="G78" s="1770"/>
      <c r="H78" s="1770"/>
      <c r="I78" s="1770"/>
      <c r="J78" s="1770"/>
      <c r="K78" s="1770"/>
      <c r="L78" s="715"/>
    </row>
    <row r="79" spans="1:14" x14ac:dyDescent="0.25">
      <c r="A79" s="69" t="s">
        <v>61</v>
      </c>
      <c r="B79" s="175"/>
      <c r="C79" s="70"/>
      <c r="D79" s="70"/>
      <c r="E79" s="70"/>
      <c r="F79" s="70"/>
      <c r="G79" s="70"/>
      <c r="H79" s="70"/>
      <c r="I79" s="70"/>
      <c r="J79" s="70"/>
      <c r="K79" s="70"/>
      <c r="L79" s="68"/>
    </row>
    <row r="80" spans="1:14" x14ac:dyDescent="0.25">
      <c r="A80" s="433"/>
      <c r="B80" s="434" t="s">
        <v>2099</v>
      </c>
      <c r="C80" s="435"/>
      <c r="D80" s="445">
        <f>SUM(D79:D79)</f>
        <v>0</v>
      </c>
      <c r="E80" s="445">
        <f t="shared" ref="E80:J80" si="6">SUM(E79:E79)</f>
        <v>0</v>
      </c>
      <c r="F80" s="445">
        <f t="shared" si="6"/>
        <v>0</v>
      </c>
      <c r="G80" s="445">
        <f t="shared" si="6"/>
        <v>0</v>
      </c>
      <c r="H80" s="445">
        <f t="shared" si="6"/>
        <v>0</v>
      </c>
      <c r="I80" s="445">
        <f t="shared" si="6"/>
        <v>0</v>
      </c>
      <c r="J80" s="445">
        <f t="shared" si="6"/>
        <v>0</v>
      </c>
      <c r="K80" s="438"/>
      <c r="L80" s="434"/>
      <c r="M80" s="1249">
        <f>E80-F80</f>
        <v>0</v>
      </c>
    </row>
    <row r="81" spans="1:13" x14ac:dyDescent="0.25">
      <c r="A81" s="1769" t="s">
        <v>16</v>
      </c>
      <c r="B81" s="1770"/>
      <c r="C81" s="1770"/>
      <c r="D81" s="1770"/>
      <c r="E81" s="1770"/>
      <c r="F81" s="1770"/>
      <c r="G81" s="1770"/>
      <c r="H81" s="1770"/>
      <c r="I81" s="1770"/>
      <c r="J81" s="1770"/>
      <c r="K81" s="1771"/>
      <c r="L81" s="68"/>
    </row>
    <row r="82" spans="1:13" ht="30" x14ac:dyDescent="0.25">
      <c r="A82" s="69" t="s">
        <v>62</v>
      </c>
      <c r="B82" s="658" t="s">
        <v>708</v>
      </c>
      <c r="C82" s="665" t="s">
        <v>665</v>
      </c>
      <c r="D82" s="261">
        <v>15247.22</v>
      </c>
      <c r="E82" s="176">
        <v>13849.733972230701</v>
      </c>
      <c r="F82" s="176">
        <v>52.794600000000003</v>
      </c>
      <c r="G82" s="716">
        <v>1397.48</v>
      </c>
      <c r="H82" s="716">
        <v>62.29</v>
      </c>
      <c r="I82" s="176">
        <v>0</v>
      </c>
      <c r="J82" s="176">
        <v>0</v>
      </c>
      <c r="K82" s="665" t="s">
        <v>848</v>
      </c>
      <c r="L82" s="68"/>
    </row>
    <row r="83" spans="1:13" ht="51" x14ac:dyDescent="0.25">
      <c r="A83" s="69" t="s">
        <v>63</v>
      </c>
      <c r="B83" s="658" t="s">
        <v>33</v>
      </c>
      <c r="C83" s="665" t="s">
        <v>88</v>
      </c>
      <c r="D83" s="176">
        <f>E83+G83+I83</f>
        <v>15.446999999999999</v>
      </c>
      <c r="E83" s="176">
        <v>0</v>
      </c>
      <c r="F83" s="176">
        <v>0</v>
      </c>
      <c r="G83" s="176">
        <f>2.5745*6</f>
        <v>15.446999999999999</v>
      </c>
      <c r="H83" s="176">
        <v>0</v>
      </c>
      <c r="I83" s="176">
        <v>0</v>
      </c>
      <c r="J83" s="176">
        <v>0</v>
      </c>
      <c r="K83" s="665" t="s">
        <v>848</v>
      </c>
      <c r="L83" s="654"/>
    </row>
    <row r="84" spans="1:13" x14ac:dyDescent="0.25">
      <c r="A84" s="69" t="s">
        <v>40</v>
      </c>
      <c r="B84" s="658" t="s">
        <v>354</v>
      </c>
      <c r="C84" s="68"/>
      <c r="D84" s="68"/>
      <c r="E84" s="68"/>
      <c r="F84" s="68"/>
      <c r="G84" s="68"/>
      <c r="H84" s="68"/>
      <c r="I84" s="68"/>
      <c r="J84" s="68"/>
      <c r="K84" s="68"/>
      <c r="L84" s="70"/>
    </row>
    <row r="85" spans="1:13" x14ac:dyDescent="0.25">
      <c r="A85" s="433"/>
      <c r="B85" s="434" t="s">
        <v>2099</v>
      </c>
      <c r="C85" s="435"/>
      <c r="D85" s="445">
        <f>SUM(D82:D84)</f>
        <v>15262.666999999999</v>
      </c>
      <c r="E85" s="445">
        <f t="shared" ref="E85:J85" si="7">SUM(E82:E84)</f>
        <v>13849.733972230701</v>
      </c>
      <c r="F85" s="445">
        <f t="shared" si="7"/>
        <v>52.794600000000003</v>
      </c>
      <c r="G85" s="445">
        <f t="shared" si="7"/>
        <v>1412.9269999999999</v>
      </c>
      <c r="H85" s="445">
        <f t="shared" si="7"/>
        <v>62.29</v>
      </c>
      <c r="I85" s="445">
        <f t="shared" si="7"/>
        <v>0</v>
      </c>
      <c r="J85" s="445">
        <f t="shared" si="7"/>
        <v>0</v>
      </c>
      <c r="K85" s="438"/>
      <c r="L85" s="434"/>
      <c r="M85" s="1249">
        <f>E85-F85</f>
        <v>13796.939372230701</v>
      </c>
    </row>
    <row r="86" spans="1:13" x14ac:dyDescent="0.25">
      <c r="A86" s="1769" t="s">
        <v>17</v>
      </c>
      <c r="B86" s="1770"/>
      <c r="C86" s="1770"/>
      <c r="D86" s="1770"/>
      <c r="E86" s="1770"/>
      <c r="F86" s="1770"/>
      <c r="G86" s="1770"/>
      <c r="H86" s="1770"/>
      <c r="I86" s="1770"/>
      <c r="J86" s="1770"/>
      <c r="K86" s="1771"/>
      <c r="L86" s="70"/>
    </row>
    <row r="87" spans="1:13" x14ac:dyDescent="0.25">
      <c r="A87" s="69" t="s">
        <v>64</v>
      </c>
      <c r="B87" s="70"/>
      <c r="C87" s="70"/>
      <c r="D87" s="70"/>
      <c r="E87" s="70"/>
      <c r="F87" s="70"/>
      <c r="G87" s="70"/>
      <c r="H87" s="70"/>
      <c r="I87" s="70"/>
      <c r="J87" s="70"/>
      <c r="K87" s="70"/>
      <c r="L87" s="654"/>
    </row>
    <row r="88" spans="1:13" x14ac:dyDescent="0.25">
      <c r="A88" s="69" t="s">
        <v>40</v>
      </c>
      <c r="B88" s="70"/>
      <c r="C88" s="70"/>
      <c r="D88" s="70"/>
      <c r="E88" s="70"/>
      <c r="F88" s="70"/>
      <c r="G88" s="70"/>
      <c r="H88" s="70"/>
      <c r="I88" s="70"/>
      <c r="J88" s="70"/>
      <c r="K88" s="70"/>
      <c r="L88" s="68"/>
    </row>
    <row r="89" spans="1:13" x14ac:dyDescent="0.25">
      <c r="A89" s="433"/>
      <c r="B89" s="434" t="s">
        <v>2099</v>
      </c>
      <c r="C89" s="435"/>
      <c r="D89" s="445">
        <f t="shared" ref="D89:J89" si="8">SUM(D88:D88)</f>
        <v>0</v>
      </c>
      <c r="E89" s="445">
        <f t="shared" si="8"/>
        <v>0</v>
      </c>
      <c r="F89" s="445">
        <f t="shared" si="8"/>
        <v>0</v>
      </c>
      <c r="G89" s="445">
        <f t="shared" si="8"/>
        <v>0</v>
      </c>
      <c r="H89" s="445">
        <f t="shared" si="8"/>
        <v>0</v>
      </c>
      <c r="I89" s="445">
        <f t="shared" si="8"/>
        <v>0</v>
      </c>
      <c r="J89" s="445">
        <f t="shared" si="8"/>
        <v>0</v>
      </c>
      <c r="K89" s="438"/>
      <c r="L89" s="434"/>
      <c r="M89" s="1249">
        <f>E89-F89</f>
        <v>0</v>
      </c>
    </row>
    <row r="90" spans="1:13" x14ac:dyDescent="0.25">
      <c r="A90" s="1769" t="s">
        <v>18</v>
      </c>
      <c r="B90" s="1770"/>
      <c r="C90" s="1770"/>
      <c r="D90" s="1770"/>
      <c r="E90" s="1770"/>
      <c r="F90" s="1770"/>
      <c r="G90" s="1770"/>
      <c r="H90" s="1770"/>
      <c r="I90" s="1770"/>
      <c r="J90" s="1770"/>
      <c r="K90" s="1771"/>
      <c r="L90" s="68"/>
    </row>
    <row r="91" spans="1:13" x14ac:dyDescent="0.25">
      <c r="A91" s="69" t="s">
        <v>65</v>
      </c>
      <c r="B91" s="68"/>
      <c r="C91" s="68"/>
      <c r="D91" s="68"/>
      <c r="E91" s="68"/>
      <c r="F91" s="68"/>
      <c r="G91" s="68"/>
      <c r="H91" s="68"/>
      <c r="I91" s="68"/>
      <c r="J91" s="68"/>
      <c r="K91" s="68"/>
      <c r="L91" s="654"/>
    </row>
    <row r="92" spans="1:13" x14ac:dyDescent="0.25">
      <c r="A92" s="69" t="s">
        <v>40</v>
      </c>
      <c r="B92" s="68"/>
      <c r="C92" s="68"/>
      <c r="D92" s="68"/>
      <c r="E92" s="68"/>
      <c r="F92" s="68"/>
      <c r="G92" s="68"/>
      <c r="H92" s="68"/>
      <c r="I92" s="68"/>
      <c r="J92" s="68"/>
      <c r="K92" s="68"/>
      <c r="L92" s="68"/>
    </row>
    <row r="93" spans="1:13" x14ac:dyDescent="0.25">
      <c r="A93" s="433"/>
      <c r="B93" s="434" t="s">
        <v>2099</v>
      </c>
      <c r="C93" s="435"/>
      <c r="D93" s="445">
        <f t="shared" ref="D93:J93" si="9">SUM(D92:D92)</f>
        <v>0</v>
      </c>
      <c r="E93" s="445">
        <f t="shared" si="9"/>
        <v>0</v>
      </c>
      <c r="F93" s="445">
        <f t="shared" si="9"/>
        <v>0</v>
      </c>
      <c r="G93" s="445">
        <f t="shared" si="9"/>
        <v>0</v>
      </c>
      <c r="H93" s="445">
        <f t="shared" si="9"/>
        <v>0</v>
      </c>
      <c r="I93" s="445">
        <f t="shared" si="9"/>
        <v>0</v>
      </c>
      <c r="J93" s="445">
        <f t="shared" si="9"/>
        <v>0</v>
      </c>
      <c r="K93" s="438"/>
      <c r="L93" s="434"/>
      <c r="M93" s="1249">
        <f>E93-F93</f>
        <v>0</v>
      </c>
    </row>
    <row r="94" spans="1:13" x14ac:dyDescent="0.25">
      <c r="A94" s="1769" t="s">
        <v>19</v>
      </c>
      <c r="B94" s="1770"/>
      <c r="C94" s="1770"/>
      <c r="D94" s="1770"/>
      <c r="E94" s="1770"/>
      <c r="F94" s="1770"/>
      <c r="G94" s="1770"/>
      <c r="H94" s="1770"/>
      <c r="I94" s="1770"/>
      <c r="J94" s="1770"/>
      <c r="K94" s="1770"/>
      <c r="L94" s="654"/>
    </row>
    <row r="95" spans="1:13" x14ac:dyDescent="0.25">
      <c r="A95" s="69" t="s">
        <v>66</v>
      </c>
      <c r="B95" s="68"/>
      <c r="C95" s="68"/>
      <c r="D95" s="68"/>
      <c r="E95" s="68"/>
      <c r="F95" s="68"/>
      <c r="G95" s="68"/>
      <c r="H95" s="68"/>
      <c r="I95" s="68"/>
      <c r="J95" s="68"/>
      <c r="K95" s="68"/>
      <c r="L95" s="68"/>
    </row>
    <row r="96" spans="1:13" x14ac:dyDescent="0.25">
      <c r="A96" s="433"/>
      <c r="B96" s="434" t="s">
        <v>2099</v>
      </c>
      <c r="C96" s="435"/>
      <c r="D96" s="445">
        <f t="shared" ref="D96:J96" si="10">SUM(D95:D95)</f>
        <v>0</v>
      </c>
      <c r="E96" s="445">
        <f t="shared" si="10"/>
        <v>0</v>
      </c>
      <c r="F96" s="445">
        <f t="shared" si="10"/>
        <v>0</v>
      </c>
      <c r="G96" s="445">
        <f t="shared" si="10"/>
        <v>0</v>
      </c>
      <c r="H96" s="445">
        <f t="shared" si="10"/>
        <v>0</v>
      </c>
      <c r="I96" s="445">
        <f t="shared" si="10"/>
        <v>0</v>
      </c>
      <c r="J96" s="445">
        <f t="shared" si="10"/>
        <v>0</v>
      </c>
      <c r="K96" s="438"/>
      <c r="L96" s="434"/>
      <c r="M96" s="1249">
        <f>E96-F96</f>
        <v>0</v>
      </c>
    </row>
    <row r="97" spans="1:14" x14ac:dyDescent="0.25">
      <c r="A97" s="1769" t="s">
        <v>20</v>
      </c>
      <c r="B97" s="1770"/>
      <c r="C97" s="1770"/>
      <c r="D97" s="1770"/>
      <c r="E97" s="1770"/>
      <c r="F97" s="1770"/>
      <c r="G97" s="1770"/>
      <c r="H97" s="1770"/>
      <c r="I97" s="1770"/>
      <c r="J97" s="1770"/>
      <c r="K97" s="1771"/>
      <c r="L97" s="68"/>
    </row>
    <row r="98" spans="1:14" ht="76.5" x14ac:dyDescent="0.25">
      <c r="A98" s="69" t="s">
        <v>67</v>
      </c>
      <c r="B98" s="658" t="s">
        <v>849</v>
      </c>
      <c r="C98" s="171" t="s">
        <v>172</v>
      </c>
      <c r="D98" s="171">
        <v>1845.3</v>
      </c>
      <c r="E98" s="171">
        <v>1623.9</v>
      </c>
      <c r="F98" s="171" t="s">
        <v>850</v>
      </c>
      <c r="G98" s="171">
        <v>221.4</v>
      </c>
      <c r="H98" s="171" t="s">
        <v>850</v>
      </c>
      <c r="I98" s="171" t="s">
        <v>850</v>
      </c>
      <c r="J98" s="171" t="s">
        <v>850</v>
      </c>
      <c r="K98" s="66" t="s">
        <v>851</v>
      </c>
      <c r="L98" s="66" t="s">
        <v>852</v>
      </c>
    </row>
    <row r="99" spans="1:14" ht="77.25" x14ac:dyDescent="0.25">
      <c r="A99" s="69" t="s">
        <v>68</v>
      </c>
      <c r="B99" s="658" t="s">
        <v>550</v>
      </c>
      <c r="C99" s="171" t="s">
        <v>383</v>
      </c>
      <c r="D99" s="108">
        <v>20</v>
      </c>
      <c r="E99" s="1293" t="s">
        <v>850</v>
      </c>
      <c r="F99" s="171" t="s">
        <v>850</v>
      </c>
      <c r="G99" s="171">
        <v>10.8</v>
      </c>
      <c r="H99" s="171">
        <v>4</v>
      </c>
      <c r="I99" s="171">
        <v>9.1999999999999993</v>
      </c>
      <c r="J99" s="171" t="s">
        <v>850</v>
      </c>
      <c r="K99" s="66"/>
      <c r="L99" s="66" t="s">
        <v>853</v>
      </c>
      <c r="N99" s="1294" t="s">
        <v>2693</v>
      </c>
    </row>
    <row r="100" spans="1:14" ht="64.5" x14ac:dyDescent="0.25">
      <c r="A100" s="69" t="s">
        <v>69</v>
      </c>
      <c r="B100" s="658" t="s">
        <v>552</v>
      </c>
      <c r="C100" s="171" t="s">
        <v>410</v>
      </c>
      <c r="D100" s="171">
        <v>456.08</v>
      </c>
      <c r="E100" s="171">
        <v>401.28199999999998</v>
      </c>
      <c r="F100" s="171" t="s">
        <v>850</v>
      </c>
      <c r="G100" s="171">
        <v>54.798000000000002</v>
      </c>
      <c r="H100" s="171" t="s">
        <v>850</v>
      </c>
      <c r="I100" s="171" t="s">
        <v>850</v>
      </c>
      <c r="J100" s="171" t="s">
        <v>850</v>
      </c>
      <c r="K100" s="66" t="s">
        <v>851</v>
      </c>
      <c r="L100" s="66" t="s">
        <v>854</v>
      </c>
    </row>
    <row r="101" spans="1:14" ht="64.5" x14ac:dyDescent="0.25">
      <c r="A101" s="69" t="s">
        <v>70</v>
      </c>
      <c r="B101" s="658" t="s">
        <v>560</v>
      </c>
      <c r="C101" s="171" t="s">
        <v>267</v>
      </c>
      <c r="D101" s="171">
        <v>3.2</v>
      </c>
      <c r="E101" s="171">
        <v>2.9</v>
      </c>
      <c r="F101" s="171">
        <v>2.9</v>
      </c>
      <c r="G101" s="171">
        <v>0.3</v>
      </c>
      <c r="H101" s="171">
        <v>0.3</v>
      </c>
      <c r="I101" s="171" t="s">
        <v>850</v>
      </c>
      <c r="J101" s="171" t="s">
        <v>850</v>
      </c>
      <c r="K101" s="66" t="s">
        <v>851</v>
      </c>
      <c r="L101" s="66" t="s">
        <v>855</v>
      </c>
    </row>
    <row r="102" spans="1:14" ht="64.5" x14ac:dyDescent="0.25">
      <c r="A102" s="69" t="s">
        <v>71</v>
      </c>
      <c r="B102" s="658" t="s">
        <v>34</v>
      </c>
      <c r="C102" s="171">
        <v>2018</v>
      </c>
      <c r="D102" s="171">
        <v>10</v>
      </c>
      <c r="E102" s="171">
        <v>10</v>
      </c>
      <c r="F102" s="171">
        <v>10</v>
      </c>
      <c r="G102" s="171" t="s">
        <v>850</v>
      </c>
      <c r="H102" s="171" t="s">
        <v>850</v>
      </c>
      <c r="I102" s="171" t="s">
        <v>850</v>
      </c>
      <c r="J102" s="171" t="s">
        <v>850</v>
      </c>
      <c r="K102" s="66" t="s">
        <v>851</v>
      </c>
      <c r="L102" s="66" t="s">
        <v>856</v>
      </c>
    </row>
    <row r="103" spans="1:14" ht="38.25" x14ac:dyDescent="0.25">
      <c r="A103" s="69" t="s">
        <v>72</v>
      </c>
      <c r="B103" s="658" t="s">
        <v>564</v>
      </c>
      <c r="C103" s="1293" t="s">
        <v>850</v>
      </c>
      <c r="D103" s="1293" t="s">
        <v>850</v>
      </c>
      <c r="E103" s="1293" t="s">
        <v>850</v>
      </c>
      <c r="F103" s="1293" t="s">
        <v>850</v>
      </c>
      <c r="G103" s="1293" t="s">
        <v>850</v>
      </c>
      <c r="H103" s="1293" t="s">
        <v>850</v>
      </c>
      <c r="I103" s="1293" t="s">
        <v>850</v>
      </c>
      <c r="J103" s="1293" t="s">
        <v>850</v>
      </c>
      <c r="K103" s="66" t="s">
        <v>850</v>
      </c>
      <c r="L103" s="66" t="s">
        <v>850</v>
      </c>
      <c r="N103" s="1779" t="s">
        <v>2693</v>
      </c>
    </row>
    <row r="104" spans="1:14" ht="38.25" x14ac:dyDescent="0.25">
      <c r="A104" s="69" t="s">
        <v>73</v>
      </c>
      <c r="B104" s="658" t="s">
        <v>566</v>
      </c>
      <c r="C104" s="1293" t="s">
        <v>850</v>
      </c>
      <c r="D104" s="1293" t="s">
        <v>850</v>
      </c>
      <c r="E104" s="1293" t="s">
        <v>850</v>
      </c>
      <c r="F104" s="1293" t="s">
        <v>850</v>
      </c>
      <c r="G104" s="1293" t="s">
        <v>850</v>
      </c>
      <c r="H104" s="1293" t="s">
        <v>850</v>
      </c>
      <c r="I104" s="1293" t="s">
        <v>850</v>
      </c>
      <c r="J104" s="1293" t="s">
        <v>850</v>
      </c>
      <c r="K104" s="66" t="s">
        <v>850</v>
      </c>
      <c r="L104" s="66" t="s">
        <v>850</v>
      </c>
      <c r="N104" s="1779"/>
    </row>
    <row r="105" spans="1:14" ht="26.25" x14ac:dyDescent="0.25">
      <c r="A105" s="69" t="s">
        <v>74</v>
      </c>
      <c r="B105" s="658" t="s">
        <v>568</v>
      </c>
      <c r="C105" s="171" t="s">
        <v>88</v>
      </c>
      <c r="D105" s="171">
        <v>1584.723</v>
      </c>
      <c r="E105" s="171">
        <v>900</v>
      </c>
      <c r="F105" s="171" t="s">
        <v>850</v>
      </c>
      <c r="G105" s="171">
        <v>684.72299999999996</v>
      </c>
      <c r="H105" s="171" t="s">
        <v>850</v>
      </c>
      <c r="I105" s="171" t="s">
        <v>850</v>
      </c>
      <c r="J105" s="171" t="s">
        <v>850</v>
      </c>
      <c r="K105" s="66" t="s">
        <v>851</v>
      </c>
      <c r="L105" s="66" t="s">
        <v>850</v>
      </c>
    </row>
    <row r="106" spans="1:14" ht="60" x14ac:dyDescent="0.25">
      <c r="A106" s="69" t="s">
        <v>75</v>
      </c>
      <c r="B106" s="658" t="s">
        <v>585</v>
      </c>
      <c r="C106" s="171">
        <v>2019</v>
      </c>
      <c r="D106" s="108">
        <v>7.78</v>
      </c>
      <c r="E106" s="171" t="s">
        <v>850</v>
      </c>
      <c r="F106" s="171" t="s">
        <v>850</v>
      </c>
      <c r="G106" s="171">
        <v>7.78</v>
      </c>
      <c r="H106" s="171" t="s">
        <v>850</v>
      </c>
      <c r="I106" s="171" t="s">
        <v>850</v>
      </c>
      <c r="J106" s="171" t="s">
        <v>850</v>
      </c>
      <c r="K106" s="66" t="s">
        <v>851</v>
      </c>
      <c r="L106" s="177" t="s">
        <v>857</v>
      </c>
    </row>
    <row r="107" spans="1:14" x14ac:dyDescent="0.25">
      <c r="A107" s="69" t="s">
        <v>40</v>
      </c>
      <c r="B107" s="658"/>
      <c r="C107" s="68"/>
      <c r="D107" s="68"/>
      <c r="E107" s="68"/>
      <c r="F107" s="68"/>
      <c r="G107" s="68"/>
      <c r="H107" s="68"/>
      <c r="I107" s="68"/>
      <c r="J107" s="68"/>
      <c r="K107" s="68"/>
      <c r="L107" s="68"/>
    </row>
    <row r="108" spans="1:14" x14ac:dyDescent="0.25">
      <c r="A108" s="433"/>
      <c r="B108" s="434" t="s">
        <v>2099</v>
      </c>
      <c r="C108" s="435"/>
      <c r="D108" s="445">
        <f>SUM(D98:D107)</f>
        <v>3927.0830000000001</v>
      </c>
      <c r="E108" s="445">
        <f t="shared" ref="E108:J108" si="11">SUM(E98:E107)</f>
        <v>2938.0820000000003</v>
      </c>
      <c r="F108" s="445">
        <f t="shared" si="11"/>
        <v>12.9</v>
      </c>
      <c r="G108" s="445">
        <f t="shared" si="11"/>
        <v>979.80099999999993</v>
      </c>
      <c r="H108" s="445">
        <f t="shared" si="11"/>
        <v>4.3</v>
      </c>
      <c r="I108" s="445">
        <f t="shared" si="11"/>
        <v>9.1999999999999993</v>
      </c>
      <c r="J108" s="445">
        <f t="shared" si="11"/>
        <v>0</v>
      </c>
      <c r="K108" s="438"/>
      <c r="L108" s="434"/>
      <c r="M108" s="1249">
        <f>E108-F108</f>
        <v>2925.1820000000002</v>
      </c>
    </row>
    <row r="109" spans="1:14" x14ac:dyDescent="0.25">
      <c r="A109" s="1769" t="s">
        <v>22</v>
      </c>
      <c r="B109" s="1770"/>
      <c r="C109" s="1770"/>
      <c r="D109" s="1770"/>
      <c r="E109" s="1770"/>
      <c r="F109" s="1770"/>
      <c r="G109" s="1770"/>
      <c r="H109" s="1770"/>
      <c r="I109" s="1770"/>
      <c r="J109" s="1770"/>
      <c r="K109" s="1771"/>
      <c r="L109" s="68"/>
    </row>
    <row r="110" spans="1:14" ht="178.5" x14ac:dyDescent="0.25">
      <c r="A110" s="69" t="s">
        <v>76</v>
      </c>
      <c r="B110" s="82" t="s">
        <v>858</v>
      </c>
      <c r="C110" s="171" t="s">
        <v>859</v>
      </c>
      <c r="D110" s="714">
        <v>131.80000000000001</v>
      </c>
      <c r="E110" s="717">
        <v>120</v>
      </c>
      <c r="F110" s="68">
        <v>0</v>
      </c>
      <c r="G110" s="68">
        <v>11.8</v>
      </c>
      <c r="H110" s="68">
        <v>0</v>
      </c>
      <c r="I110" s="68">
        <v>0</v>
      </c>
      <c r="J110" s="68">
        <v>0</v>
      </c>
      <c r="K110" s="82" t="s">
        <v>860</v>
      </c>
      <c r="L110" s="82" t="s">
        <v>861</v>
      </c>
    </row>
    <row r="111" spans="1:14" x14ac:dyDescent="0.25">
      <c r="A111" s="69" t="s">
        <v>40</v>
      </c>
      <c r="B111" s="68"/>
      <c r="C111" s="68"/>
      <c r="D111" s="68"/>
      <c r="E111" s="68"/>
      <c r="F111" s="68"/>
      <c r="G111" s="68"/>
      <c r="H111" s="68"/>
      <c r="I111" s="68"/>
      <c r="J111" s="68"/>
      <c r="K111" s="68"/>
      <c r="L111" s="68"/>
    </row>
    <row r="112" spans="1:14" x14ac:dyDescent="0.25">
      <c r="A112" s="433"/>
      <c r="B112" s="434" t="s">
        <v>2099</v>
      </c>
      <c r="C112" s="435"/>
      <c r="D112" s="445">
        <f>SUM(D110:D111)</f>
        <v>131.80000000000001</v>
      </c>
      <c r="E112" s="445">
        <f t="shared" ref="E112:J112" si="12">SUM(E110:E111)</f>
        <v>120</v>
      </c>
      <c r="F112" s="445">
        <f t="shared" si="12"/>
        <v>0</v>
      </c>
      <c r="G112" s="445">
        <f t="shared" si="12"/>
        <v>11.8</v>
      </c>
      <c r="H112" s="445">
        <f t="shared" si="12"/>
        <v>0</v>
      </c>
      <c r="I112" s="445">
        <f t="shared" si="12"/>
        <v>0</v>
      </c>
      <c r="J112" s="445">
        <f t="shared" si="12"/>
        <v>0</v>
      </c>
      <c r="K112" s="438"/>
      <c r="L112" s="434"/>
      <c r="M112" s="1249">
        <f>E112-F112</f>
        <v>120</v>
      </c>
    </row>
    <row r="113" spans="1:14" x14ac:dyDescent="0.25">
      <c r="A113" s="1769" t="s">
        <v>21</v>
      </c>
      <c r="B113" s="1770"/>
      <c r="C113" s="1770"/>
      <c r="D113" s="1770"/>
      <c r="E113" s="1770"/>
      <c r="F113" s="1770"/>
      <c r="G113" s="1770"/>
      <c r="H113" s="1770"/>
      <c r="I113" s="1770"/>
      <c r="J113" s="1770"/>
      <c r="K113" s="1771"/>
      <c r="L113" s="68"/>
    </row>
    <row r="114" spans="1:14" ht="102" x14ac:dyDescent="0.25">
      <c r="A114" s="178" t="s">
        <v>77</v>
      </c>
      <c r="B114" s="179" t="s">
        <v>862</v>
      </c>
      <c r="C114" s="179" t="s">
        <v>863</v>
      </c>
      <c r="D114" s="179">
        <v>2</v>
      </c>
      <c r="E114" s="179"/>
      <c r="F114" s="179"/>
      <c r="G114" s="179">
        <v>2</v>
      </c>
      <c r="H114" s="179">
        <v>2</v>
      </c>
      <c r="I114" s="179"/>
      <c r="J114" s="179"/>
      <c r="K114" s="179" t="s">
        <v>864</v>
      </c>
      <c r="L114" s="179" t="s">
        <v>865</v>
      </c>
    </row>
    <row r="115" spans="1:14" ht="178.5" x14ac:dyDescent="0.25">
      <c r="A115" s="179" t="s">
        <v>650</v>
      </c>
      <c r="B115" s="179" t="s">
        <v>866</v>
      </c>
      <c r="C115" s="179" t="s">
        <v>863</v>
      </c>
      <c r="D115" s="179">
        <v>219</v>
      </c>
      <c r="E115" s="179"/>
      <c r="F115" s="179"/>
      <c r="G115" s="179">
        <v>219</v>
      </c>
      <c r="H115" s="179">
        <v>219</v>
      </c>
      <c r="I115" s="179"/>
      <c r="J115" s="179"/>
      <c r="K115" s="179" t="s">
        <v>867</v>
      </c>
      <c r="L115" s="179" t="s">
        <v>868</v>
      </c>
    </row>
    <row r="116" spans="1:14" ht="102" x14ac:dyDescent="0.25">
      <c r="A116" s="179" t="s">
        <v>646</v>
      </c>
      <c r="B116" s="179" t="s">
        <v>869</v>
      </c>
      <c r="C116" s="179" t="s">
        <v>863</v>
      </c>
      <c r="D116" s="179">
        <v>0.2</v>
      </c>
      <c r="E116" s="179"/>
      <c r="F116" s="179"/>
      <c r="G116" s="179">
        <v>0.2</v>
      </c>
      <c r="H116" s="179">
        <v>0.2</v>
      </c>
      <c r="I116" s="179"/>
      <c r="J116" s="179"/>
      <c r="K116" s="179" t="s">
        <v>870</v>
      </c>
      <c r="L116" s="179" t="s">
        <v>865</v>
      </c>
    </row>
    <row r="117" spans="1:14" ht="38.25" x14ac:dyDescent="0.25">
      <c r="A117" s="179" t="s">
        <v>643</v>
      </c>
      <c r="B117" s="179" t="s">
        <v>871</v>
      </c>
      <c r="C117" s="179" t="s">
        <v>123</v>
      </c>
      <c r="D117" s="179">
        <v>364</v>
      </c>
      <c r="E117" s="179"/>
      <c r="F117" s="179"/>
      <c r="G117" s="179"/>
      <c r="H117" s="179"/>
      <c r="I117" s="179">
        <v>364</v>
      </c>
      <c r="J117" s="179"/>
      <c r="K117" s="179" t="s">
        <v>872</v>
      </c>
      <c r="L117" s="179" t="s">
        <v>873</v>
      </c>
    </row>
    <row r="118" spans="1:14" ht="38.25" x14ac:dyDescent="0.25">
      <c r="A118" s="180" t="s">
        <v>640</v>
      </c>
      <c r="B118" s="181" t="s">
        <v>874</v>
      </c>
      <c r="C118" s="181" t="s">
        <v>123</v>
      </c>
      <c r="D118" s="181">
        <v>7</v>
      </c>
      <c r="E118" s="181">
        <v>7</v>
      </c>
      <c r="F118" s="181"/>
      <c r="G118" s="181"/>
      <c r="H118" s="181"/>
      <c r="I118" s="181"/>
      <c r="J118" s="181"/>
      <c r="K118" s="181" t="s">
        <v>875</v>
      </c>
      <c r="L118" s="181" t="s">
        <v>876</v>
      </c>
    </row>
    <row r="119" spans="1:14" x14ac:dyDescent="0.25">
      <c r="A119" s="433"/>
      <c r="B119" s="434" t="s">
        <v>2099</v>
      </c>
      <c r="C119" s="435"/>
      <c r="D119" s="445">
        <f>SUM(D114:D118)</f>
        <v>592.20000000000005</v>
      </c>
      <c r="E119" s="445">
        <f t="shared" ref="E119:J119" si="13">SUM(E114:E118)</f>
        <v>7</v>
      </c>
      <c r="F119" s="445">
        <f t="shared" si="13"/>
        <v>0</v>
      </c>
      <c r="G119" s="445">
        <f t="shared" si="13"/>
        <v>221.2</v>
      </c>
      <c r="H119" s="445">
        <f t="shared" si="13"/>
        <v>221.2</v>
      </c>
      <c r="I119" s="445">
        <f t="shared" si="13"/>
        <v>364</v>
      </c>
      <c r="J119" s="445">
        <f t="shared" si="13"/>
        <v>0</v>
      </c>
      <c r="K119" s="438"/>
      <c r="L119" s="434"/>
      <c r="M119" s="1261">
        <f>E119-F119</f>
        <v>7</v>
      </c>
    </row>
    <row r="120" spans="1:14" x14ac:dyDescent="0.25">
      <c r="A120" s="709"/>
      <c r="B120" s="710" t="s">
        <v>2100</v>
      </c>
      <c r="C120" s="711"/>
      <c r="D120" s="712">
        <f>D17+D52+D63+D77+D80+D85+D89+D93+D96+D108+D112+D119</f>
        <v>38988.954999999994</v>
      </c>
      <c r="E120" s="712">
        <f t="shared" ref="E120:J120" si="14">E17+E52+E63+E77+E80+E85+E89+E93+E96+E108+E112+E119</f>
        <v>34046.930050230701</v>
      </c>
      <c r="F120" s="712">
        <f t="shared" si="14"/>
        <v>1337.8946600000002</v>
      </c>
      <c r="G120" s="712">
        <f t="shared" si="14"/>
        <v>4563.1559999999999</v>
      </c>
      <c r="H120" s="712">
        <f t="shared" si="14"/>
        <v>1137.6799999999998</v>
      </c>
      <c r="I120" s="712">
        <f t="shared" si="14"/>
        <v>378.9</v>
      </c>
      <c r="J120" s="712">
        <f t="shared" si="14"/>
        <v>0</v>
      </c>
      <c r="K120" s="713"/>
      <c r="L120" s="710"/>
      <c r="M120" s="1261">
        <f>E120-F120</f>
        <v>32709.0353902307</v>
      </c>
    </row>
    <row r="121" spans="1:14" x14ac:dyDescent="0.25">
      <c r="M121" s="1261">
        <f>M120/6</f>
        <v>5451.5058983717836</v>
      </c>
      <c r="N121" s="1261"/>
    </row>
    <row r="122" spans="1:14" x14ac:dyDescent="0.25">
      <c r="M122" s="1262">
        <f>M121/N122</f>
        <v>0.1488581752288734</v>
      </c>
      <c r="N122" s="1261">
        <f>36622146482.65/1000000</f>
        <v>36622.146482650001</v>
      </c>
    </row>
  </sheetData>
  <mergeCells count="25">
    <mergeCell ref="A113:K113"/>
    <mergeCell ref="A10:L10"/>
    <mergeCell ref="A18:L18"/>
    <mergeCell ref="A53:L53"/>
    <mergeCell ref="A64:L64"/>
    <mergeCell ref="A78:K78"/>
    <mergeCell ref="A81:K81"/>
    <mergeCell ref="A86:K86"/>
    <mergeCell ref="A90:K90"/>
    <mergeCell ref="A94:K94"/>
    <mergeCell ref="A97:K97"/>
    <mergeCell ref="A109:K109"/>
    <mergeCell ref="N67:N71"/>
    <mergeCell ref="N103:N104"/>
    <mergeCell ref="U1:V1"/>
    <mergeCell ref="A4:L4"/>
    <mergeCell ref="A7:A9"/>
    <mergeCell ref="B7:B9"/>
    <mergeCell ref="C7:C9"/>
    <mergeCell ref="D7:J7"/>
    <mergeCell ref="K7:K9"/>
    <mergeCell ref="L7:L9"/>
    <mergeCell ref="D8:D9"/>
    <mergeCell ref="E8:J8"/>
    <mergeCell ref="N7:N9"/>
  </mergeCells>
  <pageMargins left="0.39370078740157483" right="0.19685039370078741" top="0.19685039370078741" bottom="0.19685039370078741" header="0.31496062992125984" footer="0.31496062992125984"/>
  <pageSetup paperSize="9" scale="59" fitToHeight="0" orientation="landscape"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98"/>
  <sheetViews>
    <sheetView topLeftCell="A91" zoomScale="70" zoomScaleNormal="70" workbookViewId="0">
      <selection activeCell="G94" sqref="G94"/>
    </sheetView>
  </sheetViews>
  <sheetFormatPr defaultRowHeight="15" x14ac:dyDescent="0.25"/>
  <cols>
    <col min="1" max="1" width="5.7109375" style="221" customWidth="1"/>
    <col min="2" max="2" width="46.7109375" style="221" customWidth="1"/>
    <col min="3" max="3" width="16" style="221" customWidth="1"/>
    <col min="4" max="4" width="10.28515625" style="221" customWidth="1"/>
    <col min="5" max="5" width="15.42578125" style="221" customWidth="1"/>
    <col min="6" max="6" width="18.42578125" style="221" customWidth="1"/>
    <col min="7" max="7" width="16.7109375" style="221" customWidth="1"/>
    <col min="8" max="8" width="18.7109375" style="221" customWidth="1"/>
    <col min="9" max="9" width="16.7109375" style="221" customWidth="1"/>
    <col min="10" max="11" width="18.140625" style="221" customWidth="1"/>
    <col min="12" max="12" width="42.85546875" style="221" customWidth="1"/>
    <col min="13" max="13" width="14.42578125" style="221" customWidth="1"/>
    <col min="14" max="14" width="13.28515625" style="221" customWidth="1"/>
    <col min="15" max="16384" width="9.140625" style="221"/>
  </cols>
  <sheetData>
    <row r="1" spans="1:21" hidden="1" x14ac:dyDescent="0.25">
      <c r="L1" s="673" t="s">
        <v>9</v>
      </c>
      <c r="T1" s="1781"/>
      <c r="U1" s="1781"/>
    </row>
    <row r="2" spans="1:21" hidden="1" x14ac:dyDescent="0.25">
      <c r="L2" s="673"/>
      <c r="T2" s="668"/>
      <c r="U2" s="668"/>
    </row>
    <row r="3" spans="1:21" hidden="1" x14ac:dyDescent="0.25">
      <c r="L3" s="673"/>
      <c r="T3" s="668"/>
      <c r="U3" s="668"/>
    </row>
    <row r="4" spans="1:21" ht="54.75" customHeight="1" x14ac:dyDescent="0.25">
      <c r="A4" s="1782" t="s">
        <v>8</v>
      </c>
      <c r="B4" s="1782"/>
      <c r="C4" s="1782"/>
      <c r="D4" s="1782"/>
      <c r="E4" s="1782"/>
      <c r="F4" s="1782"/>
      <c r="G4" s="1782"/>
      <c r="H4" s="1782"/>
      <c r="I4" s="1782"/>
      <c r="J4" s="1782"/>
      <c r="K4" s="1782"/>
      <c r="L4" s="1782"/>
      <c r="M4" s="669"/>
      <c r="N4" s="669"/>
      <c r="O4" s="669"/>
      <c r="P4" s="669"/>
      <c r="Q4" s="669"/>
      <c r="R4" s="669"/>
      <c r="S4" s="669"/>
      <c r="T4" s="669"/>
      <c r="U4" s="669"/>
    </row>
    <row r="5" spans="1:21" hidden="1" x14ac:dyDescent="0.25">
      <c r="A5" s="674"/>
      <c r="B5" s="674"/>
      <c r="C5" s="674"/>
      <c r="D5" s="674"/>
      <c r="E5" s="674"/>
      <c r="F5" s="674"/>
      <c r="G5" s="674"/>
      <c r="H5" s="674"/>
      <c r="I5" s="674"/>
      <c r="J5" s="674"/>
      <c r="K5" s="674"/>
      <c r="L5" s="674"/>
      <c r="M5" s="669"/>
      <c r="N5" s="669"/>
      <c r="O5" s="669"/>
      <c r="P5" s="669"/>
      <c r="Q5" s="669"/>
      <c r="R5" s="669"/>
      <c r="S5" s="669"/>
      <c r="T5" s="669"/>
      <c r="U5" s="669"/>
    </row>
    <row r="6" spans="1:21" hidden="1" x14ac:dyDescent="0.25"/>
    <row r="7" spans="1:21" x14ac:dyDescent="0.25">
      <c r="A7" s="1783" t="s">
        <v>4</v>
      </c>
      <c r="B7" s="1783" t="s">
        <v>0</v>
      </c>
      <c r="C7" s="1783" t="s">
        <v>5</v>
      </c>
      <c r="D7" s="1783" t="s">
        <v>23</v>
      </c>
      <c r="E7" s="1783"/>
      <c r="F7" s="1783"/>
      <c r="G7" s="1783"/>
      <c r="H7" s="1783"/>
      <c r="I7" s="1783"/>
      <c r="J7" s="1783"/>
      <c r="K7" s="1783" t="s">
        <v>78</v>
      </c>
      <c r="L7" s="1783" t="s">
        <v>24</v>
      </c>
    </row>
    <row r="8" spans="1:21" x14ac:dyDescent="0.25">
      <c r="A8" s="1783"/>
      <c r="B8" s="1783"/>
      <c r="C8" s="1783"/>
      <c r="D8" s="1783" t="s">
        <v>1</v>
      </c>
      <c r="E8" s="1783" t="s">
        <v>6</v>
      </c>
      <c r="F8" s="1783"/>
      <c r="G8" s="1783"/>
      <c r="H8" s="1783"/>
      <c r="I8" s="1783"/>
      <c r="J8" s="1783"/>
      <c r="K8" s="1783"/>
      <c r="L8" s="1783"/>
    </row>
    <row r="9" spans="1:21" ht="45" x14ac:dyDescent="0.25">
      <c r="A9" s="1783"/>
      <c r="B9" s="1783"/>
      <c r="C9" s="1783"/>
      <c r="D9" s="1783"/>
      <c r="E9" s="675" t="s">
        <v>2</v>
      </c>
      <c r="F9" s="676" t="s">
        <v>10</v>
      </c>
      <c r="G9" s="675" t="s">
        <v>7</v>
      </c>
      <c r="H9" s="676" t="s">
        <v>10</v>
      </c>
      <c r="I9" s="675" t="s">
        <v>3</v>
      </c>
      <c r="J9" s="676" t="s">
        <v>10</v>
      </c>
      <c r="K9" s="1783"/>
      <c r="L9" s="1783"/>
    </row>
    <row r="10" spans="1:21" x14ac:dyDescent="0.25">
      <c r="A10" s="1783" t="s">
        <v>11</v>
      </c>
      <c r="B10" s="1783"/>
      <c r="C10" s="1783"/>
      <c r="D10" s="1783"/>
      <c r="E10" s="1783"/>
      <c r="F10" s="1783"/>
      <c r="G10" s="1783"/>
      <c r="H10" s="1783"/>
      <c r="I10" s="1783"/>
      <c r="J10" s="1783"/>
      <c r="K10" s="1783"/>
      <c r="L10" s="1783"/>
    </row>
    <row r="11" spans="1:21" ht="165" x14ac:dyDescent="0.25">
      <c r="A11" s="677" t="s">
        <v>35</v>
      </c>
      <c r="B11" s="678" t="s">
        <v>116</v>
      </c>
      <c r="C11" s="679" t="s">
        <v>88</v>
      </c>
      <c r="D11" s="680">
        <v>3857.4</v>
      </c>
      <c r="E11" s="681">
        <v>3857.4</v>
      </c>
      <c r="F11" s="681">
        <v>0</v>
      </c>
      <c r="G11" s="681">
        <v>0</v>
      </c>
      <c r="H11" s="681">
        <v>0</v>
      </c>
      <c r="I11" s="681">
        <v>0</v>
      </c>
      <c r="J11" s="681">
        <v>0</v>
      </c>
      <c r="K11" s="682" t="s">
        <v>2221</v>
      </c>
      <c r="L11" s="678" t="s">
        <v>25</v>
      </c>
    </row>
    <row r="12" spans="1:21" ht="90" x14ac:dyDescent="0.25">
      <c r="A12" s="677" t="s">
        <v>36</v>
      </c>
      <c r="B12" s="678" t="s">
        <v>115</v>
      </c>
      <c r="C12" s="679" t="s">
        <v>88</v>
      </c>
      <c r="D12" s="683">
        <v>12904.7174256</v>
      </c>
      <c r="E12" s="684">
        <v>12904.7174256</v>
      </c>
      <c r="F12" s="1258">
        <f>E12*0.769231</f>
        <v>9926.7086900117138</v>
      </c>
      <c r="G12" s="684">
        <v>0</v>
      </c>
      <c r="H12" s="684">
        <v>0</v>
      </c>
      <c r="I12" s="684">
        <v>0</v>
      </c>
      <c r="J12" s="684">
        <v>0</v>
      </c>
      <c r="K12" s="682" t="s">
        <v>2222</v>
      </c>
      <c r="L12" s="678" t="s">
        <v>26</v>
      </c>
    </row>
    <row r="13" spans="1:21" ht="75" x14ac:dyDescent="0.25">
      <c r="A13" s="677" t="s">
        <v>37</v>
      </c>
      <c r="B13" s="678" t="s">
        <v>114</v>
      </c>
      <c r="C13" s="675" t="s">
        <v>88</v>
      </c>
      <c r="D13" s="683">
        <v>4812.6179490479999</v>
      </c>
      <c r="E13" s="684">
        <v>4812.6179490479999</v>
      </c>
      <c r="F13" s="684">
        <v>0</v>
      </c>
      <c r="G13" s="684">
        <v>0</v>
      </c>
      <c r="H13" s="684">
        <v>0</v>
      </c>
      <c r="I13" s="684">
        <v>0</v>
      </c>
      <c r="J13" s="684">
        <v>0</v>
      </c>
      <c r="K13" s="685"/>
      <c r="L13" s="678" t="s">
        <v>2620</v>
      </c>
    </row>
    <row r="14" spans="1:21" ht="105" x14ac:dyDescent="0.25">
      <c r="A14" s="677" t="s">
        <v>38</v>
      </c>
      <c r="B14" s="678" t="s">
        <v>192</v>
      </c>
      <c r="C14" s="675" t="s">
        <v>84</v>
      </c>
      <c r="D14" s="683">
        <v>328</v>
      </c>
      <c r="E14" s="684">
        <v>278</v>
      </c>
      <c r="F14" s="684">
        <v>18</v>
      </c>
      <c r="G14" s="684">
        <v>50</v>
      </c>
      <c r="H14" s="684">
        <v>2.7</v>
      </c>
      <c r="I14" s="684">
        <v>0</v>
      </c>
      <c r="J14" s="684">
        <v>0</v>
      </c>
      <c r="K14" s="685" t="s">
        <v>173</v>
      </c>
      <c r="L14" s="678" t="s">
        <v>28</v>
      </c>
    </row>
    <row r="15" spans="1:21" ht="195" x14ac:dyDescent="0.25">
      <c r="A15" s="677"/>
      <c r="B15" s="678" t="s">
        <v>209</v>
      </c>
      <c r="C15" s="1177" t="s">
        <v>84</v>
      </c>
      <c r="D15" s="683">
        <v>156.66</v>
      </c>
      <c r="E15" s="684">
        <v>156</v>
      </c>
      <c r="F15" s="684">
        <v>3.73</v>
      </c>
      <c r="G15" s="684">
        <v>0.66</v>
      </c>
      <c r="H15" s="684">
        <v>0.66</v>
      </c>
      <c r="I15" s="684">
        <v>0</v>
      </c>
      <c r="J15" s="684">
        <v>0</v>
      </c>
      <c r="K15" s="685"/>
      <c r="L15" s="678" t="s">
        <v>2621</v>
      </c>
    </row>
    <row r="16" spans="1:21" ht="165" x14ac:dyDescent="0.25">
      <c r="A16" s="677" t="s">
        <v>39</v>
      </c>
      <c r="B16" s="677" t="s">
        <v>144</v>
      </c>
      <c r="C16" s="679" t="s">
        <v>88</v>
      </c>
      <c r="D16" s="680">
        <v>352.11500000000001</v>
      </c>
      <c r="E16" s="681">
        <v>352.11500000000001</v>
      </c>
      <c r="F16" s="681">
        <v>125.6</v>
      </c>
      <c r="G16" s="681">
        <v>0</v>
      </c>
      <c r="H16" s="681">
        <v>0</v>
      </c>
      <c r="I16" s="681">
        <v>0</v>
      </c>
      <c r="J16" s="681">
        <v>0</v>
      </c>
      <c r="K16" s="682" t="s">
        <v>2221</v>
      </c>
      <c r="L16" s="678"/>
    </row>
    <row r="17" spans="1:13" ht="90" x14ac:dyDescent="0.25">
      <c r="A17" s="677" t="s">
        <v>182</v>
      </c>
      <c r="B17" s="677" t="s">
        <v>146</v>
      </c>
      <c r="C17" s="679" t="s">
        <v>88</v>
      </c>
      <c r="D17" s="680">
        <v>636.03</v>
      </c>
      <c r="E17" s="681">
        <v>0</v>
      </c>
      <c r="F17" s="681">
        <v>0</v>
      </c>
      <c r="G17" s="681">
        <v>636.03</v>
      </c>
      <c r="H17" s="681">
        <v>149.85</v>
      </c>
      <c r="I17" s="681">
        <v>0</v>
      </c>
      <c r="J17" s="681">
        <v>0</v>
      </c>
      <c r="K17" s="682" t="s">
        <v>143</v>
      </c>
      <c r="L17" s="678"/>
    </row>
    <row r="18" spans="1:13" ht="165" x14ac:dyDescent="0.25">
      <c r="A18" s="677" t="s">
        <v>183</v>
      </c>
      <c r="B18" s="677" t="s">
        <v>147</v>
      </c>
      <c r="C18" s="679" t="s">
        <v>88</v>
      </c>
      <c r="D18" s="680">
        <v>4253.16</v>
      </c>
      <c r="E18" s="681">
        <v>1616.2</v>
      </c>
      <c r="F18" s="681">
        <v>270.78399999999999</v>
      </c>
      <c r="G18" s="681">
        <v>2636.96</v>
      </c>
      <c r="H18" s="681">
        <v>1314.2260000000001</v>
      </c>
      <c r="I18" s="681">
        <v>0</v>
      </c>
      <c r="J18" s="681">
        <v>0</v>
      </c>
      <c r="K18" s="682" t="s">
        <v>2221</v>
      </c>
      <c r="L18" s="678"/>
    </row>
    <row r="19" spans="1:13" ht="75" x14ac:dyDescent="0.25">
      <c r="A19" s="677" t="s">
        <v>184</v>
      </c>
      <c r="B19" s="677" t="s">
        <v>148</v>
      </c>
      <c r="C19" s="679" t="s">
        <v>88</v>
      </c>
      <c r="D19" s="680">
        <v>136.09</v>
      </c>
      <c r="E19" s="681">
        <v>0</v>
      </c>
      <c r="F19" s="681">
        <v>0</v>
      </c>
      <c r="G19" s="681">
        <v>136.09</v>
      </c>
      <c r="H19" s="681">
        <v>15.417</v>
      </c>
      <c r="I19" s="681">
        <v>0</v>
      </c>
      <c r="J19" s="681">
        <v>0</v>
      </c>
      <c r="K19" s="682" t="s">
        <v>145</v>
      </c>
      <c r="L19" s="678"/>
    </row>
    <row r="20" spans="1:13" ht="165" x14ac:dyDescent="0.25">
      <c r="A20" s="677" t="s">
        <v>185</v>
      </c>
      <c r="B20" s="677" t="s">
        <v>149</v>
      </c>
      <c r="C20" s="679" t="s">
        <v>150</v>
      </c>
      <c r="D20" s="680">
        <v>740.17</v>
      </c>
      <c r="E20" s="681">
        <v>552.57479999999998</v>
      </c>
      <c r="F20" s="681">
        <v>0</v>
      </c>
      <c r="G20" s="681">
        <v>187.59520000000001</v>
      </c>
      <c r="H20" s="681">
        <v>89.912000000000006</v>
      </c>
      <c r="I20" s="681">
        <v>0</v>
      </c>
      <c r="J20" s="681">
        <v>0</v>
      </c>
      <c r="K20" s="682" t="s">
        <v>2221</v>
      </c>
      <c r="L20" s="678"/>
    </row>
    <row r="21" spans="1:13" ht="165" x14ac:dyDescent="0.25">
      <c r="A21" s="677" t="s">
        <v>186</v>
      </c>
      <c r="B21" s="677" t="s">
        <v>151</v>
      </c>
      <c r="C21" s="679" t="s">
        <v>85</v>
      </c>
      <c r="D21" s="680">
        <v>339.6</v>
      </c>
      <c r="E21" s="681">
        <v>339.6</v>
      </c>
      <c r="F21" s="681">
        <v>0</v>
      </c>
      <c r="G21" s="681">
        <v>0</v>
      </c>
      <c r="H21" s="681">
        <v>0</v>
      </c>
      <c r="I21" s="681">
        <v>0</v>
      </c>
      <c r="J21" s="681">
        <v>0</v>
      </c>
      <c r="K21" s="682" t="s">
        <v>2221</v>
      </c>
      <c r="L21" s="677" t="s">
        <v>152</v>
      </c>
    </row>
    <row r="22" spans="1:13" ht="165" x14ac:dyDescent="0.25">
      <c r="A22" s="686" t="s">
        <v>187</v>
      </c>
      <c r="B22" s="677" t="s">
        <v>153</v>
      </c>
      <c r="C22" s="679" t="s">
        <v>85</v>
      </c>
      <c r="D22" s="680">
        <v>840</v>
      </c>
      <c r="E22" s="681">
        <v>840</v>
      </c>
      <c r="F22" s="681">
        <v>0</v>
      </c>
      <c r="G22" s="681">
        <v>0</v>
      </c>
      <c r="H22" s="681">
        <v>0</v>
      </c>
      <c r="I22" s="681">
        <v>0</v>
      </c>
      <c r="J22" s="681">
        <v>0</v>
      </c>
      <c r="K22" s="682" t="s">
        <v>2221</v>
      </c>
      <c r="L22" s="677" t="s">
        <v>2297</v>
      </c>
    </row>
    <row r="23" spans="1:13" ht="165" x14ac:dyDescent="0.25">
      <c r="A23" s="677" t="s">
        <v>188</v>
      </c>
      <c r="B23" s="677" t="s">
        <v>154</v>
      </c>
      <c r="C23" s="679" t="s">
        <v>85</v>
      </c>
      <c r="D23" s="680">
        <v>36</v>
      </c>
      <c r="E23" s="681">
        <v>36</v>
      </c>
      <c r="F23" s="681">
        <v>0</v>
      </c>
      <c r="G23" s="681">
        <v>0</v>
      </c>
      <c r="H23" s="681">
        <v>0</v>
      </c>
      <c r="I23" s="681">
        <v>0</v>
      </c>
      <c r="J23" s="681">
        <v>0</v>
      </c>
      <c r="K23" s="682" t="s">
        <v>2221</v>
      </c>
      <c r="L23" s="677" t="s">
        <v>2298</v>
      </c>
    </row>
    <row r="24" spans="1:13" ht="75" x14ac:dyDescent="0.25">
      <c r="A24" s="677" t="s">
        <v>189</v>
      </c>
      <c r="B24" s="677" t="s">
        <v>155</v>
      </c>
      <c r="C24" s="679" t="s">
        <v>88</v>
      </c>
      <c r="D24" s="680">
        <v>13.741</v>
      </c>
      <c r="E24" s="681">
        <v>0</v>
      </c>
      <c r="F24" s="681">
        <v>0</v>
      </c>
      <c r="G24" s="681">
        <v>13.741</v>
      </c>
      <c r="H24" s="681">
        <v>6.8209999999999997</v>
      </c>
      <c r="I24" s="681">
        <v>0</v>
      </c>
      <c r="J24" s="681">
        <v>0</v>
      </c>
      <c r="K24" s="682" t="s">
        <v>145</v>
      </c>
      <c r="L24" s="677"/>
    </row>
    <row r="25" spans="1:13" ht="120" x14ac:dyDescent="0.25">
      <c r="A25" s="687" t="s">
        <v>190</v>
      </c>
      <c r="B25" s="677" t="s">
        <v>2223</v>
      </c>
      <c r="C25" s="679" t="s">
        <v>88</v>
      </c>
      <c r="D25" s="688">
        <v>3526.76</v>
      </c>
      <c r="E25" s="681">
        <v>2398.98</v>
      </c>
      <c r="F25" s="681">
        <v>178.49</v>
      </c>
      <c r="G25" s="681">
        <v>1127.7800000000002</v>
      </c>
      <c r="H25" s="681">
        <v>4.6899999999999995</v>
      </c>
      <c r="I25" s="681">
        <v>0</v>
      </c>
      <c r="J25" s="681">
        <v>0</v>
      </c>
      <c r="K25" s="682" t="s">
        <v>2224</v>
      </c>
      <c r="L25" s="677" t="s">
        <v>2622</v>
      </c>
    </row>
    <row r="26" spans="1:13" x14ac:dyDescent="0.25">
      <c r="A26" s="433"/>
      <c r="B26" s="434" t="s">
        <v>2099</v>
      </c>
      <c r="C26" s="435"/>
      <c r="D26" s="445">
        <f t="shared" ref="D26:J26" si="0">SUM(D11:D25)</f>
        <v>32933.061374648001</v>
      </c>
      <c r="E26" s="445">
        <f t="shared" si="0"/>
        <v>28144.205174647999</v>
      </c>
      <c r="F26" s="445">
        <f t="shared" si="0"/>
        <v>10523.312690011713</v>
      </c>
      <c r="G26" s="445">
        <f t="shared" si="0"/>
        <v>4788.8562000000002</v>
      </c>
      <c r="H26" s="445">
        <f t="shared" si="0"/>
        <v>1584.2760000000001</v>
      </c>
      <c r="I26" s="445">
        <f t="shared" si="0"/>
        <v>0</v>
      </c>
      <c r="J26" s="445">
        <f t="shared" si="0"/>
        <v>0</v>
      </c>
      <c r="K26" s="438"/>
      <c r="L26" s="434"/>
      <c r="M26" s="1259">
        <f>E26-F26</f>
        <v>17620.892484636286</v>
      </c>
    </row>
    <row r="27" spans="1:13" x14ac:dyDescent="0.25">
      <c r="A27" s="1783" t="s">
        <v>12</v>
      </c>
      <c r="B27" s="1783"/>
      <c r="C27" s="1783"/>
      <c r="D27" s="1783"/>
      <c r="E27" s="1783"/>
      <c r="F27" s="1783"/>
      <c r="G27" s="1783"/>
      <c r="H27" s="1783"/>
      <c r="I27" s="1783"/>
      <c r="J27" s="1783"/>
      <c r="K27" s="1783"/>
      <c r="L27" s="1783"/>
    </row>
    <row r="28" spans="1:13" ht="180" x14ac:dyDescent="0.25">
      <c r="A28" s="677" t="s">
        <v>41</v>
      </c>
      <c r="B28" s="678" t="s">
        <v>113</v>
      </c>
      <c r="C28" s="679" t="s">
        <v>88</v>
      </c>
      <c r="D28" s="683">
        <v>9457.52</v>
      </c>
      <c r="E28" s="684">
        <v>7984.01</v>
      </c>
      <c r="F28" s="684">
        <v>234.1</v>
      </c>
      <c r="G28" s="684">
        <v>1473.51</v>
      </c>
      <c r="H28" s="684">
        <v>89.7</v>
      </c>
      <c r="I28" s="684">
        <v>0</v>
      </c>
      <c r="J28" s="684">
        <v>0</v>
      </c>
      <c r="K28" s="685" t="s">
        <v>174</v>
      </c>
      <c r="L28" s="678" t="s">
        <v>165</v>
      </c>
    </row>
    <row r="29" spans="1:13" ht="180" x14ac:dyDescent="0.25">
      <c r="A29" s="677" t="s">
        <v>42</v>
      </c>
      <c r="B29" s="678" t="s">
        <v>112</v>
      </c>
      <c r="C29" s="679" t="s">
        <v>88</v>
      </c>
      <c r="D29" s="683">
        <v>2820.9</v>
      </c>
      <c r="E29" s="684">
        <v>2397.8000000000002</v>
      </c>
      <c r="F29" s="684">
        <v>106.1</v>
      </c>
      <c r="G29" s="684">
        <v>423.1</v>
      </c>
      <c r="H29" s="684">
        <v>18.7</v>
      </c>
      <c r="I29" s="684">
        <v>0</v>
      </c>
      <c r="J29" s="684">
        <v>0</v>
      </c>
      <c r="K29" s="685" t="s">
        <v>174</v>
      </c>
      <c r="L29" s="678"/>
    </row>
    <row r="30" spans="1:13" ht="180" x14ac:dyDescent="0.25">
      <c r="A30" s="677" t="s">
        <v>43</v>
      </c>
      <c r="B30" s="678" t="s">
        <v>111</v>
      </c>
      <c r="C30" s="679" t="s">
        <v>88</v>
      </c>
      <c r="D30" s="683">
        <v>117.9</v>
      </c>
      <c r="E30" s="684">
        <v>100.2</v>
      </c>
      <c r="F30" s="684">
        <v>0</v>
      </c>
      <c r="G30" s="684">
        <v>17.7</v>
      </c>
      <c r="H30" s="684">
        <v>0</v>
      </c>
      <c r="I30" s="684">
        <v>0</v>
      </c>
      <c r="J30" s="684">
        <v>0</v>
      </c>
      <c r="K30" s="685" t="s">
        <v>174</v>
      </c>
      <c r="L30" s="678" t="s">
        <v>166</v>
      </c>
    </row>
    <row r="31" spans="1:13" x14ac:dyDescent="0.25">
      <c r="A31" s="433"/>
      <c r="B31" s="434" t="s">
        <v>2099</v>
      </c>
      <c r="C31" s="435"/>
      <c r="D31" s="445">
        <f>SUM(D28:D30)</f>
        <v>12396.32</v>
      </c>
      <c r="E31" s="445">
        <f t="shared" ref="E31:J31" si="1">SUM(E28:E30)</f>
        <v>10482.010000000002</v>
      </c>
      <c r="F31" s="445">
        <f t="shared" si="1"/>
        <v>340.2</v>
      </c>
      <c r="G31" s="445">
        <f t="shared" si="1"/>
        <v>1914.3100000000002</v>
      </c>
      <c r="H31" s="445">
        <f t="shared" si="1"/>
        <v>108.4</v>
      </c>
      <c r="I31" s="445">
        <f t="shared" si="1"/>
        <v>0</v>
      </c>
      <c r="J31" s="445">
        <f t="shared" si="1"/>
        <v>0</v>
      </c>
      <c r="K31" s="438"/>
      <c r="L31" s="434"/>
      <c r="M31" s="1259">
        <f>E31-F31</f>
        <v>10141.810000000001</v>
      </c>
    </row>
    <row r="32" spans="1:13" x14ac:dyDescent="0.25">
      <c r="A32" s="1783" t="s">
        <v>13</v>
      </c>
      <c r="B32" s="1783"/>
      <c r="C32" s="1783"/>
      <c r="D32" s="1783"/>
      <c r="E32" s="1783"/>
      <c r="F32" s="1783"/>
      <c r="G32" s="1783"/>
      <c r="H32" s="1783"/>
      <c r="I32" s="1783"/>
      <c r="J32" s="1783"/>
      <c r="K32" s="1783"/>
      <c r="L32" s="1783"/>
    </row>
    <row r="33" spans="1:13" ht="315" x14ac:dyDescent="0.25">
      <c r="A33" s="677" t="s">
        <v>44</v>
      </c>
      <c r="B33" s="678" t="s">
        <v>110</v>
      </c>
      <c r="C33" s="675" t="s">
        <v>123</v>
      </c>
      <c r="D33" s="683">
        <v>8506.2999999999993</v>
      </c>
      <c r="E33" s="684">
        <v>6501.8</v>
      </c>
      <c r="F33" s="684">
        <v>828.7</v>
      </c>
      <c r="G33" s="684">
        <v>203.5</v>
      </c>
      <c r="H33" s="684">
        <v>146.19999999999999</v>
      </c>
      <c r="I33" s="684">
        <v>1801</v>
      </c>
      <c r="J33" s="684">
        <v>1801</v>
      </c>
      <c r="K33" s="685" t="s">
        <v>124</v>
      </c>
      <c r="L33" s="677" t="s">
        <v>125</v>
      </c>
    </row>
    <row r="34" spans="1:13" ht="225" x14ac:dyDescent="0.25">
      <c r="A34" s="677" t="s">
        <v>45</v>
      </c>
      <c r="B34" s="678" t="s">
        <v>109</v>
      </c>
      <c r="C34" s="675" t="s">
        <v>126</v>
      </c>
      <c r="D34" s="683">
        <v>1674.4</v>
      </c>
      <c r="E34" s="684">
        <v>1657.7</v>
      </c>
      <c r="F34" s="684">
        <v>0</v>
      </c>
      <c r="G34" s="684">
        <v>16.7</v>
      </c>
      <c r="H34" s="684">
        <v>0</v>
      </c>
      <c r="I34" s="684">
        <v>0</v>
      </c>
      <c r="J34" s="684">
        <v>0</v>
      </c>
      <c r="K34" s="685" t="s">
        <v>124</v>
      </c>
      <c r="L34" s="677" t="s">
        <v>127</v>
      </c>
    </row>
    <row r="35" spans="1:13" ht="409.5" x14ac:dyDescent="0.25">
      <c r="A35" s="677" t="s">
        <v>46</v>
      </c>
      <c r="B35" s="678" t="s">
        <v>108</v>
      </c>
      <c r="C35" s="675" t="s">
        <v>126</v>
      </c>
      <c r="D35" s="683">
        <v>2584.9</v>
      </c>
      <c r="E35" s="684">
        <v>2559.0509999999999</v>
      </c>
      <c r="F35" s="684">
        <v>0</v>
      </c>
      <c r="G35" s="684">
        <v>25.84900000000016</v>
      </c>
      <c r="H35" s="684">
        <v>0</v>
      </c>
      <c r="I35" s="684">
        <v>0</v>
      </c>
      <c r="J35" s="684">
        <v>0</v>
      </c>
      <c r="K35" s="685" t="s">
        <v>124</v>
      </c>
      <c r="L35" s="677" t="s">
        <v>167</v>
      </c>
    </row>
    <row r="36" spans="1:13" ht="225" x14ac:dyDescent="0.25">
      <c r="A36" s="677" t="s">
        <v>47</v>
      </c>
      <c r="B36" s="678" t="s">
        <v>107</v>
      </c>
      <c r="C36" s="675" t="s">
        <v>123</v>
      </c>
      <c r="D36" s="683">
        <v>651.1</v>
      </c>
      <c r="E36" s="684">
        <v>644.6</v>
      </c>
      <c r="F36" s="684">
        <v>21.7</v>
      </c>
      <c r="G36" s="684">
        <v>6.5</v>
      </c>
      <c r="H36" s="684">
        <v>0.2</v>
      </c>
      <c r="I36" s="684">
        <v>0</v>
      </c>
      <c r="J36" s="684">
        <v>0</v>
      </c>
      <c r="K36" s="685" t="s">
        <v>124</v>
      </c>
      <c r="L36" s="677" t="s">
        <v>128</v>
      </c>
    </row>
    <row r="37" spans="1:13" ht="255" x14ac:dyDescent="0.25">
      <c r="A37" s="677" t="s">
        <v>48</v>
      </c>
      <c r="B37" s="678" t="s">
        <v>106</v>
      </c>
      <c r="C37" s="675" t="s">
        <v>126</v>
      </c>
      <c r="D37" s="683">
        <v>5506.5</v>
      </c>
      <c r="E37" s="684">
        <v>5451.4</v>
      </c>
      <c r="F37" s="684">
        <v>0</v>
      </c>
      <c r="G37" s="684">
        <v>55.1</v>
      </c>
      <c r="H37" s="684">
        <v>0</v>
      </c>
      <c r="I37" s="684">
        <v>0</v>
      </c>
      <c r="J37" s="684">
        <v>0</v>
      </c>
      <c r="K37" s="685" t="s">
        <v>124</v>
      </c>
      <c r="L37" s="677" t="s">
        <v>129</v>
      </c>
    </row>
    <row r="38" spans="1:13" ht="255" x14ac:dyDescent="0.25">
      <c r="A38" s="677" t="s">
        <v>49</v>
      </c>
      <c r="B38" s="678" t="s">
        <v>105</v>
      </c>
      <c r="C38" s="675" t="s">
        <v>123</v>
      </c>
      <c r="D38" s="683">
        <v>3202.3999999999996</v>
      </c>
      <c r="E38" s="684">
        <v>1659.4</v>
      </c>
      <c r="F38" s="684">
        <v>580.70000000000005</v>
      </c>
      <c r="G38" s="684">
        <v>434.7</v>
      </c>
      <c r="H38" s="684">
        <v>424</v>
      </c>
      <c r="I38" s="684">
        <v>1108.3</v>
      </c>
      <c r="J38" s="684">
        <v>1108.3</v>
      </c>
      <c r="K38" s="685" t="s">
        <v>124</v>
      </c>
      <c r="L38" s="677" t="s">
        <v>130</v>
      </c>
    </row>
    <row r="39" spans="1:13" ht="225" x14ac:dyDescent="0.25">
      <c r="A39" s="677" t="s">
        <v>50</v>
      </c>
      <c r="B39" s="678" t="s">
        <v>104</v>
      </c>
      <c r="C39" s="675" t="s">
        <v>126</v>
      </c>
      <c r="D39" s="683">
        <v>1142.7</v>
      </c>
      <c r="E39" s="684">
        <v>1131.3</v>
      </c>
      <c r="F39" s="684">
        <v>0</v>
      </c>
      <c r="G39" s="684">
        <v>11.4</v>
      </c>
      <c r="H39" s="684">
        <v>0</v>
      </c>
      <c r="I39" s="684">
        <v>0</v>
      </c>
      <c r="J39" s="684">
        <v>0</v>
      </c>
      <c r="K39" s="685" t="s">
        <v>124</v>
      </c>
      <c r="L39" s="677" t="s">
        <v>127</v>
      </c>
    </row>
    <row r="40" spans="1:13" ht="225" x14ac:dyDescent="0.25">
      <c r="A40" s="677" t="s">
        <v>51</v>
      </c>
      <c r="B40" s="678" t="s">
        <v>102</v>
      </c>
      <c r="C40" s="675" t="s">
        <v>126</v>
      </c>
      <c r="D40" s="683">
        <v>142.1</v>
      </c>
      <c r="E40" s="684">
        <v>140.69999999999999</v>
      </c>
      <c r="F40" s="684">
        <v>0</v>
      </c>
      <c r="G40" s="684">
        <v>1.4</v>
      </c>
      <c r="H40" s="684">
        <v>0</v>
      </c>
      <c r="I40" s="684">
        <v>0</v>
      </c>
      <c r="J40" s="684">
        <v>0</v>
      </c>
      <c r="K40" s="685" t="s">
        <v>124</v>
      </c>
      <c r="L40" s="677" t="s">
        <v>131</v>
      </c>
    </row>
    <row r="41" spans="1:13" s="689" customFormat="1" ht="315" x14ac:dyDescent="0.25">
      <c r="A41" s="677" t="s">
        <v>132</v>
      </c>
      <c r="B41" s="678" t="s">
        <v>133</v>
      </c>
      <c r="C41" s="675" t="s">
        <v>126</v>
      </c>
      <c r="D41" s="683">
        <v>1777.9</v>
      </c>
      <c r="E41" s="684">
        <v>1760.1210000000001</v>
      </c>
      <c r="F41" s="684">
        <v>0</v>
      </c>
      <c r="G41" s="684">
        <v>17.778999999999996</v>
      </c>
      <c r="H41" s="684">
        <v>0</v>
      </c>
      <c r="I41" s="684">
        <v>0</v>
      </c>
      <c r="J41" s="684">
        <v>0</v>
      </c>
      <c r="K41" s="685" t="s">
        <v>124</v>
      </c>
      <c r="L41" s="677" t="s">
        <v>168</v>
      </c>
    </row>
    <row r="42" spans="1:13" s="689" customFormat="1" ht="300" x14ac:dyDescent="0.25">
      <c r="A42" s="677" t="s">
        <v>134</v>
      </c>
      <c r="B42" s="678" t="s">
        <v>135</v>
      </c>
      <c r="C42" s="675" t="s">
        <v>126</v>
      </c>
      <c r="D42" s="683">
        <v>122.8</v>
      </c>
      <c r="E42" s="684">
        <v>121.572</v>
      </c>
      <c r="F42" s="684">
        <v>0</v>
      </c>
      <c r="G42" s="684">
        <v>1.2279999999999944</v>
      </c>
      <c r="H42" s="684">
        <v>0</v>
      </c>
      <c r="I42" s="684">
        <v>0</v>
      </c>
      <c r="J42" s="684">
        <v>0</v>
      </c>
      <c r="K42" s="685" t="s">
        <v>124</v>
      </c>
      <c r="L42" s="677" t="s">
        <v>169</v>
      </c>
    </row>
    <row r="43" spans="1:13" s="689" customFormat="1" ht="225" x14ac:dyDescent="0.25">
      <c r="A43" s="677" t="s">
        <v>473</v>
      </c>
      <c r="B43" s="678" t="s">
        <v>137</v>
      </c>
      <c r="C43" s="675" t="s">
        <v>126</v>
      </c>
      <c r="D43" s="683">
        <v>99.2</v>
      </c>
      <c r="E43" s="684">
        <v>98.207999999999998</v>
      </c>
      <c r="F43" s="684">
        <v>0</v>
      </c>
      <c r="G43" s="684">
        <v>0.99200000000000443</v>
      </c>
      <c r="H43" s="684">
        <v>0</v>
      </c>
      <c r="I43" s="684">
        <v>0</v>
      </c>
      <c r="J43" s="684">
        <v>0</v>
      </c>
      <c r="K43" s="685" t="s">
        <v>124</v>
      </c>
      <c r="L43" s="677" t="s">
        <v>138</v>
      </c>
    </row>
    <row r="44" spans="1:13" s="689" customFormat="1" ht="315" x14ac:dyDescent="0.25">
      <c r="A44" s="677" t="s">
        <v>136</v>
      </c>
      <c r="B44" s="678" t="s">
        <v>140</v>
      </c>
      <c r="C44" s="675" t="s">
        <v>126</v>
      </c>
      <c r="D44" s="683">
        <v>2295.6999999999998</v>
      </c>
      <c r="E44" s="684">
        <v>2272.7429999999999</v>
      </c>
      <c r="F44" s="684">
        <v>0</v>
      </c>
      <c r="G44" s="684">
        <v>22.95699999999988</v>
      </c>
      <c r="H44" s="684">
        <v>0</v>
      </c>
      <c r="I44" s="684">
        <v>0</v>
      </c>
      <c r="J44" s="684">
        <v>0</v>
      </c>
      <c r="K44" s="685" t="s">
        <v>124</v>
      </c>
      <c r="L44" s="677" t="s">
        <v>170</v>
      </c>
    </row>
    <row r="45" spans="1:13" s="689" customFormat="1" ht="255" x14ac:dyDescent="0.25">
      <c r="A45" s="677" t="s">
        <v>139</v>
      </c>
      <c r="B45" s="678" t="s">
        <v>142</v>
      </c>
      <c r="C45" s="675" t="s">
        <v>126</v>
      </c>
      <c r="D45" s="683">
        <v>1715.4</v>
      </c>
      <c r="E45" s="684">
        <v>1599.2460000000001</v>
      </c>
      <c r="F45" s="684">
        <v>0</v>
      </c>
      <c r="G45" s="684">
        <v>16.153999999999996</v>
      </c>
      <c r="H45" s="684">
        <v>0</v>
      </c>
      <c r="I45" s="684">
        <v>100</v>
      </c>
      <c r="J45" s="684">
        <v>0</v>
      </c>
      <c r="K45" s="685" t="s">
        <v>124</v>
      </c>
      <c r="L45" s="677" t="s">
        <v>171</v>
      </c>
    </row>
    <row r="46" spans="1:13" s="689" customFormat="1" x14ac:dyDescent="0.25">
      <c r="A46" s="433"/>
      <c r="B46" s="434" t="s">
        <v>2099</v>
      </c>
      <c r="C46" s="435"/>
      <c r="D46" s="445">
        <f>SUM(D33:D45)</f>
        <v>29421.4</v>
      </c>
      <c r="E46" s="445">
        <f t="shared" ref="E46:J46" si="2">SUM(E33:E45)</f>
        <v>25597.840999999997</v>
      </c>
      <c r="F46" s="445">
        <f t="shared" si="2"/>
        <v>1431.1000000000001</v>
      </c>
      <c r="G46" s="445">
        <f t="shared" si="2"/>
        <v>814.2589999999999</v>
      </c>
      <c r="H46" s="445">
        <f t="shared" si="2"/>
        <v>570.4</v>
      </c>
      <c r="I46" s="445">
        <f t="shared" si="2"/>
        <v>3009.3</v>
      </c>
      <c r="J46" s="445">
        <f t="shared" si="2"/>
        <v>2909.3</v>
      </c>
      <c r="K46" s="438"/>
      <c r="L46" s="434"/>
      <c r="M46" s="1259">
        <f>E46-F46</f>
        <v>24166.740999999998</v>
      </c>
    </row>
    <row r="47" spans="1:13" x14ac:dyDescent="0.25">
      <c r="A47" s="1783" t="s">
        <v>14</v>
      </c>
      <c r="B47" s="1783"/>
      <c r="C47" s="1783"/>
      <c r="D47" s="1783"/>
      <c r="E47" s="1783"/>
      <c r="F47" s="1783"/>
      <c r="G47" s="1783"/>
      <c r="H47" s="1783"/>
      <c r="I47" s="1783"/>
      <c r="J47" s="1783"/>
      <c r="K47" s="1783"/>
      <c r="L47" s="1783"/>
    </row>
    <row r="48" spans="1:13" ht="135" x14ac:dyDescent="0.25">
      <c r="A48" s="678" t="s">
        <v>52</v>
      </c>
      <c r="B48" s="678" t="s">
        <v>103</v>
      </c>
      <c r="C48" s="675" t="s">
        <v>85</v>
      </c>
      <c r="D48" s="683">
        <v>57540</v>
      </c>
      <c r="E48" s="684">
        <v>1438.5</v>
      </c>
      <c r="F48" s="684">
        <v>0</v>
      </c>
      <c r="G48" s="684">
        <v>0</v>
      </c>
      <c r="H48" s="684">
        <v>0</v>
      </c>
      <c r="I48" s="684">
        <v>56101.5</v>
      </c>
      <c r="J48" s="684">
        <v>0</v>
      </c>
      <c r="K48" s="685" t="s">
        <v>175</v>
      </c>
      <c r="L48" s="678" t="s">
        <v>30</v>
      </c>
    </row>
    <row r="49" spans="1:13" ht="210" x14ac:dyDescent="0.25">
      <c r="A49" s="677" t="s">
        <v>53</v>
      </c>
      <c r="B49" s="678" t="s">
        <v>101</v>
      </c>
      <c r="C49" s="675" t="s">
        <v>85</v>
      </c>
      <c r="D49" s="683">
        <v>2202.12</v>
      </c>
      <c r="E49" s="684">
        <v>1871.8</v>
      </c>
      <c r="F49" s="684">
        <v>0</v>
      </c>
      <c r="G49" s="684">
        <v>330.32</v>
      </c>
      <c r="H49" s="684">
        <v>0</v>
      </c>
      <c r="I49" s="684">
        <v>0</v>
      </c>
      <c r="J49" s="684">
        <v>0</v>
      </c>
      <c r="K49" s="685" t="s">
        <v>2225</v>
      </c>
      <c r="L49" s="678" t="s">
        <v>2226</v>
      </c>
      <c r="M49" s="221" t="s">
        <v>2711</v>
      </c>
    </row>
    <row r="50" spans="1:13" ht="135" x14ac:dyDescent="0.25">
      <c r="A50" s="678" t="s">
        <v>54</v>
      </c>
      <c r="B50" s="678" t="s">
        <v>100</v>
      </c>
      <c r="C50" s="675" t="s">
        <v>88</v>
      </c>
      <c r="D50" s="683">
        <f>6118*90*45418*0.5*0.17*6/1000000</f>
        <v>12754.110171600001</v>
      </c>
      <c r="E50" s="684">
        <v>12754.110171600001</v>
      </c>
      <c r="F50" s="684">
        <v>0</v>
      </c>
      <c r="G50" s="684">
        <v>0</v>
      </c>
      <c r="H50" s="684">
        <v>0</v>
      </c>
      <c r="I50" s="684">
        <v>0</v>
      </c>
      <c r="J50" s="684">
        <v>0</v>
      </c>
      <c r="K50" s="685" t="s">
        <v>2225</v>
      </c>
      <c r="L50" s="678" t="s">
        <v>32</v>
      </c>
      <c r="M50" s="221" t="s">
        <v>2711</v>
      </c>
    </row>
    <row r="51" spans="1:13" ht="150" x14ac:dyDescent="0.25">
      <c r="A51" s="678" t="s">
        <v>55</v>
      </c>
      <c r="B51" s="678" t="s">
        <v>98</v>
      </c>
      <c r="C51" s="675" t="s">
        <v>210</v>
      </c>
      <c r="D51" s="683">
        <v>565.03</v>
      </c>
      <c r="E51" s="684">
        <v>480.28</v>
      </c>
      <c r="F51" s="684">
        <v>480.28</v>
      </c>
      <c r="G51" s="684">
        <v>84.75</v>
      </c>
      <c r="H51" s="684">
        <v>84.75</v>
      </c>
      <c r="I51" s="684">
        <v>0</v>
      </c>
      <c r="J51" s="684">
        <v>0</v>
      </c>
      <c r="K51" s="685" t="s">
        <v>2227</v>
      </c>
      <c r="L51" s="677" t="s">
        <v>2228</v>
      </c>
      <c r="M51" s="221" t="s">
        <v>2711</v>
      </c>
    </row>
    <row r="52" spans="1:13" ht="345" x14ac:dyDescent="0.25">
      <c r="A52" s="686" t="s">
        <v>56</v>
      </c>
      <c r="B52" s="678" t="s">
        <v>99</v>
      </c>
      <c r="C52" s="675" t="s">
        <v>88</v>
      </c>
      <c r="D52" s="683">
        <v>27259.58</v>
      </c>
      <c r="E52" s="684">
        <v>27097.86</v>
      </c>
      <c r="F52" s="684">
        <v>3490.17</v>
      </c>
      <c r="G52" s="684">
        <v>161.72</v>
      </c>
      <c r="H52" s="684">
        <v>161.72</v>
      </c>
      <c r="I52" s="684">
        <v>0</v>
      </c>
      <c r="J52" s="684">
        <v>0</v>
      </c>
      <c r="K52" s="685" t="s">
        <v>2229</v>
      </c>
      <c r="L52" s="677" t="s">
        <v>2230</v>
      </c>
      <c r="M52" s="221" t="s">
        <v>2711</v>
      </c>
    </row>
    <row r="53" spans="1:13" ht="270" x14ac:dyDescent="0.25">
      <c r="A53" s="678" t="s">
        <v>57</v>
      </c>
      <c r="B53" s="678" t="s">
        <v>97</v>
      </c>
      <c r="C53" s="675" t="s">
        <v>383</v>
      </c>
      <c r="D53" s="683">
        <f>E53+G53</f>
        <v>22073.140000000007</v>
      </c>
      <c r="E53" s="684">
        <v>20441.300000000007</v>
      </c>
      <c r="F53" s="684">
        <v>3228.76</v>
      </c>
      <c r="G53" s="684">
        <v>1631.8400000000001</v>
      </c>
      <c r="H53" s="684">
        <v>133.49</v>
      </c>
      <c r="I53" s="684">
        <v>0</v>
      </c>
      <c r="J53" s="684">
        <v>0</v>
      </c>
      <c r="K53" s="685" t="s">
        <v>2231</v>
      </c>
      <c r="L53" s="677"/>
      <c r="M53" s="221" t="s">
        <v>2711</v>
      </c>
    </row>
    <row r="54" spans="1:13" ht="90" x14ac:dyDescent="0.25">
      <c r="A54" s="678" t="s">
        <v>58</v>
      </c>
      <c r="B54" s="678" t="s">
        <v>118</v>
      </c>
      <c r="C54" s="675" t="s">
        <v>117</v>
      </c>
      <c r="D54" s="683">
        <v>1443.51</v>
      </c>
      <c r="E54" s="684">
        <v>0</v>
      </c>
      <c r="F54" s="684">
        <v>0</v>
      </c>
      <c r="G54" s="684">
        <v>356.51</v>
      </c>
      <c r="H54" s="684">
        <v>320.86</v>
      </c>
      <c r="I54" s="684">
        <v>1087</v>
      </c>
      <c r="J54" s="684">
        <v>1087</v>
      </c>
      <c r="K54" s="685" t="s">
        <v>122</v>
      </c>
      <c r="L54" s="677"/>
    </row>
    <row r="55" spans="1:13" ht="135" x14ac:dyDescent="0.25">
      <c r="A55" s="678" t="s">
        <v>59</v>
      </c>
      <c r="B55" s="677" t="s">
        <v>164</v>
      </c>
      <c r="C55" s="675" t="s">
        <v>88</v>
      </c>
      <c r="D55" s="683">
        <v>625.99400000000003</v>
      </c>
      <c r="E55" s="684">
        <v>444.12</v>
      </c>
      <c r="F55" s="684">
        <v>444.12</v>
      </c>
      <c r="G55" s="684">
        <v>182.874</v>
      </c>
      <c r="H55" s="684">
        <v>78.375</v>
      </c>
      <c r="I55" s="684">
        <v>0</v>
      </c>
      <c r="J55" s="684">
        <v>0</v>
      </c>
      <c r="K55" s="685" t="s">
        <v>176</v>
      </c>
      <c r="L55" s="677" t="s">
        <v>191</v>
      </c>
    </row>
    <row r="56" spans="1:13" ht="180" x14ac:dyDescent="0.25">
      <c r="A56" s="690" t="s">
        <v>60</v>
      </c>
      <c r="B56" s="677" t="s">
        <v>2675</v>
      </c>
      <c r="C56" s="675" t="s">
        <v>85</v>
      </c>
      <c r="D56" s="683">
        <v>13722.02</v>
      </c>
      <c r="E56" s="684">
        <v>13722.02</v>
      </c>
      <c r="F56" s="684">
        <v>266</v>
      </c>
      <c r="G56" s="684">
        <v>0</v>
      </c>
      <c r="H56" s="684">
        <v>0</v>
      </c>
      <c r="I56" s="684">
        <v>0</v>
      </c>
      <c r="J56" s="684">
        <v>0</v>
      </c>
      <c r="K56" s="685" t="s">
        <v>2225</v>
      </c>
      <c r="L56" s="678" t="s">
        <v>2233</v>
      </c>
      <c r="M56" s="221" t="s">
        <v>2711</v>
      </c>
    </row>
    <row r="57" spans="1:13" ht="225" x14ac:dyDescent="0.25">
      <c r="A57" s="690" t="s">
        <v>163</v>
      </c>
      <c r="B57" s="677" t="s">
        <v>2234</v>
      </c>
      <c r="C57" s="675" t="s">
        <v>85</v>
      </c>
      <c r="D57" s="683">
        <v>3853.71</v>
      </c>
      <c r="E57" s="684">
        <v>3275.66</v>
      </c>
      <c r="F57" s="684">
        <v>11.3</v>
      </c>
      <c r="G57" s="684">
        <v>578.05999999999995</v>
      </c>
      <c r="H57" s="684">
        <v>15</v>
      </c>
      <c r="I57" s="684">
        <v>0</v>
      </c>
      <c r="J57" s="684">
        <v>0</v>
      </c>
      <c r="K57" s="685" t="s">
        <v>2225</v>
      </c>
      <c r="L57" s="678" t="s">
        <v>2235</v>
      </c>
      <c r="M57" s="221" t="s">
        <v>2711</v>
      </c>
    </row>
    <row r="58" spans="1:13" x14ac:dyDescent="0.25">
      <c r="A58" s="433"/>
      <c r="B58" s="434" t="s">
        <v>2099</v>
      </c>
      <c r="C58" s="435"/>
      <c r="D58" s="445">
        <f>SUM(D48:D57)</f>
        <v>142039.2141716</v>
      </c>
      <c r="E58" s="445">
        <f t="shared" ref="E58:J58" si="3">SUM(E48:E57)</f>
        <v>81525.650171600006</v>
      </c>
      <c r="F58" s="445">
        <f t="shared" si="3"/>
        <v>7920.63</v>
      </c>
      <c r="G58" s="445">
        <f t="shared" si="3"/>
        <v>3326.0740000000001</v>
      </c>
      <c r="H58" s="445">
        <f t="shared" si="3"/>
        <v>794.19500000000005</v>
      </c>
      <c r="I58" s="445">
        <f t="shared" si="3"/>
        <v>57188.5</v>
      </c>
      <c r="J58" s="445">
        <f t="shared" si="3"/>
        <v>1087</v>
      </c>
      <c r="K58" s="438"/>
      <c r="L58" s="434"/>
      <c r="M58" s="1259">
        <f>E58-F58</f>
        <v>73605.020171600001</v>
      </c>
    </row>
    <row r="59" spans="1:13" x14ac:dyDescent="0.25">
      <c r="A59" s="1783" t="s">
        <v>15</v>
      </c>
      <c r="B59" s="1783"/>
      <c r="C59" s="1783"/>
      <c r="D59" s="1783"/>
      <c r="E59" s="1783"/>
      <c r="F59" s="1783"/>
      <c r="G59" s="1783"/>
      <c r="H59" s="1783"/>
      <c r="I59" s="1783"/>
      <c r="J59" s="1783"/>
      <c r="K59" s="1783"/>
      <c r="L59" s="1783"/>
    </row>
    <row r="60" spans="1:13" s="669" customFormat="1" ht="135" x14ac:dyDescent="0.25">
      <c r="A60" s="678" t="s">
        <v>61</v>
      </c>
      <c r="B60" s="677" t="s">
        <v>79</v>
      </c>
      <c r="C60" s="675" t="s">
        <v>82</v>
      </c>
      <c r="D60" s="683">
        <v>740</v>
      </c>
      <c r="E60" s="684">
        <v>628</v>
      </c>
      <c r="F60" s="684">
        <v>0</v>
      </c>
      <c r="G60" s="684">
        <v>112</v>
      </c>
      <c r="H60" s="684">
        <v>0</v>
      </c>
      <c r="I60" s="684">
        <v>0</v>
      </c>
      <c r="J60" s="684">
        <v>0</v>
      </c>
      <c r="K60" s="685" t="s">
        <v>177</v>
      </c>
      <c r="L60" s="677"/>
    </row>
    <row r="61" spans="1:13" s="669" customFormat="1" ht="135" x14ac:dyDescent="0.25">
      <c r="A61" s="677" t="s">
        <v>80</v>
      </c>
      <c r="B61" s="677" t="s">
        <v>81</v>
      </c>
      <c r="C61" s="675" t="s">
        <v>82</v>
      </c>
      <c r="D61" s="683">
        <v>665</v>
      </c>
      <c r="E61" s="684">
        <v>564</v>
      </c>
      <c r="F61" s="684">
        <v>0</v>
      </c>
      <c r="G61" s="684">
        <v>101</v>
      </c>
      <c r="H61" s="684">
        <v>0</v>
      </c>
      <c r="I61" s="684">
        <v>0</v>
      </c>
      <c r="J61" s="684">
        <v>0</v>
      </c>
      <c r="K61" s="685" t="s">
        <v>177</v>
      </c>
      <c r="L61" s="677"/>
    </row>
    <row r="62" spans="1:13" s="669" customFormat="1" x14ac:dyDescent="0.25">
      <c r="A62" s="433"/>
      <c r="B62" s="434" t="s">
        <v>2099</v>
      </c>
      <c r="C62" s="435"/>
      <c r="D62" s="445">
        <f>SUM(D60:D61)</f>
        <v>1405</v>
      </c>
      <c r="E62" s="445">
        <f t="shared" ref="E62:J62" si="4">SUM(E60:E61)</f>
        <v>1192</v>
      </c>
      <c r="F62" s="445">
        <f t="shared" si="4"/>
        <v>0</v>
      </c>
      <c r="G62" s="445">
        <f t="shared" si="4"/>
        <v>213</v>
      </c>
      <c r="H62" s="445">
        <f t="shared" si="4"/>
        <v>0</v>
      </c>
      <c r="I62" s="445">
        <f t="shared" si="4"/>
        <v>0</v>
      </c>
      <c r="J62" s="445">
        <f t="shared" si="4"/>
        <v>0</v>
      </c>
      <c r="K62" s="438"/>
      <c r="L62" s="434"/>
      <c r="M62" s="1259">
        <f>E62-F62</f>
        <v>1192</v>
      </c>
    </row>
    <row r="63" spans="1:13" x14ac:dyDescent="0.25">
      <c r="A63" s="1783" t="s">
        <v>16</v>
      </c>
      <c r="B63" s="1783"/>
      <c r="C63" s="1783"/>
      <c r="D63" s="1783"/>
      <c r="E63" s="1783"/>
      <c r="F63" s="1783"/>
      <c r="G63" s="1783"/>
      <c r="H63" s="1783"/>
      <c r="I63" s="1783"/>
      <c r="J63" s="1783"/>
      <c r="K63" s="1783"/>
      <c r="L63" s="1783"/>
    </row>
    <row r="64" spans="1:13" ht="150" x14ac:dyDescent="0.25">
      <c r="A64" s="678" t="s">
        <v>62</v>
      </c>
      <c r="B64" s="678" t="s">
        <v>87</v>
      </c>
      <c r="C64" s="691" t="s">
        <v>88</v>
      </c>
      <c r="D64" s="692">
        <v>3762.3</v>
      </c>
      <c r="E64" s="693">
        <v>198</v>
      </c>
      <c r="F64" s="693">
        <v>198</v>
      </c>
      <c r="G64" s="693">
        <v>3564.3</v>
      </c>
      <c r="H64" s="693">
        <v>3564.3</v>
      </c>
      <c r="I64" s="693">
        <v>0</v>
      </c>
      <c r="J64" s="693">
        <v>0</v>
      </c>
      <c r="K64" s="694" t="s">
        <v>178</v>
      </c>
      <c r="L64" s="677"/>
    </row>
    <row r="65" spans="1:13" ht="60" x14ac:dyDescent="0.25">
      <c r="A65" s="678" t="s">
        <v>63</v>
      </c>
      <c r="B65" s="678" t="s">
        <v>33</v>
      </c>
      <c r="C65" s="695" t="s">
        <v>85</v>
      </c>
      <c r="D65" s="696">
        <v>165.5</v>
      </c>
      <c r="E65" s="697">
        <v>0</v>
      </c>
      <c r="F65" s="697">
        <v>0</v>
      </c>
      <c r="G65" s="697">
        <v>165.5</v>
      </c>
      <c r="H65" s="697">
        <v>0</v>
      </c>
      <c r="I65" s="697">
        <v>0</v>
      </c>
      <c r="J65" s="697">
        <v>0</v>
      </c>
      <c r="K65" s="1785" t="s">
        <v>179</v>
      </c>
      <c r="L65" s="678"/>
    </row>
    <row r="66" spans="1:13" ht="120" x14ac:dyDescent="0.25">
      <c r="A66" s="678" t="s">
        <v>156</v>
      </c>
      <c r="B66" s="678" t="s">
        <v>157</v>
      </c>
      <c r="C66" s="695" t="s">
        <v>158</v>
      </c>
      <c r="D66" s="696">
        <v>3.5</v>
      </c>
      <c r="E66" s="697">
        <v>0</v>
      </c>
      <c r="F66" s="697">
        <v>0</v>
      </c>
      <c r="G66" s="697">
        <v>3.5</v>
      </c>
      <c r="H66" s="697">
        <v>0</v>
      </c>
      <c r="I66" s="697">
        <v>0</v>
      </c>
      <c r="J66" s="697">
        <v>0</v>
      </c>
      <c r="K66" s="1785"/>
      <c r="L66" s="678" t="s">
        <v>159</v>
      </c>
    </row>
    <row r="67" spans="1:13" ht="105" x14ac:dyDescent="0.25">
      <c r="A67" s="678" t="s">
        <v>160</v>
      </c>
      <c r="B67" s="678" t="s">
        <v>161</v>
      </c>
      <c r="C67" s="695" t="s">
        <v>85</v>
      </c>
      <c r="D67" s="696">
        <v>162</v>
      </c>
      <c r="E67" s="697">
        <v>0</v>
      </c>
      <c r="F67" s="697">
        <v>0</v>
      </c>
      <c r="G67" s="697">
        <v>162</v>
      </c>
      <c r="H67" s="697">
        <v>25.3</v>
      </c>
      <c r="I67" s="697">
        <v>0</v>
      </c>
      <c r="J67" s="697">
        <v>0</v>
      </c>
      <c r="K67" s="1785"/>
      <c r="L67" s="678" t="s">
        <v>162</v>
      </c>
    </row>
    <row r="68" spans="1:13" x14ac:dyDescent="0.25">
      <c r="A68" s="433"/>
      <c r="B68" s="434" t="s">
        <v>2099</v>
      </c>
      <c r="C68" s="435"/>
      <c r="D68" s="445">
        <f>SUM(D64:D65)</f>
        <v>3927.8</v>
      </c>
      <c r="E68" s="445">
        <f t="shared" ref="E68:J68" si="5">SUM(E64:E65)</f>
        <v>198</v>
      </c>
      <c r="F68" s="445">
        <f t="shared" si="5"/>
        <v>198</v>
      </c>
      <c r="G68" s="445">
        <f t="shared" si="5"/>
        <v>3729.8</v>
      </c>
      <c r="H68" s="445">
        <f t="shared" si="5"/>
        <v>3564.3</v>
      </c>
      <c r="I68" s="445">
        <f t="shared" si="5"/>
        <v>0</v>
      </c>
      <c r="J68" s="445">
        <f t="shared" si="5"/>
        <v>0</v>
      </c>
      <c r="K68" s="438"/>
      <c r="L68" s="434"/>
      <c r="M68" s="1259">
        <f>E68-F68</f>
        <v>0</v>
      </c>
    </row>
    <row r="69" spans="1:13" x14ac:dyDescent="0.25">
      <c r="A69" s="1783" t="s">
        <v>17</v>
      </c>
      <c r="B69" s="1783"/>
      <c r="C69" s="1783"/>
      <c r="D69" s="1783"/>
      <c r="E69" s="1783"/>
      <c r="F69" s="1783"/>
      <c r="G69" s="1783"/>
      <c r="H69" s="1783"/>
      <c r="I69" s="1783"/>
      <c r="J69" s="1783"/>
      <c r="K69" s="1783"/>
      <c r="L69" s="1783"/>
    </row>
    <row r="70" spans="1:13" ht="75" x14ac:dyDescent="0.25">
      <c r="A70" s="678" t="s">
        <v>64</v>
      </c>
      <c r="B70" s="677" t="s">
        <v>197</v>
      </c>
      <c r="C70" s="675" t="s">
        <v>88</v>
      </c>
      <c r="D70" s="683">
        <v>849.62</v>
      </c>
      <c r="E70" s="684">
        <v>0</v>
      </c>
      <c r="F70" s="684">
        <v>0</v>
      </c>
      <c r="G70" s="684">
        <v>89.58</v>
      </c>
      <c r="H70" s="684">
        <v>45.37</v>
      </c>
      <c r="I70" s="684">
        <v>760.04</v>
      </c>
      <c r="J70" s="684">
        <v>387.3</v>
      </c>
      <c r="K70" s="685" t="s">
        <v>2104</v>
      </c>
      <c r="L70" s="677"/>
    </row>
    <row r="71" spans="1:13" ht="75" x14ac:dyDescent="0.25">
      <c r="A71" s="678" t="s">
        <v>196</v>
      </c>
      <c r="B71" s="677" t="s">
        <v>2105</v>
      </c>
      <c r="C71" s="675" t="s">
        <v>466</v>
      </c>
      <c r="D71" s="683">
        <v>520</v>
      </c>
      <c r="E71" s="684">
        <v>0</v>
      </c>
      <c r="F71" s="684">
        <v>0</v>
      </c>
      <c r="G71" s="684">
        <v>520</v>
      </c>
      <c r="H71" s="684">
        <v>0</v>
      </c>
      <c r="I71" s="684">
        <v>0</v>
      </c>
      <c r="J71" s="684">
        <v>0</v>
      </c>
      <c r="K71" s="685" t="s">
        <v>2106</v>
      </c>
      <c r="L71" s="677"/>
    </row>
    <row r="72" spans="1:13" ht="90" x14ac:dyDescent="0.25">
      <c r="A72" s="678" t="s">
        <v>198</v>
      </c>
      <c r="B72" s="677" t="s">
        <v>2107</v>
      </c>
      <c r="C72" s="675" t="s">
        <v>466</v>
      </c>
      <c r="D72" s="683">
        <v>115</v>
      </c>
      <c r="E72" s="684">
        <v>0</v>
      </c>
      <c r="F72" s="684">
        <v>0</v>
      </c>
      <c r="G72" s="684">
        <v>115</v>
      </c>
      <c r="H72" s="684">
        <v>0</v>
      </c>
      <c r="I72" s="684">
        <v>0</v>
      </c>
      <c r="J72" s="684">
        <v>0</v>
      </c>
      <c r="K72" s="685" t="s">
        <v>2106</v>
      </c>
      <c r="L72" s="677"/>
    </row>
    <row r="73" spans="1:13" ht="75" x14ac:dyDescent="0.25">
      <c r="A73" s="678" t="s">
        <v>698</v>
      </c>
      <c r="B73" s="677" t="s">
        <v>2108</v>
      </c>
      <c r="C73" s="675" t="s">
        <v>466</v>
      </c>
      <c r="D73" s="683">
        <v>15.5</v>
      </c>
      <c r="E73" s="684">
        <v>0</v>
      </c>
      <c r="F73" s="684">
        <v>0</v>
      </c>
      <c r="G73" s="684">
        <v>15.5</v>
      </c>
      <c r="H73" s="684">
        <v>0</v>
      </c>
      <c r="I73" s="684">
        <v>0</v>
      </c>
      <c r="J73" s="684">
        <v>0</v>
      </c>
      <c r="K73" s="685" t="s">
        <v>2106</v>
      </c>
      <c r="L73" s="677"/>
    </row>
    <row r="74" spans="1:13" x14ac:dyDescent="0.25">
      <c r="A74" s="433"/>
      <c r="B74" s="434" t="s">
        <v>2099</v>
      </c>
      <c r="C74" s="435"/>
      <c r="D74" s="445">
        <f t="shared" ref="D74:J74" si="6">SUM(D70:D73)</f>
        <v>1500.12</v>
      </c>
      <c r="E74" s="445">
        <f t="shared" si="6"/>
        <v>0</v>
      </c>
      <c r="F74" s="445">
        <f t="shared" si="6"/>
        <v>0</v>
      </c>
      <c r="G74" s="445">
        <f t="shared" si="6"/>
        <v>740.08</v>
      </c>
      <c r="H74" s="445">
        <f t="shared" si="6"/>
        <v>45.37</v>
      </c>
      <c r="I74" s="445">
        <f t="shared" si="6"/>
        <v>760.04</v>
      </c>
      <c r="J74" s="445">
        <f t="shared" si="6"/>
        <v>387.3</v>
      </c>
      <c r="K74" s="438"/>
      <c r="L74" s="434"/>
      <c r="M74" s="1259">
        <f>E74-F74</f>
        <v>0</v>
      </c>
    </row>
    <row r="75" spans="1:13" x14ac:dyDescent="0.25">
      <c r="A75" s="1783" t="s">
        <v>19</v>
      </c>
      <c r="B75" s="1783"/>
      <c r="C75" s="1783"/>
      <c r="D75" s="1783"/>
      <c r="E75" s="1783"/>
      <c r="F75" s="1783"/>
      <c r="G75" s="1783"/>
      <c r="H75" s="1783"/>
      <c r="I75" s="1783"/>
      <c r="J75" s="1783"/>
      <c r="K75" s="1783"/>
      <c r="L75" s="1783"/>
    </row>
    <row r="76" spans="1:13" ht="45" x14ac:dyDescent="0.25">
      <c r="A76" s="678" t="s">
        <v>65</v>
      </c>
      <c r="B76" s="677" t="s">
        <v>119</v>
      </c>
      <c r="C76" s="691" t="s">
        <v>85</v>
      </c>
      <c r="D76" s="685" t="s">
        <v>193</v>
      </c>
      <c r="E76" s="698">
        <v>0</v>
      </c>
      <c r="F76" s="698">
        <v>0</v>
      </c>
      <c r="G76" s="698">
        <v>0</v>
      </c>
      <c r="H76" s="698">
        <v>0</v>
      </c>
      <c r="I76" s="685" t="s">
        <v>193</v>
      </c>
      <c r="J76" s="685" t="s">
        <v>193</v>
      </c>
      <c r="K76" s="685" t="s">
        <v>120</v>
      </c>
      <c r="L76" s="677" t="s">
        <v>121</v>
      </c>
    </row>
    <row r="77" spans="1:13" x14ac:dyDescent="0.25">
      <c r="A77" s="433"/>
      <c r="B77" s="434" t="s">
        <v>2099</v>
      </c>
      <c r="C77" s="435"/>
      <c r="D77" s="445">
        <f>SUM(D76)</f>
        <v>0</v>
      </c>
      <c r="E77" s="445">
        <f t="shared" ref="E77:J77" si="7">SUM(E76)</f>
        <v>0</v>
      </c>
      <c r="F77" s="445">
        <f t="shared" si="7"/>
        <v>0</v>
      </c>
      <c r="G77" s="445">
        <f t="shared" si="7"/>
        <v>0</v>
      </c>
      <c r="H77" s="445">
        <f t="shared" si="7"/>
        <v>0</v>
      </c>
      <c r="I77" s="445">
        <f t="shared" si="7"/>
        <v>0</v>
      </c>
      <c r="J77" s="445">
        <f t="shared" si="7"/>
        <v>0</v>
      </c>
      <c r="K77" s="438"/>
      <c r="L77" s="434"/>
      <c r="M77" s="1259">
        <f>E77-F77</f>
        <v>0</v>
      </c>
    </row>
    <row r="78" spans="1:13" x14ac:dyDescent="0.25">
      <c r="A78" s="1783" t="s">
        <v>20</v>
      </c>
      <c r="B78" s="1783"/>
      <c r="C78" s="1783"/>
      <c r="D78" s="1783"/>
      <c r="E78" s="1783"/>
      <c r="F78" s="1783"/>
      <c r="G78" s="1783"/>
      <c r="H78" s="1783"/>
      <c r="I78" s="1783"/>
      <c r="J78" s="1783"/>
      <c r="K78" s="1783"/>
      <c r="L78" s="1783"/>
    </row>
    <row r="79" spans="1:13" ht="180" x14ac:dyDescent="0.25">
      <c r="A79" s="678" t="s">
        <v>66</v>
      </c>
      <c r="B79" s="678" t="s">
        <v>96</v>
      </c>
      <c r="C79" s="675" t="s">
        <v>84</v>
      </c>
      <c r="D79" s="683">
        <v>5149.59</v>
      </c>
      <c r="E79" s="684">
        <v>4427.3680000000004</v>
      </c>
      <c r="F79" s="684">
        <v>505.17</v>
      </c>
      <c r="G79" s="684">
        <v>722.22</v>
      </c>
      <c r="H79" s="684">
        <v>7.9509999999999996</v>
      </c>
      <c r="I79" s="684">
        <v>0</v>
      </c>
      <c r="J79" s="684">
        <v>0</v>
      </c>
      <c r="K79" s="685" t="s">
        <v>180</v>
      </c>
      <c r="L79" s="677"/>
      <c r="M79" s="699"/>
    </row>
    <row r="80" spans="1:13" ht="180" x14ac:dyDescent="0.25">
      <c r="A80" s="678" t="s">
        <v>690</v>
      </c>
      <c r="B80" s="678" t="s">
        <v>95</v>
      </c>
      <c r="C80" s="675" t="s">
        <v>88</v>
      </c>
      <c r="D80" s="683">
        <v>25</v>
      </c>
      <c r="E80" s="684">
        <v>21</v>
      </c>
      <c r="F80" s="684">
        <v>0.3</v>
      </c>
      <c r="G80" s="684">
        <v>4</v>
      </c>
      <c r="H80" s="684">
        <v>4</v>
      </c>
      <c r="I80" s="684">
        <v>0</v>
      </c>
      <c r="J80" s="684">
        <v>0</v>
      </c>
      <c r="K80" s="685" t="s">
        <v>180</v>
      </c>
      <c r="L80" s="677"/>
    </row>
    <row r="81" spans="1:14" ht="180" x14ac:dyDescent="0.25">
      <c r="A81" s="678" t="s">
        <v>1383</v>
      </c>
      <c r="B81" s="678" t="s">
        <v>94</v>
      </c>
      <c r="C81" s="675" t="s">
        <v>88</v>
      </c>
      <c r="D81" s="683">
        <v>249.83</v>
      </c>
      <c r="E81" s="684">
        <v>210.27</v>
      </c>
      <c r="F81" s="684">
        <v>3.2</v>
      </c>
      <c r="G81" s="684">
        <v>39.56</v>
      </c>
      <c r="H81" s="684">
        <v>1</v>
      </c>
      <c r="I81" s="684">
        <v>0</v>
      </c>
      <c r="J81" s="684">
        <v>0</v>
      </c>
      <c r="K81" s="685" t="s">
        <v>180</v>
      </c>
      <c r="L81" s="677"/>
    </row>
    <row r="82" spans="1:14" ht="180" x14ac:dyDescent="0.25">
      <c r="A82" s="678" t="s">
        <v>1380</v>
      </c>
      <c r="B82" s="678" t="s">
        <v>93</v>
      </c>
      <c r="C82" s="675" t="s">
        <v>172</v>
      </c>
      <c r="D82" s="683">
        <v>4.5</v>
      </c>
      <c r="E82" s="684">
        <v>3</v>
      </c>
      <c r="F82" s="684">
        <v>0</v>
      </c>
      <c r="G82" s="684">
        <v>1.5</v>
      </c>
      <c r="H82" s="684">
        <v>0</v>
      </c>
      <c r="I82" s="684">
        <v>0</v>
      </c>
      <c r="J82" s="684">
        <v>0</v>
      </c>
      <c r="K82" s="685" t="s">
        <v>180</v>
      </c>
      <c r="L82" s="677"/>
    </row>
    <row r="83" spans="1:14" ht="180" x14ac:dyDescent="0.25">
      <c r="A83" s="678" t="s">
        <v>1375</v>
      </c>
      <c r="B83" s="678" t="s">
        <v>34</v>
      </c>
      <c r="C83" s="675" t="s">
        <v>172</v>
      </c>
      <c r="D83" s="683">
        <v>3</v>
      </c>
      <c r="E83" s="684">
        <v>2</v>
      </c>
      <c r="F83" s="684">
        <v>0</v>
      </c>
      <c r="G83" s="684">
        <v>1</v>
      </c>
      <c r="H83" s="684">
        <v>0</v>
      </c>
      <c r="I83" s="684">
        <v>0</v>
      </c>
      <c r="J83" s="684">
        <v>0</v>
      </c>
      <c r="K83" s="685" t="s">
        <v>180</v>
      </c>
      <c r="L83" s="677"/>
    </row>
    <row r="84" spans="1:14" ht="180" x14ac:dyDescent="0.25">
      <c r="A84" s="678" t="s">
        <v>1373</v>
      </c>
      <c r="B84" s="678" t="s">
        <v>92</v>
      </c>
      <c r="C84" s="675">
        <v>2020</v>
      </c>
      <c r="D84" s="683">
        <v>15</v>
      </c>
      <c r="E84" s="684">
        <v>12.5</v>
      </c>
      <c r="F84" s="684">
        <v>0</v>
      </c>
      <c r="G84" s="684">
        <v>2.5</v>
      </c>
      <c r="H84" s="684">
        <v>0</v>
      </c>
      <c r="I84" s="684">
        <v>0</v>
      </c>
      <c r="J84" s="684">
        <v>0</v>
      </c>
      <c r="K84" s="685" t="s">
        <v>180</v>
      </c>
      <c r="L84" s="677"/>
    </row>
    <row r="85" spans="1:14" ht="120" x14ac:dyDescent="0.25">
      <c r="A85" s="678" t="s">
        <v>1369</v>
      </c>
      <c r="B85" s="678" t="s">
        <v>91</v>
      </c>
      <c r="C85" s="675" t="s">
        <v>88</v>
      </c>
      <c r="D85" s="683">
        <v>5.6</v>
      </c>
      <c r="E85" s="684">
        <v>0</v>
      </c>
      <c r="F85" s="684">
        <v>0</v>
      </c>
      <c r="G85" s="684">
        <v>5.6</v>
      </c>
      <c r="H85" s="684">
        <v>0</v>
      </c>
      <c r="I85" s="684">
        <v>0</v>
      </c>
      <c r="J85" s="684">
        <v>0</v>
      </c>
      <c r="K85" s="685" t="s">
        <v>181</v>
      </c>
      <c r="L85" s="677"/>
    </row>
    <row r="86" spans="1:14" ht="180" x14ac:dyDescent="0.25">
      <c r="A86" s="678" t="s">
        <v>1366</v>
      </c>
      <c r="B86" s="678" t="s">
        <v>90</v>
      </c>
      <c r="C86" s="675" t="s">
        <v>88</v>
      </c>
      <c r="D86" s="683">
        <v>318.22000000000003</v>
      </c>
      <c r="E86" s="684">
        <v>42.25</v>
      </c>
      <c r="F86" s="684">
        <v>0</v>
      </c>
      <c r="G86" s="684">
        <v>275.97000000000003</v>
      </c>
      <c r="H86" s="684">
        <v>0</v>
      </c>
      <c r="I86" s="684">
        <v>0</v>
      </c>
      <c r="J86" s="684">
        <v>0</v>
      </c>
      <c r="K86" s="685" t="s">
        <v>180</v>
      </c>
      <c r="L86" s="677"/>
    </row>
    <row r="87" spans="1:14" ht="120" x14ac:dyDescent="0.25">
      <c r="A87" s="678" t="s">
        <v>2170</v>
      </c>
      <c r="B87" s="678" t="s">
        <v>89</v>
      </c>
      <c r="C87" s="675" t="s">
        <v>88</v>
      </c>
      <c r="D87" s="683">
        <v>12</v>
      </c>
      <c r="E87" s="684">
        <v>0</v>
      </c>
      <c r="F87" s="684">
        <v>0</v>
      </c>
      <c r="G87" s="684">
        <v>12</v>
      </c>
      <c r="H87" s="684">
        <v>0</v>
      </c>
      <c r="I87" s="684">
        <v>0</v>
      </c>
      <c r="J87" s="684">
        <v>0</v>
      </c>
      <c r="K87" s="685" t="s">
        <v>181</v>
      </c>
      <c r="L87" s="677"/>
    </row>
    <row r="88" spans="1:14" x14ac:dyDescent="0.25">
      <c r="A88" s="433"/>
      <c r="B88" s="434" t="s">
        <v>2099</v>
      </c>
      <c r="C88" s="435"/>
      <c r="D88" s="445">
        <f>SUM(D79:D87)</f>
        <v>5782.7400000000007</v>
      </c>
      <c r="E88" s="445">
        <f t="shared" ref="E88:J88" si="8">SUM(E79:E87)</f>
        <v>4718.3880000000008</v>
      </c>
      <c r="F88" s="445">
        <f t="shared" si="8"/>
        <v>508.67</v>
      </c>
      <c r="G88" s="445">
        <f t="shared" si="8"/>
        <v>1064.3499999999999</v>
      </c>
      <c r="H88" s="445">
        <f t="shared" si="8"/>
        <v>12.951000000000001</v>
      </c>
      <c r="I88" s="445">
        <f t="shared" si="8"/>
        <v>0</v>
      </c>
      <c r="J88" s="445">
        <f t="shared" si="8"/>
        <v>0</v>
      </c>
      <c r="K88" s="438"/>
      <c r="L88" s="434"/>
      <c r="M88" s="1259">
        <f>E88-F88</f>
        <v>4209.7180000000008</v>
      </c>
    </row>
    <row r="89" spans="1:14" x14ac:dyDescent="0.25">
      <c r="A89" s="1783" t="s">
        <v>22</v>
      </c>
      <c r="B89" s="1783"/>
      <c r="C89" s="1783"/>
      <c r="D89" s="1783"/>
      <c r="E89" s="1783"/>
      <c r="F89" s="1783"/>
      <c r="G89" s="1783"/>
      <c r="H89" s="1783"/>
      <c r="I89" s="1783"/>
      <c r="J89" s="1783"/>
      <c r="K89" s="1783"/>
      <c r="L89" s="1783"/>
    </row>
    <row r="90" spans="1:14" ht="105" x14ac:dyDescent="0.25">
      <c r="A90" s="700" t="s">
        <v>67</v>
      </c>
      <c r="B90" s="701" t="s">
        <v>2204</v>
      </c>
      <c r="C90" s="702" t="s">
        <v>88</v>
      </c>
      <c r="D90" s="703">
        <v>444.26</v>
      </c>
      <c r="E90" s="704">
        <v>312.95</v>
      </c>
      <c r="F90" s="704">
        <v>20.67</v>
      </c>
      <c r="G90" s="704">
        <v>73.19</v>
      </c>
      <c r="H90" s="704">
        <v>38.15</v>
      </c>
      <c r="I90" s="704">
        <v>58.12</v>
      </c>
      <c r="J90" s="704">
        <v>15</v>
      </c>
      <c r="K90" s="705" t="s">
        <v>2194</v>
      </c>
      <c r="L90" s="677"/>
    </row>
    <row r="91" spans="1:14" ht="105" x14ac:dyDescent="0.25">
      <c r="A91" s="706" t="s">
        <v>68</v>
      </c>
      <c r="B91" s="707" t="s">
        <v>2207</v>
      </c>
      <c r="C91" s="702" t="s">
        <v>88</v>
      </c>
      <c r="D91" s="708">
        <v>217.3</v>
      </c>
      <c r="E91" s="704">
        <v>171.63</v>
      </c>
      <c r="F91" s="704">
        <v>54</v>
      </c>
      <c r="G91" s="704">
        <v>45.67</v>
      </c>
      <c r="H91" s="704">
        <v>24.029</v>
      </c>
      <c r="I91" s="704">
        <v>0</v>
      </c>
      <c r="J91" s="704">
        <v>0</v>
      </c>
      <c r="K91" s="705" t="s">
        <v>2194</v>
      </c>
      <c r="L91" s="677"/>
    </row>
    <row r="92" spans="1:14" ht="105" x14ac:dyDescent="0.25">
      <c r="A92" s="706" t="s">
        <v>69</v>
      </c>
      <c r="B92" s="701" t="s">
        <v>2208</v>
      </c>
      <c r="C92" s="702" t="s">
        <v>88</v>
      </c>
      <c r="D92" s="703">
        <v>379.20499999999998</v>
      </c>
      <c r="E92" s="704">
        <v>320.952</v>
      </c>
      <c r="F92" s="704">
        <v>117.965</v>
      </c>
      <c r="G92" s="704">
        <v>58.253</v>
      </c>
      <c r="H92" s="704">
        <v>23.117000000000001</v>
      </c>
      <c r="I92" s="704">
        <v>0</v>
      </c>
      <c r="J92" s="704">
        <v>0</v>
      </c>
      <c r="K92" s="705" t="s">
        <v>2194</v>
      </c>
      <c r="L92" s="677"/>
    </row>
    <row r="93" spans="1:14" x14ac:dyDescent="0.25">
      <c r="A93" s="433"/>
      <c r="B93" s="434" t="s">
        <v>2099</v>
      </c>
      <c r="C93" s="435"/>
      <c r="D93" s="445">
        <f>SUM(D90:D92)</f>
        <v>1040.7649999999999</v>
      </c>
      <c r="E93" s="445">
        <f t="shared" ref="E93:J93" si="9">SUM(E90:E92)</f>
        <v>805.53199999999993</v>
      </c>
      <c r="F93" s="445">
        <f t="shared" si="9"/>
        <v>192.63499999999999</v>
      </c>
      <c r="G93" s="445">
        <f t="shared" si="9"/>
        <v>177.113</v>
      </c>
      <c r="H93" s="445">
        <f t="shared" si="9"/>
        <v>85.296000000000006</v>
      </c>
      <c r="I93" s="445">
        <f t="shared" si="9"/>
        <v>58.12</v>
      </c>
      <c r="J93" s="445">
        <f t="shared" si="9"/>
        <v>15</v>
      </c>
      <c r="K93" s="438"/>
      <c r="L93" s="434"/>
      <c r="M93" s="1259">
        <f>E93-F93</f>
        <v>612.89699999999993</v>
      </c>
    </row>
    <row r="94" spans="1:14" x14ac:dyDescent="0.25">
      <c r="A94" s="709"/>
      <c r="B94" s="710" t="s">
        <v>2100</v>
      </c>
      <c r="C94" s="711"/>
      <c r="D94" s="712">
        <f>D26+D31+D46+D58+D62+D68+D74+D77+D88+D93</f>
        <v>230446.420546248</v>
      </c>
      <c r="E94" s="712">
        <f t="shared" ref="E94:J94" si="10">E26+E31+E46+E58+E62+E68+E74+E77+E88+E93</f>
        <v>152663.626346248</v>
      </c>
      <c r="F94" s="712">
        <f t="shared" si="10"/>
        <v>21114.54769001171</v>
      </c>
      <c r="G94" s="712">
        <f t="shared" si="10"/>
        <v>16767.842200000003</v>
      </c>
      <c r="H94" s="712">
        <f t="shared" si="10"/>
        <v>6765.1880000000001</v>
      </c>
      <c r="I94" s="712">
        <f t="shared" si="10"/>
        <v>61015.960000000006</v>
      </c>
      <c r="J94" s="712">
        <f t="shared" si="10"/>
        <v>4398.6000000000004</v>
      </c>
      <c r="K94" s="713"/>
      <c r="L94" s="710"/>
      <c r="M94" s="1259">
        <f>E94-F94</f>
        <v>131549.07865623629</v>
      </c>
    </row>
    <row r="95" spans="1:14" x14ac:dyDescent="0.25">
      <c r="E95" s="699"/>
      <c r="M95" s="1259">
        <f>M94/6</f>
        <v>21924.84644270605</v>
      </c>
      <c r="N95" s="1259"/>
    </row>
    <row r="96" spans="1:14" x14ac:dyDescent="0.25">
      <c r="A96" s="221" t="s">
        <v>194</v>
      </c>
      <c r="M96" s="1260">
        <f>M95/N96</f>
        <v>0.3803065085548179</v>
      </c>
      <c r="N96" s="1259">
        <f>57650463374.98/1000000</f>
        <v>57650.463374980005</v>
      </c>
    </row>
    <row r="97" spans="1:12" x14ac:dyDescent="0.25">
      <c r="A97" s="221" t="s">
        <v>195</v>
      </c>
    </row>
    <row r="98" spans="1:12" x14ac:dyDescent="0.25">
      <c r="A98" s="1784"/>
      <c r="B98" s="1784"/>
      <c r="C98" s="1784"/>
      <c r="D98" s="1784"/>
      <c r="E98" s="1784"/>
      <c r="F98" s="1784"/>
      <c r="G98" s="1784"/>
      <c r="H98" s="1784"/>
      <c r="I98" s="1784"/>
      <c r="J98" s="1784"/>
      <c r="K98" s="1784"/>
      <c r="L98" s="1784"/>
    </row>
  </sheetData>
  <mergeCells count="22">
    <mergeCell ref="A98:L98"/>
    <mergeCell ref="A10:L10"/>
    <mergeCell ref="A27:L27"/>
    <mergeCell ref="A32:L32"/>
    <mergeCell ref="A47:L47"/>
    <mergeCell ref="A59:L59"/>
    <mergeCell ref="A63:L63"/>
    <mergeCell ref="K65:K67"/>
    <mergeCell ref="A69:L69"/>
    <mergeCell ref="A75:L75"/>
    <mergeCell ref="A78:L78"/>
    <mergeCell ref="A89:L89"/>
    <mergeCell ref="T1:U1"/>
    <mergeCell ref="A4:L4"/>
    <mergeCell ref="A7:A9"/>
    <mergeCell ref="B7:B9"/>
    <mergeCell ref="C7:C9"/>
    <mergeCell ref="D7:J7"/>
    <mergeCell ref="K7:K9"/>
    <mergeCell ref="L7:L9"/>
    <mergeCell ref="D8:D9"/>
    <mergeCell ref="E8:J8"/>
  </mergeCells>
  <pageMargins left="0.39370078740157483" right="0.19685039370078741" top="0.19685039370078741" bottom="0.19685039370078741" header="0.31496062992125984" footer="0.31496062992125984"/>
  <pageSetup paperSize="9" scale="58" fitToHeight="0" orientation="landscape"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0"/>
  <sheetViews>
    <sheetView zoomScale="70" zoomScaleNormal="70" workbookViewId="0">
      <pane ySplit="9" topLeftCell="A40" activePane="bottomLeft" state="frozen"/>
      <selection pane="bottomLeft" activeCell="A4" sqref="A4:L4"/>
    </sheetView>
  </sheetViews>
  <sheetFormatPr defaultRowHeight="15" x14ac:dyDescent="0.25"/>
  <cols>
    <col min="1" max="1" width="5.7109375" style="4" customWidth="1"/>
    <col min="2" max="2" width="46.7109375" style="4" customWidth="1"/>
    <col min="3" max="3" width="16" style="4" customWidth="1"/>
    <col min="4" max="4" width="12.140625" style="4" customWidth="1"/>
    <col min="5" max="5" width="15.42578125" style="4" customWidth="1"/>
    <col min="6" max="6" width="18.42578125" style="4" customWidth="1"/>
    <col min="7" max="7" width="16.7109375" style="4" customWidth="1"/>
    <col min="8" max="8" width="18.7109375" style="4" customWidth="1"/>
    <col min="9" max="9" width="16.7109375" style="4" customWidth="1"/>
    <col min="10" max="11" width="18.140625" style="4" customWidth="1"/>
    <col min="12" max="12" width="42.85546875" style="4" customWidth="1"/>
    <col min="13" max="13" width="40.85546875" style="4" customWidth="1"/>
    <col min="14" max="14" width="13.85546875" style="4" customWidth="1"/>
    <col min="15" max="16384" width="9.140625" style="4"/>
  </cols>
  <sheetData>
    <row r="1" spans="1:22" hidden="1" x14ac:dyDescent="0.25">
      <c r="L1" s="2" t="s">
        <v>9</v>
      </c>
      <c r="U1" s="1780"/>
      <c r="V1" s="1780"/>
    </row>
    <row r="2" spans="1:22" ht="5.25" hidden="1" customHeight="1" x14ac:dyDescent="0.25">
      <c r="L2" s="2"/>
      <c r="U2" s="3"/>
      <c r="V2" s="3"/>
    </row>
    <row r="3" spans="1:22" ht="5.25" hidden="1" customHeight="1" x14ac:dyDescent="0.25">
      <c r="L3" s="2"/>
      <c r="U3" s="3"/>
      <c r="V3" s="3"/>
    </row>
    <row r="4" spans="1:22" ht="72" customHeight="1" x14ac:dyDescent="0.3">
      <c r="A4" s="1768" t="s">
        <v>8</v>
      </c>
      <c r="B4" s="1768"/>
      <c r="C4" s="1768"/>
      <c r="D4" s="1768"/>
      <c r="E4" s="1768"/>
      <c r="F4" s="1768"/>
      <c r="G4" s="1768"/>
      <c r="H4" s="1768"/>
      <c r="I4" s="1768"/>
      <c r="J4" s="1768"/>
      <c r="K4" s="1768"/>
      <c r="L4" s="1768"/>
      <c r="M4" s="1"/>
      <c r="N4" s="1"/>
      <c r="O4" s="1"/>
      <c r="P4" s="1"/>
      <c r="Q4" s="1"/>
      <c r="R4" s="1"/>
      <c r="S4" s="1"/>
      <c r="T4" s="1"/>
      <c r="U4" s="1"/>
      <c r="V4" s="1"/>
    </row>
    <row r="5" spans="1:22" ht="9" hidden="1" customHeight="1" x14ac:dyDescent="0.3">
      <c r="A5" s="6"/>
      <c r="B5" s="6"/>
      <c r="C5" s="6"/>
      <c r="D5" s="6"/>
      <c r="E5" s="6"/>
      <c r="F5" s="6"/>
      <c r="G5" s="6"/>
      <c r="H5" s="6"/>
      <c r="I5" s="6"/>
      <c r="J5" s="6"/>
      <c r="K5" s="6"/>
      <c r="L5" s="6"/>
      <c r="M5" s="1"/>
      <c r="N5" s="1"/>
      <c r="O5" s="1"/>
      <c r="P5" s="1"/>
      <c r="Q5" s="1"/>
      <c r="R5" s="1"/>
      <c r="S5" s="1"/>
      <c r="T5" s="1"/>
      <c r="U5" s="1"/>
      <c r="V5" s="1"/>
    </row>
    <row r="6" spans="1:22" hidden="1" x14ac:dyDescent="0.25"/>
    <row r="7" spans="1:22" x14ac:dyDescent="0.25">
      <c r="A7" s="1718" t="s">
        <v>4</v>
      </c>
      <c r="B7" s="1718" t="s">
        <v>0</v>
      </c>
      <c r="C7" s="1718" t="s">
        <v>5</v>
      </c>
      <c r="D7" s="1718" t="s">
        <v>1779</v>
      </c>
      <c r="E7" s="1718"/>
      <c r="F7" s="1718"/>
      <c r="G7" s="1718"/>
      <c r="H7" s="1718"/>
      <c r="I7" s="1718"/>
      <c r="J7" s="1718"/>
      <c r="K7" s="1718" t="s">
        <v>78</v>
      </c>
      <c r="L7" s="1718" t="s">
        <v>24</v>
      </c>
    </row>
    <row r="8" spans="1:22" x14ac:dyDescent="0.25">
      <c r="A8" s="1718"/>
      <c r="B8" s="1718"/>
      <c r="C8" s="1718"/>
      <c r="D8" s="1718" t="s">
        <v>1</v>
      </c>
      <c r="E8" s="1718" t="s">
        <v>6</v>
      </c>
      <c r="F8" s="1718"/>
      <c r="G8" s="1718"/>
      <c r="H8" s="1718"/>
      <c r="I8" s="1718"/>
      <c r="J8" s="1718"/>
      <c r="K8" s="1718"/>
      <c r="L8" s="1718"/>
    </row>
    <row r="9" spans="1:22" ht="45" x14ac:dyDescent="0.25">
      <c r="A9" s="1718"/>
      <c r="B9" s="1718"/>
      <c r="C9" s="1718"/>
      <c r="D9" s="1718"/>
      <c r="E9" s="7" t="s">
        <v>2</v>
      </c>
      <c r="F9" s="8" t="s">
        <v>10</v>
      </c>
      <c r="G9" s="7" t="s">
        <v>7</v>
      </c>
      <c r="H9" s="8" t="s">
        <v>10</v>
      </c>
      <c r="I9" s="7" t="s">
        <v>3</v>
      </c>
      <c r="J9" s="8" t="s">
        <v>10</v>
      </c>
      <c r="K9" s="1718"/>
      <c r="L9" s="1718"/>
    </row>
    <row r="10" spans="1:22" ht="15" customHeight="1" x14ac:dyDescent="0.25">
      <c r="A10" s="1786" t="s">
        <v>203</v>
      </c>
      <c r="B10" s="1786"/>
      <c r="C10" s="1786"/>
      <c r="D10" s="1786"/>
      <c r="E10" s="1786"/>
      <c r="F10" s="1786"/>
      <c r="G10" s="1786"/>
      <c r="H10" s="1786"/>
      <c r="I10" s="1786"/>
      <c r="J10" s="1786"/>
      <c r="K10" s="1786"/>
      <c r="L10" s="1786"/>
    </row>
    <row r="11" spans="1:22" ht="41.25" customHeight="1" x14ac:dyDescent="0.25">
      <c r="A11" s="58" t="s">
        <v>35</v>
      </c>
      <c r="B11" s="54" t="s">
        <v>204</v>
      </c>
      <c r="C11" s="251" t="s">
        <v>1780</v>
      </c>
      <c r="D11" s="252">
        <f>E11</f>
        <v>5385.6</v>
      </c>
      <c r="E11" s="252">
        <f>5984*0.15*6</f>
        <v>5385.6</v>
      </c>
      <c r="F11" s="252">
        <v>0</v>
      </c>
      <c r="G11" s="252">
        <v>0</v>
      </c>
      <c r="H11" s="252">
        <v>0</v>
      </c>
      <c r="I11" s="252">
        <v>0</v>
      </c>
      <c r="J11" s="252">
        <v>0</v>
      </c>
      <c r="K11" s="251" t="s">
        <v>764</v>
      </c>
      <c r="L11" s="11" t="s">
        <v>1781</v>
      </c>
      <c r="M11" s="253"/>
    </row>
    <row r="12" spans="1:22" ht="56.25" customHeight="1" x14ac:dyDescent="0.25">
      <c r="A12" s="58" t="s">
        <v>36</v>
      </c>
      <c r="B12" s="54" t="s">
        <v>206</v>
      </c>
      <c r="C12" s="251" t="s">
        <v>126</v>
      </c>
      <c r="D12" s="252">
        <f>E12</f>
        <v>20871.793799999999</v>
      </c>
      <c r="E12" s="252">
        <f>5907*0.453*1.3*6</f>
        <v>20871.793799999999</v>
      </c>
      <c r="F12" s="252">
        <f>5907*0.453*1*6</f>
        <v>16055.226000000001</v>
      </c>
      <c r="G12" s="252">
        <v>0</v>
      </c>
      <c r="H12" s="252">
        <v>0</v>
      </c>
      <c r="I12" s="252">
        <v>0</v>
      </c>
      <c r="J12" s="252">
        <v>0</v>
      </c>
      <c r="K12" s="254" t="s">
        <v>1782</v>
      </c>
      <c r="L12" s="11" t="s">
        <v>1783</v>
      </c>
      <c r="M12" s="255"/>
    </row>
    <row r="13" spans="1:22" ht="71.25" customHeight="1" x14ac:dyDescent="0.25">
      <c r="A13" s="58" t="s">
        <v>37</v>
      </c>
      <c r="B13" s="54" t="s">
        <v>207</v>
      </c>
      <c r="C13" s="251" t="s">
        <v>126</v>
      </c>
      <c r="D13" s="417">
        <f>E13+G13+I13</f>
        <v>9167.3295479999997</v>
      </c>
      <c r="E13" s="417">
        <f>15660*41695*1.5*0.13*6/1000000*12</f>
        <v>9167.3295479999997</v>
      </c>
      <c r="F13" s="417">
        <v>0</v>
      </c>
      <c r="G13" s="417">
        <v>0</v>
      </c>
      <c r="H13" s="417">
        <v>0</v>
      </c>
      <c r="I13" s="417">
        <v>0</v>
      </c>
      <c r="J13" s="417">
        <v>0</v>
      </c>
      <c r="K13" s="251" t="s">
        <v>764</v>
      </c>
      <c r="L13" s="11" t="s">
        <v>2676</v>
      </c>
      <c r="M13" s="255"/>
    </row>
    <row r="14" spans="1:22" ht="84.75" customHeight="1" x14ac:dyDescent="0.25">
      <c r="A14" s="58" t="s">
        <v>38</v>
      </c>
      <c r="B14" s="54" t="s">
        <v>208</v>
      </c>
      <c r="C14" s="59" t="s">
        <v>123</v>
      </c>
      <c r="D14" s="230">
        <f>SUM(E14,G14,I14)</f>
        <v>12000</v>
      </c>
      <c r="E14" s="230">
        <v>10080</v>
      </c>
      <c r="F14" s="230">
        <v>20.6</v>
      </c>
      <c r="G14" s="230">
        <v>1920</v>
      </c>
      <c r="H14" s="230">
        <v>11.41</v>
      </c>
      <c r="I14" s="230">
        <v>0</v>
      </c>
      <c r="J14" s="230">
        <v>0</v>
      </c>
      <c r="K14" s="59" t="s">
        <v>1785</v>
      </c>
      <c r="L14" s="54" t="s">
        <v>1786</v>
      </c>
    </row>
    <row r="15" spans="1:22" ht="122.25" customHeight="1" x14ac:dyDescent="0.25">
      <c r="A15" s="58" t="s">
        <v>39</v>
      </c>
      <c r="B15" s="54" t="s">
        <v>209</v>
      </c>
      <c r="C15" s="59" t="s">
        <v>123</v>
      </c>
      <c r="D15" s="230">
        <v>3884.4</v>
      </c>
      <c r="E15" s="230">
        <v>3884.4</v>
      </c>
      <c r="F15" s="230">
        <v>780</v>
      </c>
      <c r="G15" s="230">
        <v>0</v>
      </c>
      <c r="H15" s="230">
        <v>0</v>
      </c>
      <c r="I15" s="230">
        <v>0</v>
      </c>
      <c r="J15" s="230">
        <v>0</v>
      </c>
      <c r="K15" s="257" t="s">
        <v>1787</v>
      </c>
      <c r="L15" s="54" t="s">
        <v>1788</v>
      </c>
    </row>
    <row r="16" spans="1:22" ht="135" customHeight="1" x14ac:dyDescent="0.25">
      <c r="A16" s="58" t="s">
        <v>182</v>
      </c>
      <c r="B16" s="54" t="s">
        <v>1789</v>
      </c>
      <c r="C16" s="254" t="s">
        <v>123</v>
      </c>
      <c r="D16" s="258">
        <v>8714.35</v>
      </c>
      <c r="E16" s="258">
        <v>6750.68</v>
      </c>
      <c r="F16" s="258">
        <v>2800.1600000000003</v>
      </c>
      <c r="G16" s="258">
        <v>1963.6699999999998</v>
      </c>
      <c r="H16" s="258">
        <v>803.71000000000015</v>
      </c>
      <c r="I16" s="258">
        <v>0</v>
      </c>
      <c r="J16" s="258">
        <v>0</v>
      </c>
      <c r="K16" s="254" t="s">
        <v>1790</v>
      </c>
      <c r="L16" s="11" t="s">
        <v>1791</v>
      </c>
    </row>
    <row r="17" spans="1:13" ht="85.5" customHeight="1" x14ac:dyDescent="0.25">
      <c r="A17" s="58" t="s">
        <v>183</v>
      </c>
      <c r="B17" s="54" t="s">
        <v>1792</v>
      </c>
      <c r="C17" s="254" t="s">
        <v>1793</v>
      </c>
      <c r="D17" s="258">
        <v>468</v>
      </c>
      <c r="E17" s="258">
        <v>0</v>
      </c>
      <c r="F17" s="258">
        <v>0</v>
      </c>
      <c r="G17" s="258">
        <v>468</v>
      </c>
      <c r="H17" s="259">
        <v>0</v>
      </c>
      <c r="I17" s="258">
        <v>0</v>
      </c>
      <c r="J17" s="258">
        <v>0</v>
      </c>
      <c r="K17" s="254" t="s">
        <v>1794</v>
      </c>
      <c r="L17" s="11" t="s">
        <v>1795</v>
      </c>
    </row>
    <row r="18" spans="1:13" s="221" customFormat="1" ht="60" customHeight="1" x14ac:dyDescent="0.25">
      <c r="A18" s="81" t="s">
        <v>184</v>
      </c>
      <c r="B18" s="54" t="s">
        <v>1796</v>
      </c>
      <c r="C18" s="39" t="s">
        <v>126</v>
      </c>
      <c r="D18" s="259">
        <v>4800</v>
      </c>
      <c r="E18" s="259">
        <v>4800</v>
      </c>
      <c r="F18" s="259">
        <v>0</v>
      </c>
      <c r="G18" s="259">
        <v>0</v>
      </c>
      <c r="H18" s="259">
        <v>0</v>
      </c>
      <c r="I18" s="259">
        <v>0</v>
      </c>
      <c r="J18" s="259">
        <v>0</v>
      </c>
      <c r="K18" s="39" t="s">
        <v>1475</v>
      </c>
      <c r="L18" s="54" t="s">
        <v>1797</v>
      </c>
    </row>
    <row r="19" spans="1:13" s="260" customFormat="1" ht="303.75" customHeight="1" x14ac:dyDescent="0.2">
      <c r="A19" s="81" t="s">
        <v>185</v>
      </c>
      <c r="B19" s="58" t="s">
        <v>1798</v>
      </c>
      <c r="C19" s="59" t="s">
        <v>1793</v>
      </c>
      <c r="D19" s="230">
        <v>2773.5130000000004</v>
      </c>
      <c r="E19" s="230">
        <v>2442.0210000000002</v>
      </c>
      <c r="F19" s="230">
        <v>0</v>
      </c>
      <c r="G19" s="230">
        <v>331.49200000000002</v>
      </c>
      <c r="H19" s="230">
        <v>0</v>
      </c>
      <c r="I19" s="259">
        <v>0</v>
      </c>
      <c r="J19" s="259">
        <v>0</v>
      </c>
      <c r="K19" s="59" t="s">
        <v>1799</v>
      </c>
      <c r="L19" s="75" t="s">
        <v>1800</v>
      </c>
    </row>
    <row r="20" spans="1:13" s="260" customFormat="1" ht="148.5" customHeight="1" x14ac:dyDescent="0.2">
      <c r="A20" s="81" t="s">
        <v>186</v>
      </c>
      <c r="B20" s="58" t="s">
        <v>1801</v>
      </c>
      <c r="C20" s="59" t="s">
        <v>1793</v>
      </c>
      <c r="D20" s="230">
        <v>11319.44</v>
      </c>
      <c r="E20" s="230">
        <v>11319.44</v>
      </c>
      <c r="F20" s="230">
        <v>0</v>
      </c>
      <c r="G20" s="230">
        <v>0</v>
      </c>
      <c r="H20" s="230">
        <v>0</v>
      </c>
      <c r="I20" s="259">
        <v>0</v>
      </c>
      <c r="J20" s="259">
        <v>0</v>
      </c>
      <c r="K20" s="59" t="s">
        <v>1799</v>
      </c>
      <c r="L20" s="75" t="s">
        <v>1802</v>
      </c>
    </row>
    <row r="21" spans="1:13" s="260" customFormat="1" ht="148.5" customHeight="1" x14ac:dyDescent="0.2">
      <c r="A21" s="1282" t="s">
        <v>187</v>
      </c>
      <c r="B21" s="170" t="s">
        <v>2678</v>
      </c>
      <c r="C21" s="170" t="s">
        <v>123</v>
      </c>
      <c r="D21" s="1284">
        <v>3964.8</v>
      </c>
      <c r="E21" s="1284">
        <v>0</v>
      </c>
      <c r="F21" s="1284">
        <v>0</v>
      </c>
      <c r="G21" s="1284">
        <v>3964.8</v>
      </c>
      <c r="H21" s="1284">
        <v>982.91</v>
      </c>
      <c r="I21" s="346">
        <v>0</v>
      </c>
      <c r="J21" s="346">
        <v>0</v>
      </c>
      <c r="K21" s="170" t="s">
        <v>1853</v>
      </c>
      <c r="L21" s="146" t="s">
        <v>2677</v>
      </c>
    </row>
    <row r="22" spans="1:13" s="260" customFormat="1" ht="12.75" x14ac:dyDescent="0.2">
      <c r="A22" s="433"/>
      <c r="B22" s="434" t="s">
        <v>2099</v>
      </c>
      <c r="C22" s="435"/>
      <c r="D22" s="436">
        <f>SUM(D11:D21)</f>
        <v>83349.226348000011</v>
      </c>
      <c r="E22" s="436">
        <f t="shared" ref="E22:J22" si="0">SUM(E11:E21)</f>
        <v>74701.264347999997</v>
      </c>
      <c r="F22" s="436">
        <f t="shared" si="0"/>
        <v>19655.986000000001</v>
      </c>
      <c r="G22" s="436">
        <f t="shared" si="0"/>
        <v>8647.9619999999995</v>
      </c>
      <c r="H22" s="436">
        <f t="shared" si="0"/>
        <v>1798.0300000000002</v>
      </c>
      <c r="I22" s="436">
        <f t="shared" si="0"/>
        <v>0</v>
      </c>
      <c r="J22" s="436">
        <f t="shared" si="0"/>
        <v>0</v>
      </c>
      <c r="K22" s="437"/>
      <c r="L22" s="434"/>
      <c r="M22" s="1255">
        <f>E22-F22</f>
        <v>55045.278347999993</v>
      </c>
    </row>
    <row r="23" spans="1:13" ht="15" customHeight="1" x14ac:dyDescent="0.25">
      <c r="A23" s="1786" t="s">
        <v>234</v>
      </c>
      <c r="B23" s="1786"/>
      <c r="C23" s="1786"/>
      <c r="D23" s="1786"/>
      <c r="E23" s="1786"/>
      <c r="F23" s="1786"/>
      <c r="G23" s="1786"/>
      <c r="H23" s="1786"/>
      <c r="I23" s="1786"/>
      <c r="J23" s="1786"/>
      <c r="K23" s="1786"/>
      <c r="L23" s="1786"/>
    </row>
    <row r="24" spans="1:13" ht="150" customHeight="1" x14ac:dyDescent="0.25">
      <c r="A24" s="58" t="s">
        <v>41</v>
      </c>
      <c r="B24" s="54" t="s">
        <v>1803</v>
      </c>
      <c r="C24" s="16" t="s">
        <v>123</v>
      </c>
      <c r="D24" s="261">
        <v>19052.12</v>
      </c>
      <c r="E24" s="261">
        <v>16002.94</v>
      </c>
      <c r="F24" s="261">
        <v>6491.55</v>
      </c>
      <c r="G24" s="261">
        <v>3049.18</v>
      </c>
      <c r="H24" s="261">
        <v>1541.21</v>
      </c>
      <c r="I24" s="261">
        <v>0</v>
      </c>
      <c r="J24" s="261">
        <v>0</v>
      </c>
      <c r="K24" s="254" t="s">
        <v>1804</v>
      </c>
      <c r="L24" s="11" t="s">
        <v>1805</v>
      </c>
    </row>
    <row r="25" spans="1:13" ht="69.75" customHeight="1" x14ac:dyDescent="0.25">
      <c r="A25" s="58" t="s">
        <v>42</v>
      </c>
      <c r="B25" s="54" t="s">
        <v>298</v>
      </c>
      <c r="C25" s="262" t="s">
        <v>123</v>
      </c>
      <c r="D25" s="263">
        <v>12300</v>
      </c>
      <c r="E25" s="261">
        <v>10332</v>
      </c>
      <c r="F25" s="261">
        <v>221.8</v>
      </c>
      <c r="G25" s="261">
        <v>1968</v>
      </c>
      <c r="H25" s="261">
        <v>133.80000000000001</v>
      </c>
      <c r="I25" s="261">
        <v>0</v>
      </c>
      <c r="J25" s="261">
        <v>0</v>
      </c>
      <c r="K25" s="254" t="s">
        <v>1804</v>
      </c>
      <c r="L25" s="11" t="s">
        <v>1806</v>
      </c>
    </row>
    <row r="26" spans="1:13" ht="80.25" customHeight="1" x14ac:dyDescent="0.25">
      <c r="A26" s="58" t="s">
        <v>43</v>
      </c>
      <c r="B26" s="54" t="s">
        <v>345</v>
      </c>
      <c r="C26" s="251" t="s">
        <v>1793</v>
      </c>
      <c r="D26" s="252">
        <v>2156</v>
      </c>
      <c r="E26" s="252">
        <v>1811.04</v>
      </c>
      <c r="F26" s="252">
        <v>0</v>
      </c>
      <c r="G26" s="252">
        <v>344.96</v>
      </c>
      <c r="H26" s="252">
        <v>0</v>
      </c>
      <c r="I26" s="252">
        <v>0</v>
      </c>
      <c r="J26" s="252">
        <v>0</v>
      </c>
      <c r="K26" s="264" t="s">
        <v>1807</v>
      </c>
      <c r="L26" s="11" t="s">
        <v>1808</v>
      </c>
    </row>
    <row r="27" spans="1:13" ht="81" customHeight="1" x14ac:dyDescent="0.25">
      <c r="A27" s="58" t="s">
        <v>353</v>
      </c>
      <c r="B27" s="11" t="s">
        <v>1809</v>
      </c>
      <c r="C27" s="251" t="s">
        <v>123</v>
      </c>
      <c r="D27" s="252">
        <v>3688</v>
      </c>
      <c r="E27" s="252">
        <v>3097.92</v>
      </c>
      <c r="F27" s="252">
        <v>0</v>
      </c>
      <c r="G27" s="252">
        <v>590.08000000000004</v>
      </c>
      <c r="H27" s="252">
        <v>0</v>
      </c>
      <c r="I27" s="252">
        <v>0</v>
      </c>
      <c r="J27" s="252">
        <v>0</v>
      </c>
      <c r="K27" s="264" t="s">
        <v>1807</v>
      </c>
      <c r="L27" s="11" t="s">
        <v>1810</v>
      </c>
    </row>
    <row r="28" spans="1:13" ht="45" customHeight="1" x14ac:dyDescent="0.25">
      <c r="A28" s="58" t="s">
        <v>736</v>
      </c>
      <c r="B28" s="265" t="s">
        <v>1811</v>
      </c>
      <c r="C28" s="251" t="s">
        <v>123</v>
      </c>
      <c r="D28" s="252">
        <v>76</v>
      </c>
      <c r="E28" s="252">
        <v>63.84</v>
      </c>
      <c r="F28" s="252">
        <v>4.4000000000000004</v>
      </c>
      <c r="G28" s="252">
        <v>12.16</v>
      </c>
      <c r="H28" s="252">
        <v>0</v>
      </c>
      <c r="I28" s="252">
        <v>0</v>
      </c>
      <c r="J28" s="252">
        <v>0</v>
      </c>
      <c r="K28" s="264" t="s">
        <v>1804</v>
      </c>
      <c r="L28" s="11" t="s">
        <v>1812</v>
      </c>
    </row>
    <row r="29" spans="1:13" ht="97.5" customHeight="1" x14ac:dyDescent="0.25">
      <c r="A29" s="58" t="s">
        <v>733</v>
      </c>
      <c r="B29" s="265" t="s">
        <v>1813</v>
      </c>
      <c r="C29" s="266" t="s">
        <v>126</v>
      </c>
      <c r="D29" s="267">
        <v>300</v>
      </c>
      <c r="E29" s="267">
        <v>252</v>
      </c>
      <c r="F29" s="267">
        <v>0</v>
      </c>
      <c r="G29" s="267">
        <v>48</v>
      </c>
      <c r="H29" s="267">
        <v>30</v>
      </c>
      <c r="I29" s="267">
        <v>0</v>
      </c>
      <c r="J29" s="267">
        <v>0</v>
      </c>
      <c r="K29" s="264" t="s">
        <v>1804</v>
      </c>
      <c r="L29" s="13" t="s">
        <v>1814</v>
      </c>
    </row>
    <row r="30" spans="1:13" x14ac:dyDescent="0.25">
      <c r="A30" s="433"/>
      <c r="B30" s="434" t="s">
        <v>2099</v>
      </c>
      <c r="C30" s="435"/>
      <c r="D30" s="436">
        <f>SUM(D24:D29)</f>
        <v>37572.119999999995</v>
      </c>
      <c r="E30" s="436">
        <f t="shared" ref="E30:J30" si="1">SUM(E24:E29)</f>
        <v>31559.74</v>
      </c>
      <c r="F30" s="436">
        <f t="shared" si="1"/>
        <v>6717.75</v>
      </c>
      <c r="G30" s="436">
        <f t="shared" si="1"/>
        <v>6012.38</v>
      </c>
      <c r="H30" s="436">
        <f t="shared" si="1"/>
        <v>1705.01</v>
      </c>
      <c r="I30" s="436">
        <f t="shared" si="1"/>
        <v>0</v>
      </c>
      <c r="J30" s="436">
        <f t="shared" si="1"/>
        <v>0</v>
      </c>
      <c r="K30" s="437"/>
      <c r="L30" s="434"/>
      <c r="M30" s="1255">
        <f>E30-F30</f>
        <v>24841.99</v>
      </c>
    </row>
    <row r="31" spans="1:13" ht="15" customHeight="1" x14ac:dyDescent="0.25">
      <c r="A31" s="1786" t="s">
        <v>391</v>
      </c>
      <c r="B31" s="1786"/>
      <c r="C31" s="1786"/>
      <c r="D31" s="1786"/>
      <c r="E31" s="1786"/>
      <c r="F31" s="1786"/>
      <c r="G31" s="1786"/>
      <c r="H31" s="1786"/>
      <c r="I31" s="1786"/>
      <c r="J31" s="1786"/>
      <c r="K31" s="1786"/>
      <c r="L31" s="1786"/>
    </row>
    <row r="32" spans="1:13" ht="98.25" customHeight="1" x14ac:dyDescent="0.25">
      <c r="A32" s="58" t="s">
        <v>44</v>
      </c>
      <c r="B32" s="268" t="s">
        <v>1815</v>
      </c>
      <c r="C32" s="269" t="s">
        <v>1816</v>
      </c>
      <c r="D32" s="270">
        <v>5135.49</v>
      </c>
      <c r="E32" s="270">
        <v>3784.88</v>
      </c>
      <c r="F32" s="270">
        <v>836.11</v>
      </c>
      <c r="G32" s="270">
        <v>1350.61</v>
      </c>
      <c r="H32" s="270">
        <v>788.94</v>
      </c>
      <c r="I32" s="270">
        <v>0</v>
      </c>
      <c r="J32" s="270">
        <v>0</v>
      </c>
      <c r="K32" s="264" t="s">
        <v>1817</v>
      </c>
      <c r="L32" s="271" t="s">
        <v>1818</v>
      </c>
    </row>
    <row r="33" spans="1:13" ht="94.5" customHeight="1" x14ac:dyDescent="0.25">
      <c r="A33" s="58" t="s">
        <v>45</v>
      </c>
      <c r="B33" s="54" t="s">
        <v>411</v>
      </c>
      <c r="C33" s="59" t="s">
        <v>1819</v>
      </c>
      <c r="D33" s="230">
        <v>1180.9000000000001</v>
      </c>
      <c r="E33" s="230">
        <v>580.29999999999995</v>
      </c>
      <c r="F33" s="230">
        <v>0</v>
      </c>
      <c r="G33" s="230">
        <v>600.6</v>
      </c>
      <c r="H33" s="230">
        <v>60.1</v>
      </c>
      <c r="I33" s="270">
        <v>0</v>
      </c>
      <c r="J33" s="270">
        <v>0</v>
      </c>
      <c r="K33" s="272" t="s">
        <v>1817</v>
      </c>
      <c r="L33" s="58" t="s">
        <v>1820</v>
      </c>
    </row>
    <row r="34" spans="1:13" ht="213.75" customHeight="1" x14ac:dyDescent="0.25">
      <c r="A34" s="58" t="s">
        <v>46</v>
      </c>
      <c r="B34" s="54" t="s">
        <v>108</v>
      </c>
      <c r="C34" s="273" t="s">
        <v>123</v>
      </c>
      <c r="D34" s="274">
        <v>1246.7</v>
      </c>
      <c r="E34" s="274">
        <v>590.76</v>
      </c>
      <c r="F34" s="274">
        <v>6.28</v>
      </c>
      <c r="G34" s="274">
        <v>655.94</v>
      </c>
      <c r="H34" s="274">
        <v>585.94000000000005</v>
      </c>
      <c r="I34" s="270">
        <v>0</v>
      </c>
      <c r="J34" s="270">
        <v>0</v>
      </c>
      <c r="K34" s="275" t="s">
        <v>1821</v>
      </c>
      <c r="L34" s="276" t="s">
        <v>1822</v>
      </c>
    </row>
    <row r="35" spans="1:13" ht="54.75" customHeight="1" x14ac:dyDescent="0.25">
      <c r="A35" s="58" t="s">
        <v>47</v>
      </c>
      <c r="B35" s="268" t="s">
        <v>433</v>
      </c>
      <c r="C35" s="269" t="s">
        <v>1819</v>
      </c>
      <c r="D35" s="277">
        <f>E35+G35+I35</f>
        <v>390.88</v>
      </c>
      <c r="E35" s="277">
        <v>198.98</v>
      </c>
      <c r="F35" s="277">
        <v>0</v>
      </c>
      <c r="G35" s="277">
        <v>37.9</v>
      </c>
      <c r="H35" s="277">
        <v>21.8</v>
      </c>
      <c r="I35" s="277">
        <v>154</v>
      </c>
      <c r="J35" s="277">
        <v>18</v>
      </c>
      <c r="K35" s="269" t="s">
        <v>1823</v>
      </c>
      <c r="L35" s="278" t="s">
        <v>1824</v>
      </c>
    </row>
    <row r="36" spans="1:13" ht="238.5" customHeight="1" x14ac:dyDescent="0.25">
      <c r="A36" s="58" t="s">
        <v>48</v>
      </c>
      <c r="B36" s="268" t="s">
        <v>440</v>
      </c>
      <c r="C36" s="59" t="s">
        <v>1819</v>
      </c>
      <c r="D36" s="279">
        <v>17858.91</v>
      </c>
      <c r="E36" s="279">
        <v>14186.45</v>
      </c>
      <c r="F36" s="279">
        <v>0</v>
      </c>
      <c r="G36" s="279">
        <v>2702.18</v>
      </c>
      <c r="H36" s="279">
        <v>2412.66</v>
      </c>
      <c r="I36" s="279">
        <v>970.28</v>
      </c>
      <c r="J36" s="279">
        <v>133.28</v>
      </c>
      <c r="K36" s="59" t="s">
        <v>1823</v>
      </c>
      <c r="L36" s="280" t="s">
        <v>1825</v>
      </c>
    </row>
    <row r="37" spans="1:13" ht="96.75" customHeight="1" x14ac:dyDescent="0.25">
      <c r="A37" s="58" t="s">
        <v>49</v>
      </c>
      <c r="B37" s="268" t="s">
        <v>443</v>
      </c>
      <c r="C37" s="275" t="s">
        <v>1816</v>
      </c>
      <c r="D37" s="281">
        <v>1845.65</v>
      </c>
      <c r="E37" s="281">
        <v>929.43</v>
      </c>
      <c r="F37" s="281">
        <v>577.74</v>
      </c>
      <c r="G37" s="281">
        <v>916.22</v>
      </c>
      <c r="H37" s="281">
        <v>849.23</v>
      </c>
      <c r="I37" s="282">
        <v>0</v>
      </c>
      <c r="J37" s="282">
        <v>0</v>
      </c>
      <c r="K37" s="283" t="s">
        <v>1817</v>
      </c>
      <c r="L37" s="284" t="s">
        <v>1826</v>
      </c>
    </row>
    <row r="38" spans="1:13" ht="100.5" customHeight="1" x14ac:dyDescent="0.25">
      <c r="A38" s="58" t="s">
        <v>50</v>
      </c>
      <c r="B38" s="268" t="s">
        <v>451</v>
      </c>
      <c r="C38" s="59" t="s">
        <v>1819</v>
      </c>
      <c r="D38" s="230">
        <v>1136.0999999999999</v>
      </c>
      <c r="E38" s="230">
        <v>558.29999999999995</v>
      </c>
      <c r="F38" s="230">
        <v>0</v>
      </c>
      <c r="G38" s="230">
        <v>577.79999999999995</v>
      </c>
      <c r="H38" s="230">
        <v>57.8</v>
      </c>
      <c r="I38" s="281">
        <v>0</v>
      </c>
      <c r="J38" s="281">
        <v>0</v>
      </c>
      <c r="K38" s="272" t="s">
        <v>1817</v>
      </c>
      <c r="L38" s="58" t="s">
        <v>1827</v>
      </c>
    </row>
    <row r="39" spans="1:13" ht="108.75" customHeight="1" x14ac:dyDescent="0.25">
      <c r="A39" s="58" t="s">
        <v>51</v>
      </c>
      <c r="B39" s="54" t="s">
        <v>453</v>
      </c>
      <c r="C39" s="285" t="s">
        <v>123</v>
      </c>
      <c r="D39" s="230">
        <v>2765.67</v>
      </c>
      <c r="E39" s="230">
        <v>2738.01</v>
      </c>
      <c r="F39" s="230">
        <v>0</v>
      </c>
      <c r="G39" s="230">
        <v>27.66</v>
      </c>
      <c r="H39" s="230">
        <v>0</v>
      </c>
      <c r="I39" s="230">
        <v>0</v>
      </c>
      <c r="J39" s="230">
        <v>0</v>
      </c>
      <c r="K39" s="286" t="s">
        <v>1828</v>
      </c>
      <c r="L39" s="58" t="s">
        <v>1829</v>
      </c>
    </row>
    <row r="40" spans="1:13" ht="47.25" customHeight="1" x14ac:dyDescent="0.25">
      <c r="A40" s="58" t="s">
        <v>132</v>
      </c>
      <c r="B40" s="11" t="s">
        <v>1830</v>
      </c>
      <c r="C40" s="287" t="s">
        <v>126</v>
      </c>
      <c r="D40" s="288">
        <v>60</v>
      </c>
      <c r="E40" s="288">
        <v>50.4</v>
      </c>
      <c r="F40" s="288">
        <v>0</v>
      </c>
      <c r="G40" s="288">
        <v>9.6</v>
      </c>
      <c r="H40" s="288">
        <v>0</v>
      </c>
      <c r="I40" s="288">
        <v>0</v>
      </c>
      <c r="J40" s="288">
        <v>0</v>
      </c>
      <c r="K40" s="289" t="s">
        <v>1831</v>
      </c>
      <c r="L40" s="290" t="s">
        <v>1832</v>
      </c>
    </row>
    <row r="41" spans="1:13" s="221" customFormat="1" ht="110.25" customHeight="1" x14ac:dyDescent="0.25">
      <c r="A41" s="81" t="s">
        <v>134</v>
      </c>
      <c r="B41" s="54" t="s">
        <v>1833</v>
      </c>
      <c r="C41" s="285">
        <v>2018</v>
      </c>
      <c r="D41" s="291">
        <v>441.65</v>
      </c>
      <c r="E41" s="291">
        <v>426</v>
      </c>
      <c r="F41" s="291">
        <v>0</v>
      </c>
      <c r="G41" s="291">
        <v>15.65</v>
      </c>
      <c r="H41" s="291">
        <v>0</v>
      </c>
      <c r="I41" s="291">
        <v>0</v>
      </c>
      <c r="J41" s="291">
        <v>0</v>
      </c>
      <c r="K41" s="286" t="s">
        <v>1828</v>
      </c>
      <c r="L41" s="81" t="s">
        <v>1834</v>
      </c>
    </row>
    <row r="42" spans="1:13" s="221" customFormat="1" x14ac:dyDescent="0.25">
      <c r="A42" s="433"/>
      <c r="B42" s="434" t="s">
        <v>2099</v>
      </c>
      <c r="C42" s="435"/>
      <c r="D42" s="436">
        <f>SUM(D32:D41)</f>
        <v>32061.949999999997</v>
      </c>
      <c r="E42" s="436">
        <f t="shared" ref="E42:J42" si="2">SUM(E32:E41)</f>
        <v>24043.510000000002</v>
      </c>
      <c r="F42" s="436">
        <f t="shared" si="2"/>
        <v>1420.13</v>
      </c>
      <c r="G42" s="436">
        <f t="shared" si="2"/>
        <v>6894.16</v>
      </c>
      <c r="H42" s="436">
        <f t="shared" si="2"/>
        <v>4776.47</v>
      </c>
      <c r="I42" s="436">
        <f t="shared" si="2"/>
        <v>1124.28</v>
      </c>
      <c r="J42" s="436">
        <f t="shared" si="2"/>
        <v>151.28</v>
      </c>
      <c r="K42" s="437"/>
      <c r="L42" s="434"/>
      <c r="M42" s="1255">
        <f>E42-F42</f>
        <v>22623.38</v>
      </c>
    </row>
    <row r="43" spans="1:13" ht="15" customHeight="1" x14ac:dyDescent="0.25">
      <c r="A43" s="1786" t="s">
        <v>476</v>
      </c>
      <c r="B43" s="1786"/>
      <c r="C43" s="1786"/>
      <c r="D43" s="1786"/>
      <c r="E43" s="1786"/>
      <c r="F43" s="1786"/>
      <c r="G43" s="1786"/>
      <c r="H43" s="1786"/>
      <c r="I43" s="1786"/>
      <c r="J43" s="1786"/>
      <c r="K43" s="1786"/>
      <c r="L43" s="1786"/>
    </row>
    <row r="44" spans="1:13" s="221" customFormat="1" ht="89.25" customHeight="1" x14ac:dyDescent="0.25">
      <c r="A44" s="292" t="s">
        <v>52</v>
      </c>
      <c r="B44" s="293" t="s">
        <v>98</v>
      </c>
      <c r="C44" s="285" t="s">
        <v>1835</v>
      </c>
      <c r="D44" s="291">
        <v>2559.1460000000002</v>
      </c>
      <c r="E44" s="291">
        <v>1742.367</v>
      </c>
      <c r="F44" s="291">
        <v>731.34799999999996</v>
      </c>
      <c r="G44" s="291">
        <v>816.779</v>
      </c>
      <c r="H44" s="291">
        <v>350.02100000000002</v>
      </c>
      <c r="I44" s="291">
        <v>0</v>
      </c>
      <c r="J44" s="291">
        <v>0</v>
      </c>
      <c r="K44" s="286" t="s">
        <v>1836</v>
      </c>
      <c r="L44" s="294" t="s">
        <v>1837</v>
      </c>
    </row>
    <row r="45" spans="1:13" s="221" customFormat="1" ht="83.25" customHeight="1" x14ac:dyDescent="0.25">
      <c r="A45" s="295" t="s">
        <v>53</v>
      </c>
      <c r="B45" s="81" t="s">
        <v>99</v>
      </c>
      <c r="C45" s="53" t="s">
        <v>88</v>
      </c>
      <c r="D45" s="296">
        <v>9000</v>
      </c>
      <c r="E45" s="296">
        <v>8550</v>
      </c>
      <c r="F45" s="296">
        <v>0</v>
      </c>
      <c r="G45" s="296">
        <v>450</v>
      </c>
      <c r="H45" s="296">
        <v>0</v>
      </c>
      <c r="I45" s="296">
        <v>0</v>
      </c>
      <c r="J45" s="296">
        <v>0</v>
      </c>
      <c r="K45" s="36" t="s">
        <v>1836</v>
      </c>
      <c r="L45" s="81" t="s">
        <v>1838</v>
      </c>
    </row>
    <row r="46" spans="1:13" s="221" customFormat="1" ht="133.5" customHeight="1" x14ac:dyDescent="0.25">
      <c r="A46" s="295" t="s">
        <v>54</v>
      </c>
      <c r="B46" s="81" t="s">
        <v>1839</v>
      </c>
      <c r="C46" s="53" t="s">
        <v>1840</v>
      </c>
      <c r="D46" s="296">
        <v>4361.84</v>
      </c>
      <c r="E46" s="296">
        <v>3341</v>
      </c>
      <c r="F46" s="296">
        <v>0</v>
      </c>
      <c r="G46" s="296">
        <v>1020.84</v>
      </c>
      <c r="H46" s="296" t="s">
        <v>1841</v>
      </c>
      <c r="I46" s="296">
        <v>0</v>
      </c>
      <c r="J46" s="296">
        <v>0</v>
      </c>
      <c r="K46" s="36" t="s">
        <v>1842</v>
      </c>
      <c r="L46" s="81" t="s">
        <v>1843</v>
      </c>
    </row>
    <row r="47" spans="1:13" s="221" customFormat="1" ht="186" customHeight="1" x14ac:dyDescent="0.25">
      <c r="A47" s="295" t="s">
        <v>55</v>
      </c>
      <c r="B47" s="81" t="s">
        <v>477</v>
      </c>
      <c r="C47" s="53" t="s">
        <v>1844</v>
      </c>
      <c r="D47" s="296">
        <v>4416</v>
      </c>
      <c r="E47" s="296">
        <v>4416</v>
      </c>
      <c r="F47" s="296">
        <v>0</v>
      </c>
      <c r="G47" s="296">
        <v>0</v>
      </c>
      <c r="H47" s="296">
        <v>0</v>
      </c>
      <c r="I47" s="296">
        <v>0</v>
      </c>
      <c r="J47" s="296">
        <v>0</v>
      </c>
      <c r="K47" s="36" t="s">
        <v>1836</v>
      </c>
      <c r="L47" s="81" t="s">
        <v>1845</v>
      </c>
    </row>
    <row r="48" spans="1:13" s="221" customFormat="1" ht="224.25" customHeight="1" x14ac:dyDescent="0.25">
      <c r="A48" s="295" t="s">
        <v>56</v>
      </c>
      <c r="B48" s="81" t="s">
        <v>1846</v>
      </c>
      <c r="C48" s="53" t="s">
        <v>123</v>
      </c>
      <c r="D48" s="297">
        <f>E48+G48+I48</f>
        <v>1846.8</v>
      </c>
      <c r="E48" s="297">
        <v>1642.62</v>
      </c>
      <c r="F48" s="297">
        <v>0</v>
      </c>
      <c r="G48" s="297">
        <v>204.18</v>
      </c>
      <c r="H48" s="297">
        <v>0</v>
      </c>
      <c r="I48" s="297">
        <v>0</v>
      </c>
      <c r="J48" s="297">
        <v>0</v>
      </c>
      <c r="K48" s="36" t="s">
        <v>1836</v>
      </c>
      <c r="L48" s="81" t="s">
        <v>1847</v>
      </c>
    </row>
    <row r="49" spans="1:13" s="221" customFormat="1" ht="408.75" customHeight="1" x14ac:dyDescent="0.25">
      <c r="A49" s="295" t="s">
        <v>57</v>
      </c>
      <c r="B49" s="81" t="s">
        <v>1848</v>
      </c>
      <c r="C49" s="53" t="s">
        <v>1623</v>
      </c>
      <c r="D49" s="296">
        <v>5367.28</v>
      </c>
      <c r="E49" s="296">
        <v>3971.55</v>
      </c>
      <c r="F49" s="296">
        <v>0</v>
      </c>
      <c r="G49" s="296">
        <v>1395.73</v>
      </c>
      <c r="H49" s="296">
        <v>607.29</v>
      </c>
      <c r="I49" s="296">
        <v>0</v>
      </c>
      <c r="J49" s="296">
        <v>0</v>
      </c>
      <c r="K49" s="36" t="s">
        <v>1849</v>
      </c>
      <c r="L49" s="81" t="s">
        <v>1850</v>
      </c>
    </row>
    <row r="50" spans="1:13" s="221" customFormat="1" ht="16.5" customHeight="1" x14ac:dyDescent="0.25">
      <c r="A50" s="433"/>
      <c r="B50" s="434" t="s">
        <v>2099</v>
      </c>
      <c r="C50" s="435"/>
      <c r="D50" s="436">
        <f>SUM(D44:D49)</f>
        <v>27551.065999999999</v>
      </c>
      <c r="E50" s="436">
        <f t="shared" ref="E50:J50" si="3">SUM(E44:E49)</f>
        <v>23663.536999999997</v>
      </c>
      <c r="F50" s="436">
        <f t="shared" si="3"/>
        <v>731.34799999999996</v>
      </c>
      <c r="G50" s="436">
        <f t="shared" si="3"/>
        <v>3887.529</v>
      </c>
      <c r="H50" s="436">
        <f t="shared" si="3"/>
        <v>957.31099999999992</v>
      </c>
      <c r="I50" s="436">
        <f t="shared" si="3"/>
        <v>0</v>
      </c>
      <c r="J50" s="436">
        <f t="shared" si="3"/>
        <v>0</v>
      </c>
      <c r="K50" s="437"/>
      <c r="L50" s="434"/>
      <c r="M50" s="1255">
        <f>E50-F50</f>
        <v>22932.188999999998</v>
      </c>
    </row>
    <row r="51" spans="1:13" ht="14.25" customHeight="1" x14ac:dyDescent="0.25">
      <c r="A51" s="1786" t="s">
        <v>1851</v>
      </c>
      <c r="B51" s="1786"/>
      <c r="C51" s="1786"/>
      <c r="D51" s="1786"/>
      <c r="E51" s="1786"/>
      <c r="F51" s="1786"/>
      <c r="G51" s="1786"/>
      <c r="H51" s="1786"/>
      <c r="I51" s="1786"/>
      <c r="J51" s="1786"/>
      <c r="K51" s="1786"/>
      <c r="L51" s="1786"/>
    </row>
    <row r="52" spans="1:13" s="221" customFormat="1" ht="64.5" customHeight="1" x14ac:dyDescent="0.25">
      <c r="A52" s="298" t="s">
        <v>61</v>
      </c>
      <c r="B52" s="81" t="s">
        <v>1852</v>
      </c>
      <c r="C52" s="53" t="s">
        <v>88</v>
      </c>
      <c r="D52" s="256">
        <f>D53+D54+D55+D56+D57+D58+D59+D60+D61+D62+D63+D64+D65+D66</f>
        <v>13732.300000000001</v>
      </c>
      <c r="E52" s="256">
        <f t="shared" ref="E52:I52" si="4">E53+E54+E55+E56+E57+E58+E59+E60+E61+E62+E63+E64+E65+E66</f>
        <v>11639.827799999999</v>
      </c>
      <c r="F52" s="256">
        <f t="shared" si="4"/>
        <v>0</v>
      </c>
      <c r="G52" s="256">
        <f t="shared" si="4"/>
        <v>1587.1486</v>
      </c>
      <c r="H52" s="256">
        <f t="shared" si="4"/>
        <v>9.74</v>
      </c>
      <c r="I52" s="256">
        <f t="shared" si="4"/>
        <v>505.32359999999994</v>
      </c>
      <c r="J52" s="296">
        <f>J53+J54+J55+J56+J57+J58+J59+J60+J61+J62+J63+J64+J65+J66+J68</f>
        <v>0</v>
      </c>
      <c r="K52" s="36" t="s">
        <v>1853</v>
      </c>
      <c r="L52" s="81" t="s">
        <v>2680</v>
      </c>
    </row>
    <row r="53" spans="1:13" ht="83.25" hidden="1" customHeight="1" x14ac:dyDescent="0.25">
      <c r="A53" s="299" t="s">
        <v>35</v>
      </c>
      <c r="B53" s="75" t="s">
        <v>1855</v>
      </c>
      <c r="C53" s="172" t="s">
        <v>665</v>
      </c>
      <c r="D53" s="173">
        <f>SUM(E53,G53,I53)</f>
        <v>2026.1999999999998</v>
      </c>
      <c r="E53" s="173">
        <v>1823.58</v>
      </c>
      <c r="F53" s="173"/>
      <c r="G53" s="173">
        <v>202.62</v>
      </c>
      <c r="H53" s="173"/>
      <c r="I53" s="173">
        <v>0</v>
      </c>
      <c r="J53" s="173"/>
      <c r="K53" s="36" t="s">
        <v>1853</v>
      </c>
      <c r="L53" s="75" t="s">
        <v>1856</v>
      </c>
    </row>
    <row r="54" spans="1:13" ht="92.25" hidden="1" customHeight="1" x14ac:dyDescent="0.25">
      <c r="A54" s="299" t="s">
        <v>36</v>
      </c>
      <c r="B54" s="75" t="s">
        <v>1857</v>
      </c>
      <c r="C54" s="172" t="s">
        <v>216</v>
      </c>
      <c r="D54" s="173">
        <f>SUM(E54,G54,I54)</f>
        <v>2200</v>
      </c>
      <c r="E54" s="173">
        <v>1999.81</v>
      </c>
      <c r="F54" s="173"/>
      <c r="G54" s="173">
        <v>200.19</v>
      </c>
      <c r="H54" s="173"/>
      <c r="I54" s="173">
        <v>0</v>
      </c>
      <c r="J54" s="173"/>
      <c r="K54" s="36" t="s">
        <v>1853</v>
      </c>
      <c r="L54" s="75" t="s">
        <v>1858</v>
      </c>
    </row>
    <row r="55" spans="1:13" ht="63.75" hidden="1" x14ac:dyDescent="0.25">
      <c r="A55" s="299" t="s">
        <v>37</v>
      </c>
      <c r="B55" s="75" t="s">
        <v>1859</v>
      </c>
      <c r="C55" s="172" t="s">
        <v>1860</v>
      </c>
      <c r="D55" s="173">
        <f>SUM(E55,G55,I55)</f>
        <v>638.96</v>
      </c>
      <c r="E55" s="173">
        <v>560.37</v>
      </c>
      <c r="F55" s="173"/>
      <c r="G55" s="173">
        <v>78.59</v>
      </c>
      <c r="H55" s="173"/>
      <c r="I55" s="173">
        <v>0</v>
      </c>
      <c r="J55" s="173"/>
      <c r="K55" s="36" t="s">
        <v>1853</v>
      </c>
      <c r="L55" s="75" t="s">
        <v>1861</v>
      </c>
    </row>
    <row r="56" spans="1:13" ht="129.75" hidden="1" customHeight="1" x14ac:dyDescent="0.25">
      <c r="A56" s="300" t="s">
        <v>38</v>
      </c>
      <c r="B56" s="81" t="s">
        <v>1862</v>
      </c>
      <c r="C56" s="53" t="s">
        <v>944</v>
      </c>
      <c r="D56" s="296">
        <f>SUM(E56,G56,I56)</f>
        <v>2306.9499999999998</v>
      </c>
      <c r="E56" s="296">
        <v>2023.1949999999999</v>
      </c>
      <c r="F56" s="296"/>
      <c r="G56" s="296">
        <v>283.755</v>
      </c>
      <c r="H56" s="296"/>
      <c r="I56" s="296">
        <v>0</v>
      </c>
      <c r="J56" s="296"/>
      <c r="K56" s="36" t="s">
        <v>1853</v>
      </c>
      <c r="L56" s="81" t="s">
        <v>1863</v>
      </c>
    </row>
    <row r="57" spans="1:13" ht="56.25" hidden="1" customHeight="1" x14ac:dyDescent="0.25">
      <c r="A57" s="299" t="s">
        <v>39</v>
      </c>
      <c r="B57" s="75" t="s">
        <v>1864</v>
      </c>
      <c r="C57" s="172" t="s">
        <v>172</v>
      </c>
      <c r="D57" s="173">
        <f t="shared" ref="D57:D66" si="5">SUM(E57,G57,I57)</f>
        <v>1610.8</v>
      </c>
      <c r="E57" s="173">
        <v>1412.6</v>
      </c>
      <c r="F57" s="173"/>
      <c r="G57" s="173">
        <v>198.2</v>
      </c>
      <c r="H57" s="173"/>
      <c r="I57" s="173">
        <v>0</v>
      </c>
      <c r="J57" s="173"/>
      <c r="K57" s="36" t="s">
        <v>1853</v>
      </c>
      <c r="L57" s="75" t="s">
        <v>1865</v>
      </c>
    </row>
    <row r="58" spans="1:13" ht="52.5" hidden="1" customHeight="1" x14ac:dyDescent="0.25">
      <c r="A58" s="299" t="s">
        <v>182</v>
      </c>
      <c r="B58" s="75" t="s">
        <v>1866</v>
      </c>
      <c r="C58" s="172">
        <v>2020</v>
      </c>
      <c r="D58" s="173">
        <f t="shared" si="5"/>
        <v>91.8</v>
      </c>
      <c r="E58" s="173">
        <v>77.099999999999994</v>
      </c>
      <c r="F58" s="173"/>
      <c r="G58" s="173">
        <v>5.5</v>
      </c>
      <c r="H58" s="173"/>
      <c r="I58" s="173">
        <v>9.1999999999999993</v>
      </c>
      <c r="J58" s="173"/>
      <c r="K58" s="36" t="s">
        <v>1853</v>
      </c>
      <c r="L58" s="75" t="s">
        <v>1867</v>
      </c>
    </row>
    <row r="59" spans="1:13" ht="36" hidden="1" customHeight="1" x14ac:dyDescent="0.25">
      <c r="A59" s="299" t="s">
        <v>183</v>
      </c>
      <c r="B59" s="75" t="s">
        <v>1868</v>
      </c>
      <c r="C59" s="172">
        <v>2020</v>
      </c>
      <c r="D59" s="173">
        <f t="shared" si="5"/>
        <v>94.779999999999987</v>
      </c>
      <c r="E59" s="173">
        <v>72.032799999999995</v>
      </c>
      <c r="F59" s="173"/>
      <c r="G59" s="173">
        <v>11.3736</v>
      </c>
      <c r="H59" s="173"/>
      <c r="I59" s="173">
        <v>11.3736</v>
      </c>
      <c r="J59" s="173"/>
      <c r="K59" s="36" t="s">
        <v>1853</v>
      </c>
      <c r="L59" s="75" t="s">
        <v>1869</v>
      </c>
    </row>
    <row r="60" spans="1:13" ht="87" hidden="1" customHeight="1" x14ac:dyDescent="0.25">
      <c r="A60" s="299" t="s">
        <v>184</v>
      </c>
      <c r="B60" s="75" t="s">
        <v>1870</v>
      </c>
      <c r="C60" s="301" t="s">
        <v>82</v>
      </c>
      <c r="D60" s="173">
        <f t="shared" si="5"/>
        <v>912.2</v>
      </c>
      <c r="E60" s="173">
        <v>541.85</v>
      </c>
      <c r="F60" s="173"/>
      <c r="G60" s="173">
        <v>5.47</v>
      </c>
      <c r="H60" s="173"/>
      <c r="I60" s="173">
        <v>364.88</v>
      </c>
      <c r="J60" s="173"/>
      <c r="K60" s="36" t="s">
        <v>1853</v>
      </c>
      <c r="L60" s="75" t="s">
        <v>1871</v>
      </c>
    </row>
    <row r="61" spans="1:13" ht="51" hidden="1" x14ac:dyDescent="0.25">
      <c r="A61" s="299" t="s">
        <v>185</v>
      </c>
      <c r="B61" s="75" t="s">
        <v>1872</v>
      </c>
      <c r="C61" s="172" t="s">
        <v>244</v>
      </c>
      <c r="D61" s="173">
        <f t="shared" si="5"/>
        <v>97.36999999999999</v>
      </c>
      <c r="E61" s="173">
        <v>68.16</v>
      </c>
      <c r="F61" s="173"/>
      <c r="G61" s="173">
        <v>9.74</v>
      </c>
      <c r="H61" s="173">
        <v>9.74</v>
      </c>
      <c r="I61" s="173">
        <v>19.47</v>
      </c>
      <c r="J61" s="173"/>
      <c r="K61" s="36" t="s">
        <v>1853</v>
      </c>
      <c r="L61" s="75" t="s">
        <v>1873</v>
      </c>
    </row>
    <row r="62" spans="1:13" ht="90" hidden="1" customHeight="1" x14ac:dyDescent="0.25">
      <c r="A62" s="299" t="s">
        <v>186</v>
      </c>
      <c r="B62" s="75" t="s">
        <v>1874</v>
      </c>
      <c r="C62" s="172">
        <v>2020</v>
      </c>
      <c r="D62" s="173">
        <f t="shared" si="5"/>
        <v>28.08</v>
      </c>
      <c r="E62" s="173">
        <v>19.899999999999999</v>
      </c>
      <c r="F62" s="173"/>
      <c r="G62" s="173">
        <v>2.73</v>
      </c>
      <c r="H62" s="173"/>
      <c r="I62" s="173">
        <v>5.45</v>
      </c>
      <c r="J62" s="173"/>
      <c r="K62" s="36" t="s">
        <v>1853</v>
      </c>
      <c r="L62" s="75" t="s">
        <v>1875</v>
      </c>
    </row>
    <row r="63" spans="1:13" ht="65.25" hidden="1" customHeight="1" x14ac:dyDescent="0.25">
      <c r="A63" s="299" t="s">
        <v>187</v>
      </c>
      <c r="B63" s="75" t="s">
        <v>1876</v>
      </c>
      <c r="C63" s="172">
        <v>2021</v>
      </c>
      <c r="D63" s="173">
        <f t="shared" si="5"/>
        <v>224.76</v>
      </c>
      <c r="E63" s="173">
        <v>157.33000000000001</v>
      </c>
      <c r="F63" s="173"/>
      <c r="G63" s="173">
        <v>22.48</v>
      </c>
      <c r="H63" s="173"/>
      <c r="I63" s="173">
        <v>44.95</v>
      </c>
      <c r="J63" s="173"/>
      <c r="K63" s="36" t="s">
        <v>1853</v>
      </c>
      <c r="L63" s="75" t="s">
        <v>1877</v>
      </c>
    </row>
    <row r="64" spans="1:13" ht="88.5" hidden="1" customHeight="1" x14ac:dyDescent="0.25">
      <c r="A64" s="299" t="s">
        <v>188</v>
      </c>
      <c r="B64" s="75" t="s">
        <v>1878</v>
      </c>
      <c r="C64" s="172">
        <v>2020</v>
      </c>
      <c r="D64" s="173">
        <f t="shared" si="5"/>
        <v>250</v>
      </c>
      <c r="E64" s="173">
        <v>175</v>
      </c>
      <c r="F64" s="173"/>
      <c r="G64" s="173">
        <v>25</v>
      </c>
      <c r="H64" s="173"/>
      <c r="I64" s="173">
        <v>50</v>
      </c>
      <c r="J64" s="173"/>
      <c r="K64" s="36" t="s">
        <v>1853</v>
      </c>
      <c r="L64" s="75" t="s">
        <v>1865</v>
      </c>
    </row>
    <row r="65" spans="1:13" ht="91.5" hidden="1" customHeight="1" x14ac:dyDescent="0.25">
      <c r="A65" s="299" t="s">
        <v>189</v>
      </c>
      <c r="B65" s="75" t="s">
        <v>1879</v>
      </c>
      <c r="C65" s="172" t="s">
        <v>267</v>
      </c>
      <c r="D65" s="173">
        <f t="shared" si="5"/>
        <v>230</v>
      </c>
      <c r="E65" s="173">
        <v>171.8</v>
      </c>
      <c r="F65" s="173"/>
      <c r="G65" s="173">
        <v>58.2</v>
      </c>
      <c r="H65" s="173"/>
      <c r="I65" s="173">
        <v>0</v>
      </c>
      <c r="J65" s="173"/>
      <c r="K65" s="36" t="s">
        <v>1853</v>
      </c>
      <c r="L65" s="75" t="s">
        <v>1880</v>
      </c>
    </row>
    <row r="66" spans="1:13" ht="63.75" hidden="1" x14ac:dyDescent="0.25">
      <c r="A66" s="299" t="s">
        <v>190</v>
      </c>
      <c r="B66" s="75" t="s">
        <v>1881</v>
      </c>
      <c r="C66" s="172" t="s">
        <v>210</v>
      </c>
      <c r="D66" s="173">
        <f t="shared" si="5"/>
        <v>3020.4</v>
      </c>
      <c r="E66" s="173">
        <v>2537.1</v>
      </c>
      <c r="F66" s="173"/>
      <c r="G66" s="173">
        <v>483.3</v>
      </c>
      <c r="H66" s="173"/>
      <c r="I66" s="173">
        <v>0</v>
      </c>
      <c r="J66" s="173"/>
      <c r="K66" s="36" t="s">
        <v>1853</v>
      </c>
      <c r="L66" s="75" t="s">
        <v>1882</v>
      </c>
    </row>
    <row r="67" spans="1:13" s="221" customFormat="1" ht="38.25" customHeight="1" x14ac:dyDescent="0.25">
      <c r="A67" s="298" t="s">
        <v>80</v>
      </c>
      <c r="B67" s="81" t="s">
        <v>1883</v>
      </c>
      <c r="C67" s="53" t="s">
        <v>88</v>
      </c>
      <c r="D67" s="296">
        <v>10841.09</v>
      </c>
      <c r="E67" s="296">
        <v>5797.26</v>
      </c>
      <c r="F67" s="296">
        <v>0</v>
      </c>
      <c r="G67" s="296">
        <v>257.57</v>
      </c>
      <c r="H67" s="296">
        <v>0</v>
      </c>
      <c r="I67" s="296">
        <v>4786.26</v>
      </c>
      <c r="J67" s="296">
        <v>0</v>
      </c>
      <c r="K67" s="36" t="s">
        <v>1853</v>
      </c>
      <c r="L67" s="81" t="s">
        <v>1884</v>
      </c>
    </row>
    <row r="68" spans="1:13" s="221" customFormat="1" ht="35.25" customHeight="1" x14ac:dyDescent="0.25">
      <c r="A68" s="302" t="s">
        <v>1885</v>
      </c>
      <c r="B68" s="81" t="s">
        <v>1886</v>
      </c>
      <c r="C68" s="53" t="s">
        <v>158</v>
      </c>
      <c r="D68" s="296">
        <v>1228.44</v>
      </c>
      <c r="E68" s="296">
        <v>737.06</v>
      </c>
      <c r="F68" s="296">
        <v>0</v>
      </c>
      <c r="G68" s="296">
        <v>12.3</v>
      </c>
      <c r="H68" s="296">
        <v>0</v>
      </c>
      <c r="I68" s="296">
        <v>479.08</v>
      </c>
      <c r="J68" s="296">
        <v>0</v>
      </c>
      <c r="K68" s="36" t="s">
        <v>1887</v>
      </c>
      <c r="L68" s="81" t="s">
        <v>1888</v>
      </c>
    </row>
    <row r="69" spans="1:13" s="221" customFormat="1" ht="32.25" customHeight="1" x14ac:dyDescent="0.25">
      <c r="A69" s="303" t="s">
        <v>1486</v>
      </c>
      <c r="B69" s="304" t="s">
        <v>1889</v>
      </c>
      <c r="C69" s="305" t="s">
        <v>88</v>
      </c>
      <c r="D69" s="306">
        <v>1014.27</v>
      </c>
      <c r="E69" s="306">
        <v>1004.723</v>
      </c>
      <c r="F69" s="306">
        <v>50.122999999999998</v>
      </c>
      <c r="G69" s="306">
        <v>9.5470000000000006</v>
      </c>
      <c r="H69" s="306">
        <v>9.5470000000000006</v>
      </c>
      <c r="I69" s="306">
        <v>0</v>
      </c>
      <c r="J69" s="306">
        <v>0</v>
      </c>
      <c r="K69" s="307" t="s">
        <v>1890</v>
      </c>
      <c r="L69" s="54" t="s">
        <v>1891</v>
      </c>
    </row>
    <row r="70" spans="1:13" ht="22.5" customHeight="1" x14ac:dyDescent="0.25">
      <c r="A70" s="303" t="s">
        <v>1482</v>
      </c>
      <c r="B70" s="58" t="s">
        <v>1892</v>
      </c>
      <c r="C70" s="308" t="s">
        <v>88</v>
      </c>
      <c r="D70" s="309">
        <v>3.5</v>
      </c>
      <c r="E70" s="309">
        <v>0</v>
      </c>
      <c r="F70" s="309">
        <v>0</v>
      </c>
      <c r="G70" s="309">
        <v>2.5</v>
      </c>
      <c r="H70" s="309">
        <v>0</v>
      </c>
      <c r="I70" s="309">
        <v>1</v>
      </c>
      <c r="J70" s="309">
        <v>0</v>
      </c>
      <c r="K70" s="269" t="s">
        <v>1893</v>
      </c>
      <c r="L70" s="310" t="s">
        <v>1894</v>
      </c>
    </row>
    <row r="71" spans="1:13" ht="26.25" customHeight="1" x14ac:dyDescent="0.25">
      <c r="A71" s="303" t="s">
        <v>1479</v>
      </c>
      <c r="B71" s="311" t="s">
        <v>1895</v>
      </c>
      <c r="C71" s="308" t="s">
        <v>1835</v>
      </c>
      <c r="D71" s="230">
        <v>350</v>
      </c>
      <c r="E71" s="230" t="s">
        <v>1896</v>
      </c>
      <c r="F71" s="230">
        <v>0</v>
      </c>
      <c r="G71" s="230">
        <v>0</v>
      </c>
      <c r="H71" s="230">
        <v>0</v>
      </c>
      <c r="I71" s="230">
        <v>0</v>
      </c>
      <c r="J71" s="230">
        <v>0</v>
      </c>
      <c r="K71" s="59" t="s">
        <v>1897</v>
      </c>
      <c r="L71" s="310" t="s">
        <v>1898</v>
      </c>
      <c r="M71" s="1" t="s">
        <v>2101</v>
      </c>
    </row>
    <row r="72" spans="1:13" ht="15" customHeight="1" x14ac:dyDescent="0.25">
      <c r="A72" s="433"/>
      <c r="B72" s="434" t="s">
        <v>2099</v>
      </c>
      <c r="C72" s="435"/>
      <c r="D72" s="445">
        <f>D71+D70+D69+D67+D52</f>
        <v>25941.160000000003</v>
      </c>
      <c r="E72" s="445">
        <f>350+E70+E69+E67+E52</f>
        <v>18791.810799999999</v>
      </c>
      <c r="F72" s="445">
        <f>F71+F70+F69+F67+F52</f>
        <v>50.122999999999998</v>
      </c>
      <c r="G72" s="445">
        <f>G71+G70+G69+G67+G52</f>
        <v>1856.7655999999999</v>
      </c>
      <c r="H72" s="445">
        <f>H71+H70+H69+H67+H52</f>
        <v>19.286999999999999</v>
      </c>
      <c r="I72" s="445">
        <f>I71+I70+I69+I67+I52</f>
        <v>5292.5835999999999</v>
      </c>
      <c r="J72" s="445">
        <f>J71+J70+J69+J67+J52</f>
        <v>0</v>
      </c>
      <c r="K72" s="439"/>
      <c r="L72" s="434"/>
      <c r="M72" s="1255">
        <f>E72-F72</f>
        <v>18741.6878</v>
      </c>
    </row>
    <row r="73" spans="1:13" x14ac:dyDescent="0.25">
      <c r="A73" s="1787" t="s">
        <v>1899</v>
      </c>
      <c r="B73" s="1788"/>
      <c r="C73" s="1788"/>
      <c r="D73" s="1788"/>
      <c r="E73" s="1788"/>
      <c r="F73" s="1788"/>
      <c r="G73" s="1788"/>
      <c r="H73" s="1788"/>
      <c r="I73" s="1788"/>
      <c r="J73" s="1788"/>
      <c r="K73" s="1788"/>
      <c r="L73" s="1789"/>
    </row>
    <row r="74" spans="1:13" ht="276.75" customHeight="1" x14ac:dyDescent="0.25">
      <c r="A74" s="312" t="s">
        <v>62</v>
      </c>
      <c r="B74" s="268" t="s">
        <v>87</v>
      </c>
      <c r="C74" s="269" t="s">
        <v>123</v>
      </c>
      <c r="D74" s="309">
        <v>64883.33</v>
      </c>
      <c r="E74" s="309">
        <v>54502</v>
      </c>
      <c r="F74" s="309">
        <v>0</v>
      </c>
      <c r="G74" s="309">
        <v>10381.33</v>
      </c>
      <c r="H74" s="309">
        <v>0</v>
      </c>
      <c r="I74" s="309">
        <v>0</v>
      </c>
      <c r="J74" s="309">
        <v>0</v>
      </c>
      <c r="K74" s="269" t="s">
        <v>1900</v>
      </c>
      <c r="L74" s="313" t="s">
        <v>1901</v>
      </c>
    </row>
    <row r="75" spans="1:13" ht="135" customHeight="1" x14ac:dyDescent="0.25">
      <c r="A75" s="312" t="s">
        <v>63</v>
      </c>
      <c r="B75" s="268" t="s">
        <v>1902</v>
      </c>
      <c r="C75" s="59" t="s">
        <v>123</v>
      </c>
      <c r="D75" s="230">
        <v>420</v>
      </c>
      <c r="E75" s="230">
        <v>210</v>
      </c>
      <c r="F75" s="230">
        <v>30</v>
      </c>
      <c r="G75" s="230">
        <v>210</v>
      </c>
      <c r="H75" s="230">
        <v>90</v>
      </c>
      <c r="I75" s="230">
        <v>0</v>
      </c>
      <c r="J75" s="230">
        <v>0</v>
      </c>
      <c r="K75" s="59" t="s">
        <v>1900</v>
      </c>
      <c r="L75" s="313" t="s">
        <v>1903</v>
      </c>
    </row>
    <row r="76" spans="1:13" ht="149.25" customHeight="1" x14ac:dyDescent="0.25">
      <c r="A76" s="314" t="s">
        <v>518</v>
      </c>
      <c r="B76" s="47" t="s">
        <v>1904</v>
      </c>
      <c r="C76" s="269" t="s">
        <v>123</v>
      </c>
      <c r="D76" s="309">
        <v>114747.5</v>
      </c>
      <c r="E76" s="309">
        <v>96387.9</v>
      </c>
      <c r="F76" s="309">
        <v>0</v>
      </c>
      <c r="G76" s="309">
        <v>18359.599999999999</v>
      </c>
      <c r="H76" s="309">
        <v>1369.3</v>
      </c>
      <c r="I76" s="309">
        <v>0</v>
      </c>
      <c r="J76" s="309">
        <v>0</v>
      </c>
      <c r="K76" s="269" t="s">
        <v>1900</v>
      </c>
      <c r="L76" s="103" t="s">
        <v>1905</v>
      </c>
    </row>
    <row r="77" spans="1:13" ht="108" customHeight="1" x14ac:dyDescent="0.25">
      <c r="A77" s="103" t="s">
        <v>1906</v>
      </c>
      <c r="B77" s="103" t="s">
        <v>1907</v>
      </c>
      <c r="C77" s="269" t="s">
        <v>88</v>
      </c>
      <c r="D77" s="309">
        <f>E77+G77+I77</f>
        <v>10082.58</v>
      </c>
      <c r="E77" s="309">
        <v>4810</v>
      </c>
      <c r="F77" s="309">
        <v>0</v>
      </c>
      <c r="G77" s="309">
        <v>5272.58</v>
      </c>
      <c r="H77" s="309">
        <v>0</v>
      </c>
      <c r="I77" s="309">
        <v>0</v>
      </c>
      <c r="J77" s="309">
        <v>0</v>
      </c>
      <c r="K77" s="269" t="s">
        <v>1908</v>
      </c>
      <c r="L77" s="103" t="s">
        <v>1909</v>
      </c>
    </row>
    <row r="78" spans="1:13" ht="120.75" customHeight="1" x14ac:dyDescent="0.25">
      <c r="A78" s="58" t="s">
        <v>524</v>
      </c>
      <c r="B78" s="58" t="s">
        <v>1910</v>
      </c>
      <c r="C78" s="59" t="s">
        <v>88</v>
      </c>
      <c r="D78" s="309">
        <f>E78+G78+I78</f>
        <v>5124.8</v>
      </c>
      <c r="E78" s="230">
        <v>3991.65</v>
      </c>
      <c r="F78" s="230">
        <v>1346.8</v>
      </c>
      <c r="G78" s="230">
        <v>1133.1500000000001</v>
      </c>
      <c r="H78" s="230">
        <v>854.6</v>
      </c>
      <c r="I78" s="230">
        <v>0</v>
      </c>
      <c r="J78" s="230">
        <v>0</v>
      </c>
      <c r="K78" s="59" t="s">
        <v>1911</v>
      </c>
      <c r="L78" s="58" t="s">
        <v>1912</v>
      </c>
    </row>
    <row r="79" spans="1:13" x14ac:dyDescent="0.25">
      <c r="A79" s="433"/>
      <c r="B79" s="434" t="s">
        <v>2099</v>
      </c>
      <c r="C79" s="435"/>
      <c r="D79" s="445">
        <f>SUM(D74:D78)</f>
        <v>195258.21</v>
      </c>
      <c r="E79" s="445">
        <f t="shared" ref="E79:J79" si="6">SUM(E74:E78)</f>
        <v>159901.54999999999</v>
      </c>
      <c r="F79" s="445">
        <f t="shared" si="6"/>
        <v>1376.8</v>
      </c>
      <c r="G79" s="445">
        <f t="shared" si="6"/>
        <v>35356.660000000003</v>
      </c>
      <c r="H79" s="445">
        <f t="shared" si="6"/>
        <v>2313.9</v>
      </c>
      <c r="I79" s="445">
        <f t="shared" si="6"/>
        <v>0</v>
      </c>
      <c r="J79" s="445">
        <f t="shared" si="6"/>
        <v>0</v>
      </c>
      <c r="K79" s="439"/>
      <c r="L79" s="434"/>
      <c r="M79" s="1255">
        <f>E79-F79</f>
        <v>158524.75</v>
      </c>
    </row>
    <row r="80" spans="1:13" x14ac:dyDescent="0.25">
      <c r="A80" s="1787" t="s">
        <v>1913</v>
      </c>
      <c r="B80" s="1788"/>
      <c r="C80" s="1788"/>
      <c r="D80" s="1788"/>
      <c r="E80" s="1788"/>
      <c r="F80" s="1788"/>
      <c r="G80" s="1788"/>
      <c r="H80" s="1788"/>
      <c r="I80" s="1788"/>
      <c r="J80" s="1788"/>
      <c r="K80" s="1788"/>
      <c r="L80" s="1789"/>
    </row>
    <row r="81" spans="1:13" ht="279" customHeight="1" x14ac:dyDescent="0.25">
      <c r="A81" s="312" t="s">
        <v>64</v>
      </c>
      <c r="B81" s="315" t="s">
        <v>1914</v>
      </c>
      <c r="C81" s="59" t="s">
        <v>123</v>
      </c>
      <c r="D81" s="230">
        <v>3000</v>
      </c>
      <c r="E81" s="230">
        <v>1050</v>
      </c>
      <c r="F81" s="252">
        <v>0</v>
      </c>
      <c r="G81" s="252">
        <v>450</v>
      </c>
      <c r="H81" s="252">
        <v>0</v>
      </c>
      <c r="I81" s="252">
        <v>1500</v>
      </c>
      <c r="J81" s="252">
        <v>0</v>
      </c>
      <c r="K81" s="59" t="s">
        <v>1915</v>
      </c>
      <c r="L81" s="58" t="s">
        <v>1916</v>
      </c>
    </row>
    <row r="82" spans="1:13" ht="106.5" customHeight="1" x14ac:dyDescent="0.25">
      <c r="A82" s="312" t="s">
        <v>196</v>
      </c>
      <c r="B82" s="316" t="s">
        <v>1917</v>
      </c>
      <c r="C82" s="59" t="s">
        <v>123</v>
      </c>
      <c r="D82" s="289">
        <v>150</v>
      </c>
      <c r="E82" s="289">
        <v>75</v>
      </c>
      <c r="F82" s="289">
        <v>0</v>
      </c>
      <c r="G82" s="289">
        <v>75</v>
      </c>
      <c r="H82" s="289">
        <v>0</v>
      </c>
      <c r="I82" s="289">
        <v>0</v>
      </c>
      <c r="J82" s="289">
        <v>0</v>
      </c>
      <c r="K82" s="59" t="s">
        <v>1918</v>
      </c>
      <c r="L82" s="58" t="s">
        <v>1919</v>
      </c>
      <c r="M82" s="221"/>
    </row>
    <row r="83" spans="1:13" x14ac:dyDescent="0.25">
      <c r="A83" s="433"/>
      <c r="B83" s="434" t="s">
        <v>2099</v>
      </c>
      <c r="C83" s="435"/>
      <c r="D83" s="445">
        <f>SUM(D81:D82)</f>
        <v>3150</v>
      </c>
      <c r="E83" s="445">
        <f t="shared" ref="E83:J83" si="7">SUM(E81:E82)</f>
        <v>1125</v>
      </c>
      <c r="F83" s="445">
        <f t="shared" si="7"/>
        <v>0</v>
      </c>
      <c r="G83" s="445">
        <f t="shared" si="7"/>
        <v>525</v>
      </c>
      <c r="H83" s="445">
        <f t="shared" si="7"/>
        <v>0</v>
      </c>
      <c r="I83" s="445">
        <f t="shared" si="7"/>
        <v>1500</v>
      </c>
      <c r="J83" s="445">
        <f t="shared" si="7"/>
        <v>0</v>
      </c>
      <c r="K83" s="439"/>
      <c r="L83" s="434"/>
      <c r="M83" s="1255">
        <f>E83-F83</f>
        <v>1125</v>
      </c>
    </row>
    <row r="84" spans="1:13" x14ac:dyDescent="0.25">
      <c r="A84" s="1787" t="s">
        <v>1920</v>
      </c>
      <c r="B84" s="1788"/>
      <c r="C84" s="1788"/>
      <c r="D84" s="1788"/>
      <c r="E84" s="1788"/>
      <c r="F84" s="1788"/>
      <c r="G84" s="1788"/>
      <c r="H84" s="1788"/>
      <c r="I84" s="1788"/>
      <c r="J84" s="1788"/>
      <c r="K84" s="1788"/>
      <c r="L84" s="1789"/>
    </row>
    <row r="85" spans="1:13" ht="27" customHeight="1" x14ac:dyDescent="0.25">
      <c r="A85" s="69"/>
      <c r="B85" s="251" t="s">
        <v>1921</v>
      </c>
      <c r="C85" s="251" t="s">
        <v>1921</v>
      </c>
      <c r="D85" s="251" t="s">
        <v>1921</v>
      </c>
      <c r="E85" s="251" t="s">
        <v>1921</v>
      </c>
      <c r="F85" s="251" t="s">
        <v>1921</v>
      </c>
      <c r="G85" s="251" t="s">
        <v>1921</v>
      </c>
      <c r="H85" s="251" t="s">
        <v>1921</v>
      </c>
      <c r="I85" s="251" t="s">
        <v>1921</v>
      </c>
      <c r="J85" s="251" t="s">
        <v>1921</v>
      </c>
      <c r="K85" s="251" t="s">
        <v>1921</v>
      </c>
      <c r="L85" s="58" t="s">
        <v>1922</v>
      </c>
    </row>
    <row r="86" spans="1:13" x14ac:dyDescent="0.25">
      <c r="A86" s="433"/>
      <c r="B86" s="434" t="s">
        <v>2099</v>
      </c>
      <c r="C86" s="435"/>
      <c r="D86" s="445">
        <f t="shared" ref="D86:J86" si="8">SUM(D84:D85)</f>
        <v>0</v>
      </c>
      <c r="E86" s="445">
        <f t="shared" si="8"/>
        <v>0</v>
      </c>
      <c r="F86" s="445">
        <f t="shared" si="8"/>
        <v>0</v>
      </c>
      <c r="G86" s="445">
        <f t="shared" si="8"/>
        <v>0</v>
      </c>
      <c r="H86" s="445">
        <f t="shared" si="8"/>
        <v>0</v>
      </c>
      <c r="I86" s="445">
        <f t="shared" si="8"/>
        <v>0</v>
      </c>
      <c r="J86" s="445">
        <f t="shared" si="8"/>
        <v>0</v>
      </c>
      <c r="K86" s="439"/>
      <c r="L86" s="434"/>
      <c r="M86" s="1255">
        <f>E86-F86</f>
        <v>0</v>
      </c>
    </row>
    <row r="87" spans="1:13" x14ac:dyDescent="0.25">
      <c r="A87" s="1787" t="s">
        <v>1923</v>
      </c>
      <c r="B87" s="1788"/>
      <c r="C87" s="1788"/>
      <c r="D87" s="1788"/>
      <c r="E87" s="1788"/>
      <c r="F87" s="1788"/>
      <c r="G87" s="1788"/>
      <c r="H87" s="1788"/>
      <c r="I87" s="1788"/>
      <c r="J87" s="1788"/>
      <c r="K87" s="1788"/>
      <c r="L87" s="1789"/>
    </row>
    <row r="88" spans="1:13" s="34" customFormat="1" ht="96" customHeight="1" x14ac:dyDescent="0.2">
      <c r="A88" s="241" t="s">
        <v>66</v>
      </c>
      <c r="B88" s="58" t="s">
        <v>1924</v>
      </c>
      <c r="C88" s="59" t="s">
        <v>88</v>
      </c>
      <c r="D88" s="230">
        <f>E88+G88+I88</f>
        <v>942.5</v>
      </c>
      <c r="E88" s="230">
        <v>369.5</v>
      </c>
      <c r="F88" s="230">
        <v>0</v>
      </c>
      <c r="G88" s="258">
        <v>369.5</v>
      </c>
      <c r="H88" s="230">
        <v>154.69999999999999</v>
      </c>
      <c r="I88" s="230">
        <v>203.5</v>
      </c>
      <c r="J88" s="230">
        <v>85</v>
      </c>
      <c r="K88" s="59" t="s">
        <v>1925</v>
      </c>
      <c r="L88" s="58" t="s">
        <v>1926</v>
      </c>
    </row>
    <row r="89" spans="1:13" s="34" customFormat="1" ht="70.5" customHeight="1" x14ac:dyDescent="0.2">
      <c r="A89" s="241" t="s">
        <v>690</v>
      </c>
      <c r="B89" s="58" t="s">
        <v>1927</v>
      </c>
      <c r="C89" s="59" t="s">
        <v>85</v>
      </c>
      <c r="D89" s="230">
        <f>E89+G89+I89</f>
        <v>1060</v>
      </c>
      <c r="E89" s="230">
        <v>1060</v>
      </c>
      <c r="F89" s="230">
        <v>0</v>
      </c>
      <c r="G89" s="230">
        <v>0</v>
      </c>
      <c r="H89" s="230">
        <v>0</v>
      </c>
      <c r="I89" s="230">
        <v>0</v>
      </c>
      <c r="J89" s="230">
        <v>0</v>
      </c>
      <c r="K89" s="59" t="s">
        <v>1925</v>
      </c>
      <c r="L89" s="58" t="s">
        <v>1928</v>
      </c>
    </row>
    <row r="90" spans="1:13" s="34" customFormat="1" ht="91.5" customHeight="1" x14ac:dyDescent="0.2">
      <c r="A90" s="241" t="s">
        <v>1383</v>
      </c>
      <c r="B90" s="58" t="s">
        <v>1929</v>
      </c>
      <c r="C90" s="59" t="s">
        <v>88</v>
      </c>
      <c r="D90" s="230">
        <f>E90+G90+I90</f>
        <v>110.95</v>
      </c>
      <c r="E90" s="230">
        <v>0</v>
      </c>
      <c r="F90" s="230">
        <v>0</v>
      </c>
      <c r="G90" s="230">
        <v>80.2</v>
      </c>
      <c r="H90" s="230">
        <v>8.4499999999999993</v>
      </c>
      <c r="I90" s="230">
        <v>30.75</v>
      </c>
      <c r="J90" s="230">
        <v>11.2</v>
      </c>
      <c r="K90" s="59" t="s">
        <v>1925</v>
      </c>
      <c r="L90" s="58" t="s">
        <v>1930</v>
      </c>
    </row>
    <row r="91" spans="1:13" s="34" customFormat="1" ht="108" customHeight="1" x14ac:dyDescent="0.2">
      <c r="A91" s="241" t="s">
        <v>1380</v>
      </c>
      <c r="B91" s="58" t="s">
        <v>1931</v>
      </c>
      <c r="C91" s="59" t="s">
        <v>88</v>
      </c>
      <c r="D91" s="230">
        <f>E91+G91+I91</f>
        <v>495</v>
      </c>
      <c r="E91" s="230">
        <v>0</v>
      </c>
      <c r="F91" s="230">
        <v>0</v>
      </c>
      <c r="G91" s="230">
        <v>406.8</v>
      </c>
      <c r="H91" s="230">
        <v>60</v>
      </c>
      <c r="I91" s="230">
        <v>88.2</v>
      </c>
      <c r="J91" s="230">
        <v>0</v>
      </c>
      <c r="K91" s="59" t="s">
        <v>1925</v>
      </c>
      <c r="L91" s="58" t="s">
        <v>1932</v>
      </c>
    </row>
    <row r="92" spans="1:13" s="34" customFormat="1" ht="210" customHeight="1" x14ac:dyDescent="0.2">
      <c r="A92" s="298" t="s">
        <v>1375</v>
      </c>
      <c r="B92" s="81" t="s">
        <v>1933</v>
      </c>
      <c r="C92" s="36" t="s">
        <v>88</v>
      </c>
      <c r="D92" s="296">
        <v>2454</v>
      </c>
      <c r="E92" s="297">
        <v>1000</v>
      </c>
      <c r="F92" s="297">
        <v>13.834</v>
      </c>
      <c r="G92" s="296">
        <v>1454</v>
      </c>
      <c r="H92" s="296">
        <v>749.06600000000003</v>
      </c>
      <c r="I92" s="296">
        <v>0</v>
      </c>
      <c r="J92" s="296">
        <v>0</v>
      </c>
      <c r="K92" s="36" t="s">
        <v>1925</v>
      </c>
      <c r="L92" s="81" t="s">
        <v>1934</v>
      </c>
    </row>
    <row r="93" spans="1:13" s="34" customFormat="1" ht="12.75" x14ac:dyDescent="0.2">
      <c r="A93" s="433"/>
      <c r="B93" s="434" t="s">
        <v>2099</v>
      </c>
      <c r="C93" s="435"/>
      <c r="D93" s="445">
        <f>SUM(D88:D92)</f>
        <v>5062.45</v>
      </c>
      <c r="E93" s="445">
        <f t="shared" ref="E93:J93" si="9">SUM(E88:E92)</f>
        <v>2429.5</v>
      </c>
      <c r="F93" s="445">
        <f t="shared" si="9"/>
        <v>13.834</v>
      </c>
      <c r="G93" s="445">
        <f t="shared" si="9"/>
        <v>2310.5</v>
      </c>
      <c r="H93" s="445">
        <f t="shared" si="9"/>
        <v>972.21600000000001</v>
      </c>
      <c r="I93" s="445">
        <f t="shared" si="9"/>
        <v>322.45</v>
      </c>
      <c r="J93" s="445">
        <f t="shared" si="9"/>
        <v>96.2</v>
      </c>
      <c r="K93" s="439"/>
      <c r="L93" s="434"/>
      <c r="M93" s="1255">
        <f>E93-F93</f>
        <v>2415.6660000000002</v>
      </c>
    </row>
    <row r="94" spans="1:13" ht="15" customHeight="1" x14ac:dyDescent="0.25">
      <c r="A94" s="1786" t="s">
        <v>1935</v>
      </c>
      <c r="B94" s="1786"/>
      <c r="C94" s="1786"/>
      <c r="D94" s="1786"/>
      <c r="E94" s="1786"/>
      <c r="F94" s="1786"/>
      <c r="G94" s="1786"/>
      <c r="H94" s="1786"/>
      <c r="I94" s="1786"/>
      <c r="J94" s="1786"/>
      <c r="K94" s="1786"/>
      <c r="L94" s="1786"/>
    </row>
    <row r="95" spans="1:13" ht="124.5" customHeight="1" x14ac:dyDescent="0.25">
      <c r="A95" s="312" t="s">
        <v>67</v>
      </c>
      <c r="B95" s="54" t="s">
        <v>96</v>
      </c>
      <c r="C95" s="251" t="s">
        <v>1936</v>
      </c>
      <c r="D95" s="252">
        <f>500+2500+473+103.51</f>
        <v>3576.51</v>
      </c>
      <c r="E95" s="252">
        <f>250+2375+449.35+98.33</f>
        <v>3172.68</v>
      </c>
      <c r="F95" s="252">
        <v>0</v>
      </c>
      <c r="G95" s="252">
        <f>250+125+23.65+5.18</f>
        <v>403.83</v>
      </c>
      <c r="H95" s="252">
        <v>0</v>
      </c>
      <c r="I95" s="252">
        <v>0</v>
      </c>
      <c r="J95" s="252">
        <v>0</v>
      </c>
      <c r="K95" s="59" t="s">
        <v>1937</v>
      </c>
      <c r="L95" s="58" t="s">
        <v>1938</v>
      </c>
    </row>
    <row r="96" spans="1:13" ht="96" customHeight="1" x14ac:dyDescent="0.25">
      <c r="A96" s="312" t="s">
        <v>68</v>
      </c>
      <c r="B96" s="54" t="s">
        <v>95</v>
      </c>
      <c r="C96" s="251" t="s">
        <v>123</v>
      </c>
      <c r="D96" s="252">
        <v>60.25</v>
      </c>
      <c r="E96" s="252">
        <f>50.4+0.16</f>
        <v>50.559999999999995</v>
      </c>
      <c r="F96" s="252">
        <v>0.16</v>
      </c>
      <c r="G96" s="252">
        <f>9.6+0.09</f>
        <v>9.69</v>
      </c>
      <c r="H96" s="252">
        <v>0.09</v>
      </c>
      <c r="I96" s="252">
        <v>0</v>
      </c>
      <c r="J96" s="252">
        <v>0</v>
      </c>
      <c r="K96" s="59" t="s">
        <v>1937</v>
      </c>
      <c r="L96" s="58" t="s">
        <v>1939</v>
      </c>
    </row>
    <row r="97" spans="1:13" ht="100.5" customHeight="1" x14ac:dyDescent="0.25">
      <c r="A97" s="312" t="s">
        <v>69</v>
      </c>
      <c r="B97" s="54" t="s">
        <v>94</v>
      </c>
      <c r="C97" s="251" t="s">
        <v>1940</v>
      </c>
      <c r="D97" s="252">
        <f>21.6+108+52+90+132.18+27.45+45+23.4+63.31+45+54+72.1+37.5+30+37.59+27.9</f>
        <v>867.03000000000009</v>
      </c>
      <c r="E97" s="252">
        <f>20.52+102.6+49.4+85.5+125.57+26.08+42.75+22.23+60.14+42.75+51.3+68.5+26+16.6+28.42+23.1</f>
        <v>791.45999999999992</v>
      </c>
      <c r="F97" s="252">
        <f>26+30+28.42+23.1</f>
        <v>107.52000000000001</v>
      </c>
      <c r="G97" s="252">
        <f>1.08+5.4+2.6+4.5+6.61+1.37+2.25+1.17+3.17+2.25+2.7+3.6+11.5+4.8+13.4+9.17</f>
        <v>75.570000000000007</v>
      </c>
      <c r="H97" s="252">
        <f>11.5+4.8+13.4+9.17</f>
        <v>38.870000000000005</v>
      </c>
      <c r="I97" s="252">
        <v>0</v>
      </c>
      <c r="J97" s="252">
        <v>0</v>
      </c>
      <c r="K97" s="59" t="s">
        <v>1937</v>
      </c>
      <c r="L97" s="58" t="s">
        <v>1941</v>
      </c>
    </row>
    <row r="98" spans="1:13" ht="98.25" customHeight="1" x14ac:dyDescent="0.25">
      <c r="A98" s="312" t="s">
        <v>70</v>
      </c>
      <c r="B98" s="54" t="s">
        <v>1942</v>
      </c>
      <c r="C98" s="251" t="s">
        <v>123</v>
      </c>
      <c r="D98" s="252">
        <v>12</v>
      </c>
      <c r="E98" s="252">
        <v>10.08</v>
      </c>
      <c r="F98" s="252">
        <v>0</v>
      </c>
      <c r="G98" s="252">
        <v>1.92</v>
      </c>
      <c r="H98" s="252">
        <v>0</v>
      </c>
      <c r="I98" s="252">
        <v>0</v>
      </c>
      <c r="J98" s="252">
        <v>0</v>
      </c>
      <c r="K98" s="59" t="s">
        <v>1937</v>
      </c>
      <c r="L98" s="58" t="s">
        <v>1943</v>
      </c>
    </row>
    <row r="99" spans="1:13" ht="93.75" customHeight="1" x14ac:dyDescent="0.25">
      <c r="A99" s="312" t="s">
        <v>71</v>
      </c>
      <c r="B99" s="54" t="s">
        <v>92</v>
      </c>
      <c r="C99" s="251">
        <v>2020</v>
      </c>
      <c r="D99" s="252">
        <v>500</v>
      </c>
      <c r="E99" s="252">
        <v>420</v>
      </c>
      <c r="F99" s="252">
        <v>0</v>
      </c>
      <c r="G99" s="252">
        <v>80</v>
      </c>
      <c r="H99" s="252">
        <v>0</v>
      </c>
      <c r="I99" s="252">
        <v>0</v>
      </c>
      <c r="J99" s="252">
        <v>0</v>
      </c>
      <c r="K99" s="59" t="s">
        <v>1937</v>
      </c>
      <c r="L99" s="58" t="s">
        <v>1944</v>
      </c>
    </row>
    <row r="100" spans="1:13" ht="95.25" customHeight="1" x14ac:dyDescent="0.25">
      <c r="A100" s="312" t="s">
        <v>72</v>
      </c>
      <c r="B100" s="54" t="s">
        <v>90</v>
      </c>
      <c r="C100" s="251" t="s">
        <v>1945</v>
      </c>
      <c r="D100" s="252">
        <v>47.56</v>
      </c>
      <c r="E100" s="252">
        <v>37.950000000000003</v>
      </c>
      <c r="F100" s="252">
        <v>0</v>
      </c>
      <c r="G100" s="252">
        <v>9.61</v>
      </c>
      <c r="H100" s="252">
        <v>0</v>
      </c>
      <c r="I100" s="252">
        <v>0</v>
      </c>
      <c r="J100" s="252">
        <v>0</v>
      </c>
      <c r="K100" s="59" t="s">
        <v>1937</v>
      </c>
      <c r="L100" s="58" t="s">
        <v>1946</v>
      </c>
    </row>
    <row r="101" spans="1:13" ht="93.75" customHeight="1" x14ac:dyDescent="0.25">
      <c r="A101" s="312" t="s">
        <v>73</v>
      </c>
      <c r="B101" s="54" t="s">
        <v>89</v>
      </c>
      <c r="C101" s="251" t="s">
        <v>1947</v>
      </c>
      <c r="D101" s="252">
        <v>60</v>
      </c>
      <c r="E101" s="252">
        <v>50.4</v>
      </c>
      <c r="F101" s="252">
        <v>0</v>
      </c>
      <c r="G101" s="252">
        <v>9.6</v>
      </c>
      <c r="H101" s="252">
        <v>0</v>
      </c>
      <c r="I101" s="252">
        <v>0</v>
      </c>
      <c r="J101" s="252">
        <v>0</v>
      </c>
      <c r="K101" s="59" t="s">
        <v>1937</v>
      </c>
      <c r="L101" s="58" t="s">
        <v>1948</v>
      </c>
    </row>
    <row r="102" spans="1:13" x14ac:dyDescent="0.25">
      <c r="A102" s="433"/>
      <c r="B102" s="434" t="s">
        <v>2099</v>
      </c>
      <c r="C102" s="435"/>
      <c r="D102" s="445">
        <f>SUM(D95:D101)</f>
        <v>5123.3500000000004</v>
      </c>
      <c r="E102" s="445">
        <f t="shared" ref="E102:J102" si="10">SUM(E95:E101)</f>
        <v>4533.1299999999992</v>
      </c>
      <c r="F102" s="445">
        <f t="shared" si="10"/>
        <v>107.68</v>
      </c>
      <c r="G102" s="445">
        <f t="shared" si="10"/>
        <v>590.22</v>
      </c>
      <c r="H102" s="445">
        <f t="shared" si="10"/>
        <v>38.960000000000008</v>
      </c>
      <c r="I102" s="445">
        <f t="shared" si="10"/>
        <v>0</v>
      </c>
      <c r="J102" s="445">
        <f t="shared" si="10"/>
        <v>0</v>
      </c>
      <c r="K102" s="439"/>
      <c r="L102" s="434"/>
      <c r="M102" s="1255">
        <f>E102-F102</f>
        <v>4425.4499999999989</v>
      </c>
    </row>
    <row r="103" spans="1:13" ht="15" customHeight="1" x14ac:dyDescent="0.25">
      <c r="A103" s="1786" t="s">
        <v>1949</v>
      </c>
      <c r="B103" s="1786"/>
      <c r="C103" s="1786"/>
      <c r="D103" s="1786"/>
      <c r="E103" s="1786"/>
      <c r="F103" s="1786"/>
      <c r="G103" s="1786"/>
      <c r="H103" s="1786"/>
      <c r="I103" s="1786"/>
      <c r="J103" s="1786"/>
      <c r="K103" s="1786"/>
      <c r="L103" s="1786"/>
    </row>
    <row r="104" spans="1:13" s="321" customFormat="1" ht="134.25" customHeight="1" x14ac:dyDescent="0.25">
      <c r="A104" s="317" t="s">
        <v>76</v>
      </c>
      <c r="B104" s="318" t="s">
        <v>1950</v>
      </c>
      <c r="C104" s="319" t="s">
        <v>123</v>
      </c>
      <c r="D104" s="320">
        <v>4788.3999999999996</v>
      </c>
      <c r="E104" s="320">
        <v>511.2</v>
      </c>
      <c r="F104" s="320">
        <v>7.7</v>
      </c>
      <c r="G104" s="320">
        <v>34.799999999999997</v>
      </c>
      <c r="H104" s="320">
        <v>10.8</v>
      </c>
      <c r="I104" s="320">
        <v>4242.3999999999996</v>
      </c>
      <c r="J104" s="320">
        <v>1425.6</v>
      </c>
      <c r="K104" s="319" t="s">
        <v>1951</v>
      </c>
      <c r="L104" s="318" t="s">
        <v>1952</v>
      </c>
    </row>
    <row r="105" spans="1:13" s="321" customFormat="1" ht="119.25" customHeight="1" x14ac:dyDescent="0.25">
      <c r="A105" s="317" t="s">
        <v>616</v>
      </c>
      <c r="B105" s="318" t="s">
        <v>1953</v>
      </c>
      <c r="C105" s="319" t="s">
        <v>123</v>
      </c>
      <c r="D105" s="320">
        <v>5617.8</v>
      </c>
      <c r="E105" s="320">
        <v>895.5</v>
      </c>
      <c r="F105" s="320">
        <v>70</v>
      </c>
      <c r="G105" s="320">
        <v>60.2</v>
      </c>
      <c r="H105" s="320">
        <v>20.2</v>
      </c>
      <c r="I105" s="320">
        <v>4662.1000000000004</v>
      </c>
      <c r="J105" s="320">
        <v>1271.3</v>
      </c>
      <c r="K105" s="319" t="s">
        <v>1954</v>
      </c>
      <c r="L105" s="318" t="s">
        <v>1955</v>
      </c>
    </row>
    <row r="106" spans="1:13" s="321" customFormat="1" ht="147" customHeight="1" x14ac:dyDescent="0.25">
      <c r="A106" s="317" t="s">
        <v>619</v>
      </c>
      <c r="B106" s="318" t="s">
        <v>1956</v>
      </c>
      <c r="C106" s="319" t="s">
        <v>123</v>
      </c>
      <c r="D106" s="320">
        <v>276.3</v>
      </c>
      <c r="E106" s="320">
        <v>150.30000000000001</v>
      </c>
      <c r="F106" s="320">
        <v>6.3</v>
      </c>
      <c r="G106" s="320">
        <v>126</v>
      </c>
      <c r="H106" s="320">
        <v>54</v>
      </c>
      <c r="I106" s="320">
        <v>0</v>
      </c>
      <c r="J106" s="320">
        <v>0</v>
      </c>
      <c r="K106" s="319" t="s">
        <v>1957</v>
      </c>
      <c r="L106" s="318" t="s">
        <v>1958</v>
      </c>
    </row>
    <row r="107" spans="1:13" s="321" customFormat="1" ht="132.75" customHeight="1" x14ac:dyDescent="0.25">
      <c r="A107" s="317" t="s">
        <v>621</v>
      </c>
      <c r="B107" s="318" t="s">
        <v>1959</v>
      </c>
      <c r="C107" s="319" t="s">
        <v>123</v>
      </c>
      <c r="D107" s="320">
        <v>1060</v>
      </c>
      <c r="E107" s="320">
        <v>1007</v>
      </c>
      <c r="F107" s="320">
        <v>0</v>
      </c>
      <c r="G107" s="320">
        <v>53</v>
      </c>
      <c r="H107" s="320">
        <v>0</v>
      </c>
      <c r="I107" s="320">
        <v>0</v>
      </c>
      <c r="J107" s="320">
        <v>0</v>
      </c>
      <c r="K107" s="319" t="s">
        <v>1960</v>
      </c>
      <c r="L107" s="318" t="s">
        <v>1961</v>
      </c>
    </row>
    <row r="108" spans="1:13" s="321" customFormat="1" ht="138.75" customHeight="1" x14ac:dyDescent="0.25">
      <c r="A108" s="317" t="s">
        <v>1339</v>
      </c>
      <c r="B108" s="318" t="s">
        <v>1962</v>
      </c>
      <c r="C108" s="322" t="s">
        <v>88</v>
      </c>
      <c r="D108" s="320">
        <f>E108+G108+I108</f>
        <v>60</v>
      </c>
      <c r="E108" s="320">
        <v>26</v>
      </c>
      <c r="F108" s="320">
        <v>0</v>
      </c>
      <c r="G108" s="320">
        <v>4</v>
      </c>
      <c r="H108" s="320">
        <v>0</v>
      </c>
      <c r="I108" s="320">
        <v>30</v>
      </c>
      <c r="J108" s="320">
        <v>0</v>
      </c>
      <c r="K108" s="319" t="s">
        <v>1963</v>
      </c>
      <c r="L108" s="318" t="s">
        <v>1964</v>
      </c>
    </row>
    <row r="109" spans="1:13" s="325" customFormat="1" ht="91.5" customHeight="1" x14ac:dyDescent="0.25">
      <c r="A109" s="323" t="s">
        <v>1337</v>
      </c>
      <c r="B109" s="318" t="s">
        <v>1965</v>
      </c>
      <c r="C109" s="322" t="s">
        <v>88</v>
      </c>
      <c r="D109" s="320">
        <v>854.7</v>
      </c>
      <c r="E109" s="320">
        <v>652.70000000000005</v>
      </c>
      <c r="F109" s="320">
        <v>76.8</v>
      </c>
      <c r="G109" s="320">
        <v>124.3</v>
      </c>
      <c r="H109" s="320">
        <v>24.5</v>
      </c>
      <c r="I109" s="320">
        <v>77.7</v>
      </c>
      <c r="J109" s="320">
        <v>9.9</v>
      </c>
      <c r="K109" s="319" t="s">
        <v>1966</v>
      </c>
      <c r="L109" s="324" t="s">
        <v>1967</v>
      </c>
    </row>
    <row r="110" spans="1:13" s="325" customFormat="1" ht="15.75" x14ac:dyDescent="0.25">
      <c r="A110" s="433"/>
      <c r="B110" s="434" t="s">
        <v>2099</v>
      </c>
      <c r="C110" s="435"/>
      <c r="D110" s="445">
        <f>SUM(D104:D109)</f>
        <v>12657.2</v>
      </c>
      <c r="E110" s="445">
        <f t="shared" ref="E110:J110" si="11">SUM(E104:E109)</f>
        <v>3242.7</v>
      </c>
      <c r="F110" s="445">
        <f t="shared" si="11"/>
        <v>160.80000000000001</v>
      </c>
      <c r="G110" s="445">
        <f t="shared" si="11"/>
        <v>402.3</v>
      </c>
      <c r="H110" s="445">
        <f t="shared" si="11"/>
        <v>109.5</v>
      </c>
      <c r="I110" s="445">
        <f t="shared" si="11"/>
        <v>9012.2000000000007</v>
      </c>
      <c r="J110" s="445">
        <f t="shared" si="11"/>
        <v>2706.7999999999997</v>
      </c>
      <c r="K110" s="439"/>
      <c r="L110" s="434"/>
      <c r="M110" s="1255">
        <f>E110-F110</f>
        <v>3081.8999999999996</v>
      </c>
    </row>
    <row r="111" spans="1:13" x14ac:dyDescent="0.25">
      <c r="A111" s="1787" t="s">
        <v>1968</v>
      </c>
      <c r="B111" s="1788"/>
      <c r="C111" s="1788"/>
      <c r="D111" s="1788"/>
      <c r="E111" s="1788"/>
      <c r="F111" s="1788"/>
      <c r="G111" s="1788"/>
      <c r="H111" s="1788"/>
      <c r="I111" s="1788"/>
      <c r="J111" s="1788"/>
      <c r="K111" s="1788"/>
      <c r="L111" s="1789"/>
    </row>
    <row r="112" spans="1:13" s="328" customFormat="1" ht="383.25" customHeight="1" x14ac:dyDescent="0.2">
      <c r="A112" s="324" t="s">
        <v>77</v>
      </c>
      <c r="B112" s="324" t="s">
        <v>1969</v>
      </c>
      <c r="C112" s="326" t="s">
        <v>88</v>
      </c>
      <c r="D112" s="327">
        <f>E112+G112+I112</f>
        <v>534.62752</v>
      </c>
      <c r="E112" s="327">
        <v>79</v>
      </c>
      <c r="F112" s="327">
        <v>7</v>
      </c>
      <c r="G112" s="327">
        <v>455.62752</v>
      </c>
      <c r="H112" s="327">
        <v>56.46584</v>
      </c>
      <c r="I112" s="327">
        <v>0</v>
      </c>
      <c r="J112" s="327">
        <v>0</v>
      </c>
      <c r="K112" s="326" t="s">
        <v>1970</v>
      </c>
      <c r="L112" s="324" t="s">
        <v>1971</v>
      </c>
    </row>
    <row r="113" spans="1:14" s="328" customFormat="1" ht="78" customHeight="1" x14ac:dyDescent="0.2">
      <c r="A113" s="324" t="s">
        <v>650</v>
      </c>
      <c r="B113" s="324" t="s">
        <v>1972</v>
      </c>
      <c r="C113" s="326" t="s">
        <v>801</v>
      </c>
      <c r="D113" s="327">
        <f>E113+G113+I113</f>
        <v>9</v>
      </c>
      <c r="E113" s="327">
        <v>0</v>
      </c>
      <c r="F113" s="327">
        <v>0</v>
      </c>
      <c r="G113" s="327">
        <v>6</v>
      </c>
      <c r="H113" s="327">
        <v>0</v>
      </c>
      <c r="I113" s="327">
        <v>3</v>
      </c>
      <c r="J113" s="327">
        <v>0</v>
      </c>
      <c r="K113" s="326" t="s">
        <v>1970</v>
      </c>
      <c r="L113" s="324" t="s">
        <v>1973</v>
      </c>
    </row>
    <row r="114" spans="1:14" s="328" customFormat="1" ht="96" customHeight="1" x14ac:dyDescent="0.2">
      <c r="A114" s="324" t="s">
        <v>646</v>
      </c>
      <c r="B114" s="324" t="s">
        <v>1974</v>
      </c>
      <c r="C114" s="326" t="s">
        <v>466</v>
      </c>
      <c r="D114" s="327">
        <f>E114+G114+I114</f>
        <v>1000</v>
      </c>
      <c r="E114" s="327">
        <v>500</v>
      </c>
      <c r="F114" s="327">
        <v>0</v>
      </c>
      <c r="G114" s="327">
        <v>400</v>
      </c>
      <c r="H114" s="327">
        <v>0</v>
      </c>
      <c r="I114" s="327">
        <v>100</v>
      </c>
      <c r="J114" s="327">
        <v>0</v>
      </c>
      <c r="K114" s="326" t="s">
        <v>1975</v>
      </c>
      <c r="L114" s="324"/>
    </row>
    <row r="115" spans="1:14" s="328" customFormat="1" ht="66" customHeight="1" x14ac:dyDescent="0.2">
      <c r="A115" s="324" t="s">
        <v>643</v>
      </c>
      <c r="B115" s="324" t="s">
        <v>1976</v>
      </c>
      <c r="C115" s="326" t="s">
        <v>1977</v>
      </c>
      <c r="D115" s="327">
        <f>E115+G115+I115</f>
        <v>640</v>
      </c>
      <c r="E115" s="327">
        <v>640</v>
      </c>
      <c r="F115" s="327">
        <v>0</v>
      </c>
      <c r="G115" s="327">
        <v>0</v>
      </c>
      <c r="H115" s="327">
        <v>0</v>
      </c>
      <c r="I115" s="327">
        <v>0</v>
      </c>
      <c r="J115" s="327">
        <v>0</v>
      </c>
      <c r="K115" s="326" t="s">
        <v>1978</v>
      </c>
      <c r="L115" s="324" t="s">
        <v>1979</v>
      </c>
    </row>
    <row r="116" spans="1:14" s="328" customFormat="1" ht="64.5" customHeight="1" x14ac:dyDescent="0.2">
      <c r="A116" s="324" t="s">
        <v>640</v>
      </c>
      <c r="B116" s="324" t="s">
        <v>1980</v>
      </c>
      <c r="C116" s="326" t="s">
        <v>88</v>
      </c>
      <c r="D116" s="327">
        <f>E116+G116+I116</f>
        <v>265</v>
      </c>
      <c r="E116" s="327">
        <v>0</v>
      </c>
      <c r="F116" s="327">
        <v>0</v>
      </c>
      <c r="G116" s="327">
        <v>265</v>
      </c>
      <c r="H116" s="327">
        <v>0</v>
      </c>
      <c r="I116" s="327">
        <v>0</v>
      </c>
      <c r="J116" s="327">
        <v>0</v>
      </c>
      <c r="K116" s="326" t="s">
        <v>1970</v>
      </c>
      <c r="L116" s="324" t="s">
        <v>1981</v>
      </c>
    </row>
    <row r="117" spans="1:14" x14ac:dyDescent="0.25">
      <c r="A117" s="433"/>
      <c r="B117" s="434" t="s">
        <v>2099</v>
      </c>
      <c r="C117" s="435"/>
      <c r="D117" s="445">
        <f>SUM(D112:D116)</f>
        <v>2448.62752</v>
      </c>
      <c r="E117" s="445">
        <f t="shared" ref="E117:J117" si="12">SUM(E112:E116)</f>
        <v>1219</v>
      </c>
      <c r="F117" s="445">
        <f t="shared" si="12"/>
        <v>7</v>
      </c>
      <c r="G117" s="445">
        <f t="shared" si="12"/>
        <v>1126.62752</v>
      </c>
      <c r="H117" s="445">
        <f t="shared" si="12"/>
        <v>56.46584</v>
      </c>
      <c r="I117" s="445">
        <f t="shared" si="12"/>
        <v>103</v>
      </c>
      <c r="J117" s="445">
        <f t="shared" si="12"/>
        <v>0</v>
      </c>
      <c r="K117" s="439"/>
      <c r="L117" s="434"/>
      <c r="M117" s="1255">
        <f>E117-F117</f>
        <v>1212</v>
      </c>
    </row>
    <row r="118" spans="1:14" x14ac:dyDescent="0.25">
      <c r="A118" s="440"/>
      <c r="B118" s="441" t="s">
        <v>2100</v>
      </c>
      <c r="C118" s="442"/>
      <c r="D118" s="443">
        <f>D22+D30+D42+D50+D72+D79+D83+D86+D93+D102+D110+D117</f>
        <v>430175.35986799997</v>
      </c>
      <c r="E118" s="443">
        <f t="shared" ref="E118:J118" si="13">E22+E30+E42+E50+E72+E79+E83+E86+E93+E102+E110+E117</f>
        <v>345210.74214799999</v>
      </c>
      <c r="F118" s="443">
        <f t="shared" si="13"/>
        <v>30241.450999999997</v>
      </c>
      <c r="G118" s="443">
        <f t="shared" si="13"/>
        <v>67610.104120000004</v>
      </c>
      <c r="H118" s="443">
        <f t="shared" si="13"/>
        <v>12747.14984</v>
      </c>
      <c r="I118" s="443">
        <f t="shared" si="13"/>
        <v>17354.513599999998</v>
      </c>
      <c r="J118" s="443">
        <f t="shared" si="13"/>
        <v>2954.2799999999997</v>
      </c>
      <c r="K118" s="452"/>
      <c r="L118" s="441"/>
      <c r="M118" s="1255">
        <f>E118-F118</f>
        <v>314969.29114799999</v>
      </c>
    </row>
    <row r="119" spans="1:14" x14ac:dyDescent="0.25">
      <c r="M119" s="1255">
        <f>M118/6</f>
        <v>52494.881858000001</v>
      </c>
      <c r="N119" s="1255"/>
    </row>
    <row r="120" spans="1:14" x14ac:dyDescent="0.25">
      <c r="M120" s="1256">
        <f>M119/N120</f>
        <v>0.45132535923668504</v>
      </c>
      <c r="N120" s="1255">
        <f>116312723811.45/1000000</f>
        <v>116312.72381144999</v>
      </c>
    </row>
  </sheetData>
  <mergeCells count="22">
    <mergeCell ref="A111:L111"/>
    <mergeCell ref="A73:L73"/>
    <mergeCell ref="A80:L80"/>
    <mergeCell ref="A84:L84"/>
    <mergeCell ref="A87:L87"/>
    <mergeCell ref="A94:L94"/>
    <mergeCell ref="A103:L103"/>
    <mergeCell ref="A10:L10"/>
    <mergeCell ref="A23:L23"/>
    <mergeCell ref="A31:L31"/>
    <mergeCell ref="A43:L43"/>
    <mergeCell ref="A51:L51"/>
    <mergeCell ref="U1:V1"/>
    <mergeCell ref="A4:L4"/>
    <mergeCell ref="A7:A9"/>
    <mergeCell ref="B7:B9"/>
    <mergeCell ref="C7:C9"/>
    <mergeCell ref="D7:J7"/>
    <mergeCell ref="K7:K9"/>
    <mergeCell ref="L7:L9"/>
    <mergeCell ref="D8:D9"/>
    <mergeCell ref="E8:J8"/>
  </mergeCells>
  <pageMargins left="0.39370078740157483" right="0.19685039370078741" top="0.19685039370078741" bottom="0.19685039370078741" header="0.31496062992125984" footer="0.31496062992125984"/>
  <pageSetup paperSize="9"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8"/>
  <sheetViews>
    <sheetView topLeftCell="A3" zoomScale="55" zoomScaleNormal="55" workbookViewId="0">
      <pane ySplit="3" topLeftCell="A6" activePane="bottomLeft" state="frozen"/>
      <selection activeCell="A3" sqref="A3"/>
      <selection pane="bottomLeft" activeCell="L10" sqref="L10"/>
    </sheetView>
  </sheetViews>
  <sheetFormatPr defaultRowHeight="15.75" x14ac:dyDescent="0.25"/>
  <cols>
    <col min="1" max="1" width="7" style="1391" customWidth="1"/>
    <col min="2" max="2" width="44.140625" style="1392" customWidth="1"/>
    <col min="3" max="3" width="16" style="1393" customWidth="1"/>
    <col min="4" max="5" width="16" style="1394" customWidth="1"/>
    <col min="6" max="6" width="20" style="1394" customWidth="1"/>
    <col min="7" max="7" width="16" style="1394" customWidth="1"/>
    <col min="8" max="8" width="20" style="1394" customWidth="1"/>
    <col min="9" max="9" width="16" style="1394" customWidth="1"/>
    <col min="10" max="10" width="20" style="1394" customWidth="1"/>
    <col min="11" max="11" width="20" style="1393" customWidth="1"/>
    <col min="12" max="12" width="37.5703125" style="1392" customWidth="1"/>
    <col min="13" max="13" width="11.28515625" style="1396" hidden="1" customWidth="1"/>
    <col min="14" max="14" width="15.140625" style="1397" customWidth="1"/>
    <col min="15" max="15" width="33.140625" style="1398" customWidth="1"/>
    <col min="16" max="17" width="32" style="1399" customWidth="1"/>
    <col min="18" max="18" width="69" style="1399" customWidth="1"/>
    <col min="19" max="21" width="69" style="1392" customWidth="1"/>
    <col min="22" max="16384" width="9.140625" style="1392"/>
  </cols>
  <sheetData>
    <row r="1" spans="1:18" x14ac:dyDescent="0.25">
      <c r="L1" s="1395" t="s">
        <v>769</v>
      </c>
    </row>
    <row r="2" spans="1:18" ht="80.099999999999994" customHeight="1" x14ac:dyDescent="0.25">
      <c r="A2" s="1790" t="s">
        <v>877</v>
      </c>
      <c r="B2" s="1791"/>
      <c r="C2" s="1791"/>
      <c r="D2" s="1791"/>
      <c r="E2" s="1791"/>
      <c r="F2" s="1791"/>
      <c r="G2" s="1791"/>
      <c r="H2" s="1791"/>
      <c r="I2" s="1791"/>
      <c r="J2" s="1791"/>
      <c r="K2" s="1791"/>
    </row>
    <row r="3" spans="1:18" ht="15.75" customHeight="1" x14ac:dyDescent="0.25">
      <c r="A3" s="1792" t="s">
        <v>878</v>
      </c>
      <c r="B3" s="1793" t="s">
        <v>0</v>
      </c>
      <c r="C3" s="1793" t="s">
        <v>879</v>
      </c>
      <c r="D3" s="1794" t="s">
        <v>23</v>
      </c>
      <c r="E3" s="1794"/>
      <c r="F3" s="1794"/>
      <c r="G3" s="1794"/>
      <c r="H3" s="1794"/>
      <c r="I3" s="1794"/>
      <c r="J3" s="1794"/>
      <c r="K3" s="1793" t="s">
        <v>78</v>
      </c>
      <c r="L3" s="1793" t="s">
        <v>24</v>
      </c>
      <c r="N3" s="1795" t="s">
        <v>2714</v>
      </c>
      <c r="O3" s="1795" t="s">
        <v>2715</v>
      </c>
    </row>
    <row r="4" spans="1:18" x14ac:dyDescent="0.25">
      <c r="A4" s="1792"/>
      <c r="B4" s="1793"/>
      <c r="C4" s="1793"/>
      <c r="D4" s="1794" t="s">
        <v>1</v>
      </c>
      <c r="E4" s="1794" t="s">
        <v>6</v>
      </c>
      <c r="F4" s="1794"/>
      <c r="G4" s="1794"/>
      <c r="H4" s="1794"/>
      <c r="I4" s="1794"/>
      <c r="J4" s="1794"/>
      <c r="K4" s="1793"/>
      <c r="L4" s="1793"/>
      <c r="N4" s="1795"/>
      <c r="O4" s="1795"/>
    </row>
    <row r="5" spans="1:18" ht="67.5" customHeight="1" x14ac:dyDescent="0.25">
      <c r="A5" s="1792"/>
      <c r="B5" s="1793"/>
      <c r="C5" s="1793"/>
      <c r="D5" s="1794"/>
      <c r="E5" s="1400" t="s">
        <v>200</v>
      </c>
      <c r="F5" s="1401" t="s">
        <v>10</v>
      </c>
      <c r="G5" s="1400" t="s">
        <v>880</v>
      </c>
      <c r="H5" s="1401" t="s">
        <v>10</v>
      </c>
      <c r="I5" s="1400" t="s">
        <v>202</v>
      </c>
      <c r="J5" s="1401" t="s">
        <v>10</v>
      </c>
      <c r="K5" s="1793"/>
      <c r="L5" s="1793"/>
      <c r="N5" s="1795"/>
      <c r="O5" s="1795"/>
    </row>
    <row r="6" spans="1:18" ht="25.5" customHeight="1" x14ac:dyDescent="0.25">
      <c r="A6" s="1402" t="s">
        <v>2716</v>
      </c>
      <c r="B6" s="1796" t="s">
        <v>881</v>
      </c>
      <c r="C6" s="1797"/>
      <c r="D6" s="1797"/>
      <c r="E6" s="1797"/>
      <c r="F6" s="1797"/>
      <c r="G6" s="1797"/>
      <c r="H6" s="1797"/>
      <c r="I6" s="1797"/>
      <c r="J6" s="1797"/>
      <c r="K6" s="1797"/>
      <c r="L6" s="1797"/>
    </row>
    <row r="7" spans="1:18" s="1408" customFormat="1" ht="52.5" customHeight="1" x14ac:dyDescent="0.25">
      <c r="A7" s="1534" t="s">
        <v>2477</v>
      </c>
      <c r="B7" s="188" t="s">
        <v>204</v>
      </c>
      <c r="C7" s="189" t="s">
        <v>1240</v>
      </c>
      <c r="D7" s="191">
        <f>E7+G7+I7</f>
        <v>7864.2</v>
      </c>
      <c r="E7" s="191">
        <f>8738*150*6/1000</f>
        <v>7864.2</v>
      </c>
      <c r="F7" s="191"/>
      <c r="G7" s="191">
        <v>0</v>
      </c>
      <c r="H7" s="191"/>
      <c r="I7" s="191"/>
      <c r="J7" s="191"/>
      <c r="K7" s="1404"/>
      <c r="L7" s="188" t="s">
        <v>25</v>
      </c>
      <c r="M7" s="1405" t="str">
        <f>IF((E7+G7+I7)=D7,"Да","Нет")</f>
        <v>Да</v>
      </c>
      <c r="N7" s="1406">
        <f>D7-(E7+G7+I7)</f>
        <v>0</v>
      </c>
      <c r="O7" s="1407" t="s">
        <v>2717</v>
      </c>
      <c r="P7" s="1399"/>
      <c r="Q7" s="1399"/>
      <c r="R7" s="1399"/>
    </row>
    <row r="8" spans="1:18" s="1408" customFormat="1" ht="60.75" customHeight="1" x14ac:dyDescent="0.25">
      <c r="A8" s="1534" t="s">
        <v>2478</v>
      </c>
      <c r="B8" s="188" t="s">
        <v>206</v>
      </c>
      <c r="C8" s="189" t="s">
        <v>1240</v>
      </c>
      <c r="D8" s="191">
        <f t="shared" ref="D8:D54" si="0">E8+G8+I8</f>
        <v>28657.518707999996</v>
      </c>
      <c r="E8" s="191">
        <f>8110*453.026*1.3*6/1000</f>
        <v>28657.518707999996</v>
      </c>
      <c r="F8" s="191">
        <f>E8/1.3</f>
        <v>22044.245159999995</v>
      </c>
      <c r="G8" s="191">
        <v>0</v>
      </c>
      <c r="H8" s="191"/>
      <c r="I8" s="191"/>
      <c r="J8" s="191"/>
      <c r="K8" s="1404"/>
      <c r="L8" s="188" t="s">
        <v>26</v>
      </c>
      <c r="M8" s="1405" t="str">
        <f t="shared" ref="M8:M33" si="1">IF((E8+G8+I8)=D8,"Да","Нет")</f>
        <v>Да</v>
      </c>
      <c r="N8" s="1406">
        <f>D8-(E8+G8+I8)</f>
        <v>0</v>
      </c>
      <c r="O8" s="1407" t="s">
        <v>2718</v>
      </c>
      <c r="P8" s="1399"/>
      <c r="Q8" s="1399"/>
      <c r="R8" s="1399"/>
    </row>
    <row r="9" spans="1:18" s="1408" customFormat="1" ht="78" customHeight="1" x14ac:dyDescent="0.25">
      <c r="A9" s="1534" t="s">
        <v>2479</v>
      </c>
      <c r="B9" s="188" t="s">
        <v>207</v>
      </c>
      <c r="C9" s="189" t="s">
        <v>1240</v>
      </c>
      <c r="D9" s="191">
        <f t="shared" si="0"/>
        <v>8080.1745453000012</v>
      </c>
      <c r="E9" s="191">
        <f>14715*39.1105*1.5*0.13*6*12/1000</f>
        <v>8080.1745453000012</v>
      </c>
      <c r="F9" s="191"/>
      <c r="G9" s="191">
        <v>0</v>
      </c>
      <c r="H9" s="191"/>
      <c r="I9" s="191"/>
      <c r="J9" s="191"/>
      <c r="K9" s="1404"/>
      <c r="L9" s="188" t="s">
        <v>2719</v>
      </c>
      <c r="M9" s="1405" t="str">
        <f t="shared" si="1"/>
        <v>Да</v>
      </c>
      <c r="N9" s="1406">
        <f>D9-(E9+G9+I9)</f>
        <v>0</v>
      </c>
      <c r="O9" s="1407" t="s">
        <v>2717</v>
      </c>
      <c r="P9" s="1399"/>
      <c r="Q9" s="1399"/>
      <c r="R9" s="1399"/>
    </row>
    <row r="10" spans="1:18" s="1408" customFormat="1" ht="153.75" customHeight="1" x14ac:dyDescent="0.25">
      <c r="A10" s="1534" t="s">
        <v>2480</v>
      </c>
      <c r="B10" s="1525" t="s">
        <v>2481</v>
      </c>
      <c r="C10" s="1212" t="s">
        <v>383</v>
      </c>
      <c r="D10" s="1213">
        <v>5784</v>
      </c>
      <c r="E10" s="1213">
        <v>5089.92</v>
      </c>
      <c r="F10" s="1213"/>
      <c r="G10" s="1213">
        <v>694.07999999999993</v>
      </c>
      <c r="H10" s="1213"/>
      <c r="I10" s="1175">
        <v>0</v>
      </c>
      <c r="J10" s="1175">
        <v>0</v>
      </c>
      <c r="K10" s="1214" t="s">
        <v>1241</v>
      </c>
      <c r="L10" s="1217" t="s">
        <v>2647</v>
      </c>
      <c r="M10" s="1217" t="s">
        <v>2647</v>
      </c>
      <c r="N10" s="1527">
        <f t="shared" ref="N10:N33" si="2">D10-(E10+G10+I10)</f>
        <v>0</v>
      </c>
      <c r="O10" s="1410" t="s">
        <v>2720</v>
      </c>
      <c r="P10" s="1530" t="s">
        <v>2829</v>
      </c>
      <c r="Q10" s="1399"/>
      <c r="R10" s="1399"/>
    </row>
    <row r="11" spans="1:18" s="1408" customFormat="1" ht="123.75" customHeight="1" x14ac:dyDescent="0.25">
      <c r="A11" s="1534" t="s">
        <v>2482</v>
      </c>
      <c r="B11" s="188" t="s">
        <v>2483</v>
      </c>
      <c r="C11" s="189" t="s">
        <v>1240</v>
      </c>
      <c r="D11" s="1529">
        <f t="shared" si="0"/>
        <v>5412.81</v>
      </c>
      <c r="E11" s="1529">
        <f>(13879*0.56*500+13879*0.44*250)/1000</f>
        <v>5412.81</v>
      </c>
      <c r="F11" s="191"/>
      <c r="G11" s="191">
        <v>0</v>
      </c>
      <c r="H11" s="191"/>
      <c r="I11" s="191"/>
      <c r="J11" s="191"/>
      <c r="K11" s="189" t="s">
        <v>2484</v>
      </c>
      <c r="L11" s="188" t="s">
        <v>2485</v>
      </c>
      <c r="M11" s="1405" t="str">
        <f t="shared" si="1"/>
        <v>Да</v>
      </c>
      <c r="N11" s="1406">
        <f t="shared" si="2"/>
        <v>0</v>
      </c>
      <c r="O11" s="1407" t="s">
        <v>2717</v>
      </c>
      <c r="P11" s="1530" t="s">
        <v>2830</v>
      </c>
      <c r="Q11" s="1399"/>
      <c r="R11" s="1399"/>
    </row>
    <row r="12" spans="1:18" s="1408" customFormat="1" ht="126" x14ac:dyDescent="0.25">
      <c r="A12" s="1534" t="s">
        <v>2486</v>
      </c>
      <c r="B12" s="188" t="s">
        <v>1242</v>
      </c>
      <c r="C12" s="190" t="s">
        <v>1240</v>
      </c>
      <c r="D12" s="191">
        <f t="shared" si="0"/>
        <v>17.48</v>
      </c>
      <c r="E12" s="191">
        <f>F12</f>
        <v>15.38</v>
      </c>
      <c r="F12" s="191">
        <v>15.38</v>
      </c>
      <c r="G12" s="191">
        <f>2.1</f>
        <v>2.1</v>
      </c>
      <c r="H12" s="191">
        <f>2.1+E12</f>
        <v>17.48</v>
      </c>
      <c r="I12" s="191">
        <f>J12</f>
        <v>0</v>
      </c>
      <c r="J12" s="191">
        <v>0</v>
      </c>
      <c r="K12" s="189" t="s">
        <v>1241</v>
      </c>
      <c r="L12" s="188" t="s">
        <v>2487</v>
      </c>
      <c r="M12" s="1405" t="str">
        <f t="shared" si="1"/>
        <v>Да</v>
      </c>
      <c r="N12" s="1406">
        <f t="shared" si="2"/>
        <v>0</v>
      </c>
      <c r="O12" s="1407" t="s">
        <v>2717</v>
      </c>
      <c r="P12" s="1399"/>
      <c r="Q12" s="1399"/>
      <c r="R12" s="1399"/>
    </row>
    <row r="13" spans="1:18" ht="62.25" customHeight="1" x14ac:dyDescent="0.25">
      <c r="A13" s="1544" t="s">
        <v>2488</v>
      </c>
      <c r="B13" s="188" t="s">
        <v>1243</v>
      </c>
      <c r="C13" s="190" t="s">
        <v>779</v>
      </c>
      <c r="D13" s="191">
        <f t="shared" si="0"/>
        <v>26.25</v>
      </c>
      <c r="E13" s="191">
        <v>0</v>
      </c>
      <c r="F13" s="191">
        <v>0</v>
      </c>
      <c r="G13" s="191">
        <f>H13</f>
        <v>26.25</v>
      </c>
      <c r="H13" s="191">
        <v>26.25</v>
      </c>
      <c r="I13" s="191">
        <v>0</v>
      </c>
      <c r="J13" s="191">
        <v>0</v>
      </c>
      <c r="K13" s="189" t="s">
        <v>1241</v>
      </c>
      <c r="L13" s="1086" t="s">
        <v>2489</v>
      </c>
      <c r="M13" s="1405" t="str">
        <f t="shared" si="1"/>
        <v>Да</v>
      </c>
      <c r="N13" s="1406">
        <f t="shared" si="2"/>
        <v>0</v>
      </c>
    </row>
    <row r="14" spans="1:18" ht="55.5" customHeight="1" x14ac:dyDescent="0.25">
      <c r="A14" s="1534" t="s">
        <v>2490</v>
      </c>
      <c r="B14" s="1086" t="s">
        <v>2491</v>
      </c>
      <c r="C14" s="190" t="s">
        <v>779</v>
      </c>
      <c r="D14" s="191">
        <f t="shared" si="0"/>
        <v>2684.23</v>
      </c>
      <c r="E14" s="191">
        <v>0</v>
      </c>
      <c r="F14" s="191">
        <v>0</v>
      </c>
      <c r="G14" s="191">
        <v>2684.23</v>
      </c>
      <c r="H14" s="191">
        <v>1342.12</v>
      </c>
      <c r="I14" s="191">
        <v>0</v>
      </c>
      <c r="J14" s="191">
        <v>0</v>
      </c>
      <c r="K14" s="189" t="s">
        <v>1241</v>
      </c>
      <c r="L14" s="188" t="s">
        <v>2492</v>
      </c>
      <c r="M14" s="1405" t="str">
        <f t="shared" si="1"/>
        <v>Да</v>
      </c>
      <c r="N14" s="1406">
        <f t="shared" si="2"/>
        <v>0</v>
      </c>
    </row>
    <row r="15" spans="1:18" s="1408" customFormat="1" ht="60" customHeight="1" x14ac:dyDescent="0.25">
      <c r="A15" s="1534" t="s">
        <v>2493</v>
      </c>
      <c r="B15" s="1086" t="s">
        <v>2494</v>
      </c>
      <c r="C15" s="190" t="s">
        <v>779</v>
      </c>
      <c r="D15" s="191">
        <f>E15+G15+I15</f>
        <v>2047.27</v>
      </c>
      <c r="E15" s="191">
        <v>2047.27</v>
      </c>
      <c r="F15" s="191">
        <v>341.21</v>
      </c>
      <c r="G15" s="191">
        <v>0</v>
      </c>
      <c r="H15" s="191">
        <v>0</v>
      </c>
      <c r="I15" s="191">
        <v>0</v>
      </c>
      <c r="J15" s="191">
        <v>0</v>
      </c>
      <c r="K15" s="189" t="s">
        <v>1241</v>
      </c>
      <c r="L15" s="188" t="s">
        <v>2495</v>
      </c>
      <c r="M15" s="1405" t="str">
        <f t="shared" si="1"/>
        <v>Да</v>
      </c>
      <c r="N15" s="1406">
        <f t="shared" si="2"/>
        <v>0</v>
      </c>
      <c r="O15" s="1410" t="s">
        <v>2721</v>
      </c>
      <c r="P15" s="1399"/>
      <c r="Q15" s="1399"/>
      <c r="R15" s="1399"/>
    </row>
    <row r="16" spans="1:18" s="1408" customFormat="1" ht="64.5" customHeight="1" x14ac:dyDescent="0.25">
      <c r="A16" s="1534" t="s">
        <v>2496</v>
      </c>
      <c r="B16" s="1086" t="s">
        <v>2497</v>
      </c>
      <c r="C16" s="190" t="s">
        <v>779</v>
      </c>
      <c r="D16" s="191">
        <f t="shared" si="0"/>
        <v>7982.8099999999995</v>
      </c>
      <c r="E16" s="191">
        <v>3038.82</v>
      </c>
      <c r="F16" s="191">
        <v>522.22</v>
      </c>
      <c r="G16" s="191">
        <f>7982.81-E16</f>
        <v>4943.99</v>
      </c>
      <c r="H16" s="191">
        <v>1330.47</v>
      </c>
      <c r="I16" s="191">
        <v>0</v>
      </c>
      <c r="J16" s="191">
        <v>0</v>
      </c>
      <c r="K16" s="189" t="s">
        <v>1241</v>
      </c>
      <c r="L16" s="188" t="s">
        <v>2498</v>
      </c>
      <c r="M16" s="1405" t="str">
        <f t="shared" si="1"/>
        <v>Да</v>
      </c>
      <c r="N16" s="1406">
        <f t="shared" si="2"/>
        <v>0</v>
      </c>
      <c r="O16" s="1411"/>
      <c r="P16" s="1399"/>
      <c r="Q16" s="1399"/>
      <c r="R16" s="1399"/>
    </row>
    <row r="17" spans="1:18" s="1408" customFormat="1" ht="75.75" customHeight="1" x14ac:dyDescent="0.25">
      <c r="A17" s="1534" t="s">
        <v>2499</v>
      </c>
      <c r="B17" s="1086" t="s">
        <v>2500</v>
      </c>
      <c r="C17" s="190" t="s">
        <v>779</v>
      </c>
      <c r="D17" s="191">
        <f t="shared" si="0"/>
        <v>531.30999999999995</v>
      </c>
      <c r="E17" s="191">
        <v>531.30999999999995</v>
      </c>
      <c r="F17" s="191">
        <v>276.31</v>
      </c>
      <c r="G17" s="191">
        <v>0</v>
      </c>
      <c r="H17" s="191">
        <v>0</v>
      </c>
      <c r="I17" s="191">
        <v>0</v>
      </c>
      <c r="J17" s="191">
        <v>0</v>
      </c>
      <c r="K17" s="189" t="s">
        <v>1241</v>
      </c>
      <c r="L17" s="188" t="s">
        <v>2501</v>
      </c>
      <c r="M17" s="1405" t="str">
        <f t="shared" si="1"/>
        <v>Да</v>
      </c>
      <c r="N17" s="1406">
        <f t="shared" si="2"/>
        <v>0</v>
      </c>
      <c r="O17" s="1410" t="s">
        <v>2721</v>
      </c>
      <c r="P17" s="1399"/>
      <c r="Q17" s="1399"/>
      <c r="R17" s="1399"/>
    </row>
    <row r="18" spans="1:18" s="1408" customFormat="1" ht="72" customHeight="1" x14ac:dyDescent="0.25">
      <c r="A18" s="1534" t="s">
        <v>2502</v>
      </c>
      <c r="B18" s="1086" t="s">
        <v>2503</v>
      </c>
      <c r="C18" s="190" t="s">
        <v>779</v>
      </c>
      <c r="D18" s="191">
        <f>E18+G18+I18</f>
        <v>6082.32</v>
      </c>
      <c r="E18" s="191">
        <v>6082.32</v>
      </c>
      <c r="F18" s="191">
        <v>3063.09</v>
      </c>
      <c r="G18" s="191">
        <v>0</v>
      </c>
      <c r="H18" s="191">
        <v>0</v>
      </c>
      <c r="I18" s="191">
        <v>0</v>
      </c>
      <c r="J18" s="191">
        <v>0</v>
      </c>
      <c r="K18" s="189" t="s">
        <v>1241</v>
      </c>
      <c r="L18" s="188" t="s">
        <v>2504</v>
      </c>
      <c r="M18" s="1405" t="str">
        <f t="shared" si="1"/>
        <v>Да</v>
      </c>
      <c r="N18" s="1406">
        <f t="shared" si="2"/>
        <v>0</v>
      </c>
      <c r="O18" s="1410" t="s">
        <v>2721</v>
      </c>
      <c r="P18" s="1399"/>
      <c r="Q18" s="1399"/>
      <c r="R18" s="1399"/>
    </row>
    <row r="19" spans="1:18" ht="70.5" customHeight="1" x14ac:dyDescent="0.25">
      <c r="A19" s="1534" t="s">
        <v>2505</v>
      </c>
      <c r="B19" s="1086" t="s">
        <v>2506</v>
      </c>
      <c r="C19" s="190" t="s">
        <v>779</v>
      </c>
      <c r="D19" s="191">
        <f t="shared" si="0"/>
        <v>1822.69</v>
      </c>
      <c r="E19" s="191">
        <v>0</v>
      </c>
      <c r="F19" s="191">
        <v>0</v>
      </c>
      <c r="G19" s="191">
        <v>1822.69</v>
      </c>
      <c r="H19" s="191">
        <v>911.35</v>
      </c>
      <c r="I19" s="191">
        <v>0</v>
      </c>
      <c r="J19" s="191">
        <v>0</v>
      </c>
      <c r="K19" s="189" t="s">
        <v>1241</v>
      </c>
      <c r="L19" s="188" t="s">
        <v>2507</v>
      </c>
      <c r="M19" s="1405" t="str">
        <f t="shared" si="1"/>
        <v>Да</v>
      </c>
      <c r="N19" s="1406">
        <f t="shared" si="2"/>
        <v>0</v>
      </c>
    </row>
    <row r="20" spans="1:18" ht="70.5" customHeight="1" x14ac:dyDescent="0.25">
      <c r="A20" s="1534" t="s">
        <v>2508</v>
      </c>
      <c r="B20" s="1086" t="s">
        <v>2509</v>
      </c>
      <c r="C20" s="190" t="s">
        <v>779</v>
      </c>
      <c r="D20" s="191">
        <f t="shared" si="0"/>
        <v>82.95</v>
      </c>
      <c r="E20" s="191">
        <v>0</v>
      </c>
      <c r="F20" s="191">
        <v>0</v>
      </c>
      <c r="G20" s="191">
        <v>82.95</v>
      </c>
      <c r="H20" s="191">
        <v>41.48</v>
      </c>
      <c r="I20" s="191">
        <v>0</v>
      </c>
      <c r="J20" s="191">
        <v>0</v>
      </c>
      <c r="K20" s="189" t="s">
        <v>1241</v>
      </c>
      <c r="L20" s="188" t="s">
        <v>2510</v>
      </c>
      <c r="M20" s="1405" t="str">
        <f t="shared" si="1"/>
        <v>Да</v>
      </c>
      <c r="N20" s="1406">
        <f t="shared" si="2"/>
        <v>0</v>
      </c>
    </row>
    <row r="21" spans="1:18" s="1408" customFormat="1" ht="78.75" customHeight="1" x14ac:dyDescent="0.25">
      <c r="A21" s="1534" t="s">
        <v>2511</v>
      </c>
      <c r="B21" s="1086" t="s">
        <v>2512</v>
      </c>
      <c r="C21" s="190" t="s">
        <v>779</v>
      </c>
      <c r="D21" s="191">
        <f t="shared" si="0"/>
        <v>128.05000000000001</v>
      </c>
      <c r="E21" s="191">
        <v>128.05000000000001</v>
      </c>
      <c r="F21" s="191">
        <v>66.59</v>
      </c>
      <c r="G21" s="191">
        <v>0</v>
      </c>
      <c r="H21" s="191">
        <v>0</v>
      </c>
      <c r="I21" s="191">
        <v>0</v>
      </c>
      <c r="J21" s="191">
        <v>0</v>
      </c>
      <c r="K21" s="189" t="s">
        <v>1241</v>
      </c>
      <c r="L21" s="188" t="s">
        <v>2513</v>
      </c>
      <c r="M21" s="1405" t="str">
        <f t="shared" si="1"/>
        <v>Да</v>
      </c>
      <c r="N21" s="1406">
        <f t="shared" si="2"/>
        <v>0</v>
      </c>
      <c r="O21" s="1410" t="s">
        <v>2721</v>
      </c>
      <c r="P21" s="1399"/>
      <c r="Q21" s="1399"/>
      <c r="R21" s="1399"/>
    </row>
    <row r="22" spans="1:18" ht="55.5" customHeight="1" x14ac:dyDescent="0.25">
      <c r="A22" s="1534" t="s">
        <v>2514</v>
      </c>
      <c r="B22" s="183" t="s">
        <v>882</v>
      </c>
      <c r="C22" s="184" t="s">
        <v>383</v>
      </c>
      <c r="D22" s="191">
        <f t="shared" si="0"/>
        <v>102.99999999999999</v>
      </c>
      <c r="E22" s="1412">
        <v>90.639999999999986</v>
      </c>
      <c r="F22" s="1413"/>
      <c r="G22" s="1412">
        <v>12.36</v>
      </c>
      <c r="H22" s="1413"/>
      <c r="I22" s="1412">
        <v>0</v>
      </c>
      <c r="J22" s="1413"/>
      <c r="K22" s="1414"/>
      <c r="L22" s="1415"/>
      <c r="M22" s="1405" t="str">
        <f t="shared" si="1"/>
        <v>Да</v>
      </c>
      <c r="N22" s="1406">
        <f t="shared" si="2"/>
        <v>0</v>
      </c>
    </row>
    <row r="23" spans="1:18" ht="75" customHeight="1" x14ac:dyDescent="0.25">
      <c r="A23" s="1534" t="s">
        <v>2519</v>
      </c>
      <c r="B23" s="183" t="s">
        <v>887</v>
      </c>
      <c r="C23" s="184" t="s">
        <v>158</v>
      </c>
      <c r="D23" s="191">
        <f t="shared" si="0"/>
        <v>11.36</v>
      </c>
      <c r="E23" s="1412">
        <v>10</v>
      </c>
      <c r="F23" s="1413"/>
      <c r="G23" s="1412">
        <v>1.36</v>
      </c>
      <c r="H23" s="1413"/>
      <c r="I23" s="1412">
        <v>0</v>
      </c>
      <c r="J23" s="1413"/>
      <c r="K23" s="1414"/>
      <c r="L23" s="1415"/>
      <c r="M23" s="1405" t="str">
        <f t="shared" si="1"/>
        <v>Да</v>
      </c>
      <c r="N23" s="1406">
        <f t="shared" si="2"/>
        <v>0</v>
      </c>
    </row>
    <row r="24" spans="1:18" ht="106.5" customHeight="1" x14ac:dyDescent="0.25">
      <c r="A24" s="1534" t="s">
        <v>2522</v>
      </c>
      <c r="B24" s="183" t="s">
        <v>890</v>
      </c>
      <c r="C24" s="184" t="s">
        <v>150</v>
      </c>
      <c r="D24" s="191">
        <f t="shared" si="0"/>
        <v>520</v>
      </c>
      <c r="E24" s="1412">
        <v>457.6</v>
      </c>
      <c r="F24" s="1413"/>
      <c r="G24" s="1412">
        <v>62.399999999999991</v>
      </c>
      <c r="H24" s="1413"/>
      <c r="I24" s="1412">
        <v>0</v>
      </c>
      <c r="J24" s="1413"/>
      <c r="K24" s="187" t="s">
        <v>891</v>
      </c>
      <c r="L24" s="1415"/>
      <c r="M24" s="1405" t="str">
        <f t="shared" si="1"/>
        <v>Да</v>
      </c>
      <c r="N24" s="1406">
        <f t="shared" si="2"/>
        <v>0</v>
      </c>
    </row>
    <row r="25" spans="1:18" ht="56.25" customHeight="1" x14ac:dyDescent="0.25">
      <c r="A25" s="1534" t="s">
        <v>2523</v>
      </c>
      <c r="B25" s="183" t="s">
        <v>892</v>
      </c>
      <c r="C25" s="184" t="s">
        <v>150</v>
      </c>
      <c r="D25" s="191">
        <f t="shared" si="0"/>
        <v>1462</v>
      </c>
      <c r="E25" s="1412">
        <v>1232</v>
      </c>
      <c r="F25" s="1413"/>
      <c r="G25" s="1412">
        <v>230</v>
      </c>
      <c r="H25" s="1413"/>
      <c r="I25" s="1412">
        <v>0</v>
      </c>
      <c r="J25" s="1413"/>
      <c r="K25" s="1414"/>
      <c r="L25" s="1415"/>
      <c r="M25" s="1405" t="str">
        <f t="shared" si="1"/>
        <v>Да</v>
      </c>
      <c r="N25" s="1406">
        <f t="shared" si="2"/>
        <v>0</v>
      </c>
    </row>
    <row r="26" spans="1:18" ht="60.75" customHeight="1" x14ac:dyDescent="0.25">
      <c r="A26" s="1534" t="s">
        <v>2524</v>
      </c>
      <c r="B26" s="183" t="s">
        <v>893</v>
      </c>
      <c r="C26" s="184" t="s">
        <v>150</v>
      </c>
      <c r="D26" s="191">
        <f t="shared" si="0"/>
        <v>1152</v>
      </c>
      <c r="E26" s="1412">
        <v>960.95999999999992</v>
      </c>
      <c r="F26" s="1413"/>
      <c r="G26" s="1412">
        <v>191.04</v>
      </c>
      <c r="H26" s="1413"/>
      <c r="I26" s="1412">
        <v>0</v>
      </c>
      <c r="J26" s="1413"/>
      <c r="K26" s="1414"/>
      <c r="L26" s="1415"/>
      <c r="M26" s="1405" t="str">
        <f t="shared" si="1"/>
        <v>Да</v>
      </c>
      <c r="N26" s="1406">
        <f t="shared" si="2"/>
        <v>0</v>
      </c>
    </row>
    <row r="27" spans="1:18" ht="69.75" customHeight="1" x14ac:dyDescent="0.25">
      <c r="A27" s="1534" t="s">
        <v>2525</v>
      </c>
      <c r="B27" s="183" t="s">
        <v>894</v>
      </c>
      <c r="C27" s="184" t="s">
        <v>150</v>
      </c>
      <c r="D27" s="191">
        <f t="shared" si="0"/>
        <v>256.60000000000002</v>
      </c>
      <c r="E27" s="1412">
        <v>184.8</v>
      </c>
      <c r="F27" s="1413"/>
      <c r="G27" s="1412">
        <v>71.8</v>
      </c>
      <c r="H27" s="1413"/>
      <c r="I27" s="1412">
        <v>0</v>
      </c>
      <c r="J27" s="1413"/>
      <c r="K27" s="1414"/>
      <c r="L27" s="1415"/>
      <c r="M27" s="1405" t="str">
        <f t="shared" si="1"/>
        <v>Да</v>
      </c>
      <c r="N27" s="1406">
        <f t="shared" si="2"/>
        <v>0</v>
      </c>
    </row>
    <row r="28" spans="1:18" ht="62.25" customHeight="1" x14ac:dyDescent="0.25">
      <c r="A28" s="1534" t="s">
        <v>2526</v>
      </c>
      <c r="B28" s="183" t="s">
        <v>895</v>
      </c>
      <c r="C28" s="184" t="s">
        <v>150</v>
      </c>
      <c r="D28" s="191">
        <f t="shared" si="0"/>
        <v>160</v>
      </c>
      <c r="E28" s="1412">
        <v>140.80000000000001</v>
      </c>
      <c r="F28" s="1413"/>
      <c r="G28" s="1412">
        <v>19.2</v>
      </c>
      <c r="H28" s="1413"/>
      <c r="I28" s="1412">
        <v>0</v>
      </c>
      <c r="J28" s="1413"/>
      <c r="K28" s="1414"/>
      <c r="L28" s="1415"/>
      <c r="M28" s="1405" t="str">
        <f t="shared" si="1"/>
        <v>Да</v>
      </c>
      <c r="N28" s="1406">
        <f t="shared" si="2"/>
        <v>0</v>
      </c>
    </row>
    <row r="29" spans="1:18" ht="60.75" customHeight="1" x14ac:dyDescent="0.25">
      <c r="A29" s="1534" t="s">
        <v>2531</v>
      </c>
      <c r="B29" s="183" t="s">
        <v>900</v>
      </c>
      <c r="C29" s="184" t="s">
        <v>756</v>
      </c>
      <c r="D29" s="191">
        <f t="shared" si="0"/>
        <v>1260</v>
      </c>
      <c r="E29" s="1412">
        <v>1108.8</v>
      </c>
      <c r="F29" s="1413"/>
      <c r="G29" s="1412">
        <v>151.19999999999999</v>
      </c>
      <c r="H29" s="1413"/>
      <c r="I29" s="1412">
        <v>0</v>
      </c>
      <c r="J29" s="1413"/>
      <c r="K29" s="1414"/>
      <c r="L29" s="1415"/>
      <c r="M29" s="1405" t="str">
        <f t="shared" si="1"/>
        <v>Да</v>
      </c>
      <c r="N29" s="1406">
        <f t="shared" si="2"/>
        <v>0</v>
      </c>
    </row>
    <row r="30" spans="1:18" ht="60.75" customHeight="1" x14ac:dyDescent="0.25">
      <c r="A30" s="1534" t="s">
        <v>2532</v>
      </c>
      <c r="B30" s="183" t="s">
        <v>901</v>
      </c>
      <c r="C30" s="184" t="s">
        <v>756</v>
      </c>
      <c r="D30" s="191">
        <f t="shared" si="0"/>
        <v>28</v>
      </c>
      <c r="E30" s="1412">
        <v>24.64</v>
      </c>
      <c r="F30" s="1413"/>
      <c r="G30" s="1412">
        <v>3.36</v>
      </c>
      <c r="H30" s="1413"/>
      <c r="I30" s="1412">
        <v>0</v>
      </c>
      <c r="J30" s="1413"/>
      <c r="K30" s="1414"/>
      <c r="L30" s="1415"/>
      <c r="M30" s="1405" t="str">
        <f t="shared" si="1"/>
        <v>Да</v>
      </c>
      <c r="N30" s="1406">
        <f t="shared" si="2"/>
        <v>0</v>
      </c>
    </row>
    <row r="31" spans="1:18" ht="69" customHeight="1" x14ac:dyDescent="0.25">
      <c r="A31" s="1534" t="s">
        <v>2533</v>
      </c>
      <c r="B31" s="1536" t="s">
        <v>902</v>
      </c>
      <c r="C31" s="1537" t="s">
        <v>756</v>
      </c>
      <c r="D31" s="1526">
        <f t="shared" si="0"/>
        <v>35752.800000000003</v>
      </c>
      <c r="E31" s="1538">
        <v>31462.46</v>
      </c>
      <c r="F31" s="1539"/>
      <c r="G31" s="1538">
        <v>4290.34</v>
      </c>
      <c r="H31" s="1539"/>
      <c r="I31" s="1538">
        <v>0</v>
      </c>
      <c r="J31" s="1539"/>
      <c r="K31" s="1540"/>
      <c r="L31" s="1541"/>
      <c r="M31" s="1405" t="str">
        <f t="shared" si="1"/>
        <v>Да</v>
      </c>
      <c r="N31" s="1406">
        <f t="shared" si="2"/>
        <v>0</v>
      </c>
    </row>
    <row r="32" spans="1:18" ht="84.75" customHeight="1" x14ac:dyDescent="0.25">
      <c r="A32" s="1534" t="s">
        <v>2534</v>
      </c>
      <c r="B32" s="183" t="s">
        <v>903</v>
      </c>
      <c r="C32" s="184" t="s">
        <v>150</v>
      </c>
      <c r="D32" s="191">
        <f t="shared" si="0"/>
        <v>262</v>
      </c>
      <c r="E32" s="1412">
        <v>220</v>
      </c>
      <c r="F32" s="1413"/>
      <c r="G32" s="1412">
        <v>41.999999999999993</v>
      </c>
      <c r="H32" s="1413"/>
      <c r="I32" s="1412">
        <v>0</v>
      </c>
      <c r="J32" s="1413"/>
      <c r="K32" s="1414"/>
      <c r="L32" s="1415"/>
      <c r="M32" s="1405" t="str">
        <f t="shared" si="1"/>
        <v>Да</v>
      </c>
      <c r="N32" s="1406">
        <f t="shared" si="2"/>
        <v>0</v>
      </c>
    </row>
    <row r="33" spans="1:15" ht="61.5" customHeight="1" x14ac:dyDescent="0.25">
      <c r="A33" s="1534" t="s">
        <v>2535</v>
      </c>
      <c r="B33" s="183" t="s">
        <v>904</v>
      </c>
      <c r="C33" s="184" t="s">
        <v>905</v>
      </c>
      <c r="D33" s="191">
        <f t="shared" si="0"/>
        <v>1188</v>
      </c>
      <c r="E33" s="1412">
        <v>1045.44</v>
      </c>
      <c r="F33" s="1413"/>
      <c r="G33" s="1412">
        <v>142.56</v>
      </c>
      <c r="H33" s="1413"/>
      <c r="I33" s="1412">
        <v>0</v>
      </c>
      <c r="J33" s="1413"/>
      <c r="K33" s="1414"/>
      <c r="L33" s="1415"/>
      <c r="M33" s="1405" t="str">
        <f t="shared" si="1"/>
        <v>Да</v>
      </c>
      <c r="N33" s="1406">
        <f t="shared" si="2"/>
        <v>0</v>
      </c>
    </row>
    <row r="34" spans="1:15" ht="59.25" customHeight="1" x14ac:dyDescent="0.25">
      <c r="A34" s="1534"/>
      <c r="B34" s="183" t="s">
        <v>2722</v>
      </c>
      <c r="C34" s="184" t="s">
        <v>383</v>
      </c>
      <c r="D34" s="191">
        <f t="shared" si="0"/>
        <v>94.600000000000009</v>
      </c>
      <c r="E34" s="1412">
        <v>83.240000000000009</v>
      </c>
      <c r="F34" s="1412">
        <v>0</v>
      </c>
      <c r="G34" s="1412">
        <v>11.36</v>
      </c>
      <c r="H34" s="1412">
        <v>0</v>
      </c>
      <c r="I34" s="1412">
        <v>0</v>
      </c>
      <c r="J34" s="1412">
        <v>0</v>
      </c>
      <c r="K34" s="1414"/>
      <c r="L34" s="1415"/>
      <c r="M34" s="1405"/>
      <c r="N34" s="1406"/>
    </row>
    <row r="35" spans="1:15" ht="48.75" customHeight="1" x14ac:dyDescent="0.25">
      <c r="A35" s="1534"/>
      <c r="B35" s="183" t="s">
        <v>2723</v>
      </c>
      <c r="C35" s="184" t="s">
        <v>150</v>
      </c>
      <c r="D35" s="191">
        <f t="shared" si="0"/>
        <v>18931.800000000003</v>
      </c>
      <c r="E35" s="1412">
        <v>16919.440000000002</v>
      </c>
      <c r="F35" s="1412">
        <v>0</v>
      </c>
      <c r="G35" s="1412">
        <v>2012.36</v>
      </c>
      <c r="H35" s="1412">
        <v>0</v>
      </c>
      <c r="I35" s="1412">
        <v>0</v>
      </c>
      <c r="J35" s="1412">
        <v>0</v>
      </c>
      <c r="K35" s="1414"/>
      <c r="L35" s="1415"/>
      <c r="M35" s="1405"/>
      <c r="N35" s="1406"/>
    </row>
    <row r="36" spans="1:15" ht="63" x14ac:dyDescent="0.25">
      <c r="A36" s="1545" t="s">
        <v>2580</v>
      </c>
      <c r="B36" s="570" t="s">
        <v>952</v>
      </c>
      <c r="C36" s="184" t="s">
        <v>158</v>
      </c>
      <c r="D36" s="191">
        <f t="shared" si="0"/>
        <v>2</v>
      </c>
      <c r="E36" s="1412">
        <v>1</v>
      </c>
      <c r="F36" s="1413"/>
      <c r="G36" s="1412">
        <v>1</v>
      </c>
      <c r="H36" s="1413"/>
      <c r="I36" s="1412">
        <v>0</v>
      </c>
      <c r="J36" s="1413"/>
      <c r="K36" s="1414"/>
      <c r="L36" s="1415"/>
      <c r="M36" s="1405" t="str">
        <f t="shared" ref="M36:M71" si="3">IF((E36+G36+I36)=D36,"Да","Нет")</f>
        <v>Да</v>
      </c>
      <c r="N36" s="1406">
        <f t="shared" ref="N36:N71" si="4">D36-(E36+G36+I36)</f>
        <v>0</v>
      </c>
      <c r="O36" s="1416"/>
    </row>
    <row r="37" spans="1:15" ht="120.75" customHeight="1" x14ac:dyDescent="0.25">
      <c r="A37" s="1545" t="s">
        <v>2581</v>
      </c>
      <c r="B37" s="183" t="s">
        <v>953</v>
      </c>
      <c r="C37" s="184" t="s">
        <v>158</v>
      </c>
      <c r="D37" s="191">
        <f t="shared" si="0"/>
        <v>3.2</v>
      </c>
      <c r="E37" s="1412">
        <v>1.6</v>
      </c>
      <c r="F37" s="1413"/>
      <c r="G37" s="1412">
        <v>1.6</v>
      </c>
      <c r="H37" s="1413"/>
      <c r="I37" s="1412">
        <v>0</v>
      </c>
      <c r="J37" s="1413"/>
      <c r="K37" s="1414"/>
      <c r="L37" s="1415"/>
      <c r="M37" s="1405" t="str">
        <f t="shared" si="3"/>
        <v>Да</v>
      </c>
      <c r="N37" s="1406">
        <f t="shared" si="4"/>
        <v>0</v>
      </c>
    </row>
    <row r="38" spans="1:15" ht="81" customHeight="1" x14ac:dyDescent="0.25">
      <c r="A38" s="1545" t="s">
        <v>2583</v>
      </c>
      <c r="B38" s="183" t="s">
        <v>955</v>
      </c>
      <c r="C38" s="184" t="s">
        <v>158</v>
      </c>
      <c r="D38" s="191">
        <f t="shared" si="0"/>
        <v>0.98</v>
      </c>
      <c r="E38" s="1412">
        <v>0.98</v>
      </c>
      <c r="F38" s="1413"/>
      <c r="G38" s="1412">
        <v>0</v>
      </c>
      <c r="H38" s="1413"/>
      <c r="I38" s="1412">
        <v>0</v>
      </c>
      <c r="J38" s="1413"/>
      <c r="K38" s="1414"/>
      <c r="L38" s="1415"/>
      <c r="M38" s="1405" t="str">
        <f t="shared" si="3"/>
        <v>Да</v>
      </c>
      <c r="N38" s="1406">
        <f t="shared" si="4"/>
        <v>0</v>
      </c>
    </row>
    <row r="39" spans="1:15" ht="73.5" customHeight="1" x14ac:dyDescent="0.25">
      <c r="A39" s="1545" t="s">
        <v>2584</v>
      </c>
      <c r="B39" s="183" t="s">
        <v>956</v>
      </c>
      <c r="C39" s="184" t="s">
        <v>158</v>
      </c>
      <c r="D39" s="191">
        <f t="shared" si="0"/>
        <v>0.76</v>
      </c>
      <c r="E39" s="1412">
        <v>0.38</v>
      </c>
      <c r="F39" s="1413"/>
      <c r="G39" s="1412">
        <v>0.38</v>
      </c>
      <c r="H39" s="1413"/>
      <c r="I39" s="1412">
        <v>0</v>
      </c>
      <c r="J39" s="1413"/>
      <c r="K39" s="1414"/>
      <c r="L39" s="1415"/>
      <c r="M39" s="1405" t="str">
        <f t="shared" si="3"/>
        <v>Да</v>
      </c>
      <c r="N39" s="1406">
        <f t="shared" si="4"/>
        <v>0</v>
      </c>
    </row>
    <row r="40" spans="1:15" ht="64.5" customHeight="1" x14ac:dyDescent="0.25">
      <c r="A40" s="1545" t="s">
        <v>2585</v>
      </c>
      <c r="B40" s="570" t="s">
        <v>957</v>
      </c>
      <c r="C40" s="184" t="s">
        <v>158</v>
      </c>
      <c r="D40" s="191">
        <f t="shared" si="0"/>
        <v>1.2</v>
      </c>
      <c r="E40" s="1412">
        <v>0.6</v>
      </c>
      <c r="F40" s="1413"/>
      <c r="G40" s="1412">
        <v>0.6</v>
      </c>
      <c r="H40" s="1413"/>
      <c r="I40" s="1412">
        <v>0</v>
      </c>
      <c r="J40" s="1413"/>
      <c r="K40" s="1414"/>
      <c r="L40" s="1415"/>
      <c r="M40" s="1405" t="str">
        <f t="shared" si="3"/>
        <v>Да</v>
      </c>
      <c r="N40" s="1406">
        <f t="shared" si="4"/>
        <v>0</v>
      </c>
    </row>
    <row r="41" spans="1:15" ht="35.25" customHeight="1" x14ac:dyDescent="0.25">
      <c r="A41" s="1545" t="s">
        <v>2586</v>
      </c>
      <c r="B41" s="570" t="s">
        <v>958</v>
      </c>
      <c r="C41" s="184" t="s">
        <v>158</v>
      </c>
      <c r="D41" s="191">
        <f t="shared" si="0"/>
        <v>0.76</v>
      </c>
      <c r="E41" s="1412">
        <v>0.38</v>
      </c>
      <c r="F41" s="1413"/>
      <c r="G41" s="1412">
        <v>0.38</v>
      </c>
      <c r="H41" s="1413"/>
      <c r="I41" s="1412">
        <v>0</v>
      </c>
      <c r="J41" s="1413"/>
      <c r="K41" s="1414"/>
      <c r="L41" s="1415"/>
      <c r="M41" s="1405" t="str">
        <f t="shared" si="3"/>
        <v>Да</v>
      </c>
      <c r="N41" s="1406">
        <f t="shared" si="4"/>
        <v>0</v>
      </c>
    </row>
    <row r="42" spans="1:15" ht="30" customHeight="1" x14ac:dyDescent="0.25">
      <c r="A42" s="1545" t="s">
        <v>2587</v>
      </c>
      <c r="B42" s="570" t="s">
        <v>959</v>
      </c>
      <c r="C42" s="184" t="s">
        <v>158</v>
      </c>
      <c r="D42" s="191">
        <f t="shared" si="0"/>
        <v>0.6</v>
      </c>
      <c r="E42" s="1412">
        <v>0.6</v>
      </c>
      <c r="F42" s="1413"/>
      <c r="G42" s="1412">
        <v>0</v>
      </c>
      <c r="H42" s="1413"/>
      <c r="I42" s="1412">
        <v>0</v>
      </c>
      <c r="J42" s="1413"/>
      <c r="K42" s="1414"/>
      <c r="L42" s="1415"/>
      <c r="M42" s="1405" t="str">
        <f t="shared" si="3"/>
        <v>Да</v>
      </c>
      <c r="N42" s="1406">
        <f t="shared" si="4"/>
        <v>0</v>
      </c>
    </row>
    <row r="43" spans="1:15" ht="84.75" customHeight="1" x14ac:dyDescent="0.25">
      <c r="A43" s="1545" t="s">
        <v>2589</v>
      </c>
      <c r="B43" s="183" t="s">
        <v>961</v>
      </c>
      <c r="C43" s="184" t="s">
        <v>158</v>
      </c>
      <c r="D43" s="191">
        <f t="shared" si="0"/>
        <v>12</v>
      </c>
      <c r="E43" s="1412">
        <v>6</v>
      </c>
      <c r="F43" s="1413"/>
      <c r="G43" s="1412">
        <v>6</v>
      </c>
      <c r="H43" s="1413"/>
      <c r="I43" s="1412">
        <v>0</v>
      </c>
      <c r="J43" s="1413"/>
      <c r="K43" s="1414"/>
      <c r="L43" s="1415"/>
      <c r="M43" s="1405" t="str">
        <f t="shared" si="3"/>
        <v>Да</v>
      </c>
      <c r="N43" s="1406">
        <f t="shared" si="4"/>
        <v>0</v>
      </c>
    </row>
    <row r="44" spans="1:15" ht="83.25" customHeight="1" x14ac:dyDescent="0.25">
      <c r="A44" s="1545" t="s">
        <v>2590</v>
      </c>
      <c r="B44" s="183" t="s">
        <v>962</v>
      </c>
      <c r="C44" s="184" t="s">
        <v>158</v>
      </c>
      <c r="D44" s="191">
        <f t="shared" si="0"/>
        <v>1.24</v>
      </c>
      <c r="E44" s="1412">
        <v>0.62</v>
      </c>
      <c r="F44" s="1413"/>
      <c r="G44" s="1412">
        <v>0.62</v>
      </c>
      <c r="H44" s="1413"/>
      <c r="I44" s="1412">
        <v>0</v>
      </c>
      <c r="J44" s="1413"/>
      <c r="K44" s="1414"/>
      <c r="L44" s="1415"/>
      <c r="M44" s="1405" t="str">
        <f t="shared" si="3"/>
        <v>Да</v>
      </c>
      <c r="N44" s="1406">
        <f t="shared" si="4"/>
        <v>0</v>
      </c>
    </row>
    <row r="45" spans="1:15" ht="75" customHeight="1" x14ac:dyDescent="0.25">
      <c r="A45" s="1545" t="s">
        <v>2591</v>
      </c>
      <c r="B45" s="570" t="s">
        <v>963</v>
      </c>
      <c r="C45" s="184" t="s">
        <v>158</v>
      </c>
      <c r="D45" s="191">
        <f t="shared" si="0"/>
        <v>0.64</v>
      </c>
      <c r="E45" s="1412">
        <v>0.64</v>
      </c>
      <c r="F45" s="1413"/>
      <c r="G45" s="1412">
        <v>0</v>
      </c>
      <c r="H45" s="1413"/>
      <c r="I45" s="1412">
        <v>0</v>
      </c>
      <c r="J45" s="1413"/>
      <c r="K45" s="1414"/>
      <c r="L45" s="1415"/>
      <c r="M45" s="1405" t="str">
        <f t="shared" si="3"/>
        <v>Да</v>
      </c>
      <c r="N45" s="1406">
        <f t="shared" si="4"/>
        <v>0</v>
      </c>
    </row>
    <row r="46" spans="1:15" ht="32.25" customHeight="1" x14ac:dyDescent="0.25">
      <c r="A46" s="1545" t="s">
        <v>2594</v>
      </c>
      <c r="B46" s="183" t="s">
        <v>966</v>
      </c>
      <c r="C46" s="184" t="s">
        <v>158</v>
      </c>
      <c r="D46" s="191">
        <f t="shared" si="0"/>
        <v>1.2</v>
      </c>
      <c r="E46" s="1412">
        <v>1.2</v>
      </c>
      <c r="F46" s="1413"/>
      <c r="G46" s="1412">
        <v>0</v>
      </c>
      <c r="H46" s="1413"/>
      <c r="I46" s="1412">
        <v>0</v>
      </c>
      <c r="J46" s="1413"/>
      <c r="K46" s="1414"/>
      <c r="L46" s="1415"/>
      <c r="M46" s="1405" t="str">
        <f t="shared" si="3"/>
        <v>Да</v>
      </c>
      <c r="N46" s="1406">
        <f t="shared" si="4"/>
        <v>0</v>
      </c>
    </row>
    <row r="47" spans="1:15" ht="81" customHeight="1" x14ac:dyDescent="0.25">
      <c r="A47" s="1545" t="s">
        <v>2595</v>
      </c>
      <c r="B47" s="183" t="s">
        <v>967</v>
      </c>
      <c r="C47" s="184" t="s">
        <v>158</v>
      </c>
      <c r="D47" s="191">
        <f t="shared" si="0"/>
        <v>2</v>
      </c>
      <c r="E47" s="1412">
        <v>1</v>
      </c>
      <c r="F47" s="1413"/>
      <c r="G47" s="1412">
        <v>1</v>
      </c>
      <c r="H47" s="1413"/>
      <c r="I47" s="1412">
        <v>0</v>
      </c>
      <c r="J47" s="1413"/>
      <c r="K47" s="1414"/>
      <c r="L47" s="1415"/>
      <c r="M47" s="1405" t="str">
        <f t="shared" si="3"/>
        <v>Да</v>
      </c>
      <c r="N47" s="1406">
        <f t="shared" si="4"/>
        <v>0</v>
      </c>
    </row>
    <row r="48" spans="1:15" ht="88.5" customHeight="1" x14ac:dyDescent="0.25">
      <c r="A48" s="1545" t="s">
        <v>2596</v>
      </c>
      <c r="B48" s="183" t="s">
        <v>968</v>
      </c>
      <c r="C48" s="184" t="s">
        <v>158</v>
      </c>
      <c r="D48" s="191">
        <f t="shared" si="0"/>
        <v>1</v>
      </c>
      <c r="E48" s="1412">
        <v>1</v>
      </c>
      <c r="F48" s="1413"/>
      <c r="G48" s="1412">
        <v>0</v>
      </c>
      <c r="H48" s="1413"/>
      <c r="I48" s="1412">
        <v>0</v>
      </c>
      <c r="J48" s="1413"/>
      <c r="K48" s="1414"/>
      <c r="L48" s="1415"/>
      <c r="M48" s="1405" t="str">
        <f t="shared" si="3"/>
        <v>Да</v>
      </c>
      <c r="N48" s="1406">
        <f t="shared" si="4"/>
        <v>0</v>
      </c>
    </row>
    <row r="49" spans="1:18" ht="80.25" customHeight="1" x14ac:dyDescent="0.25">
      <c r="A49" s="1545" t="s">
        <v>2597</v>
      </c>
      <c r="B49" s="183" t="s">
        <v>969</v>
      </c>
      <c r="C49" s="184" t="s">
        <v>158</v>
      </c>
      <c r="D49" s="191">
        <f t="shared" si="0"/>
        <v>0.8</v>
      </c>
      <c r="E49" s="1412">
        <v>0.4</v>
      </c>
      <c r="F49" s="1413"/>
      <c r="G49" s="1412">
        <v>0.4</v>
      </c>
      <c r="H49" s="1413"/>
      <c r="I49" s="1412">
        <v>0</v>
      </c>
      <c r="J49" s="1413"/>
      <c r="K49" s="1414"/>
      <c r="L49" s="1415"/>
      <c r="M49" s="1405" t="str">
        <f t="shared" si="3"/>
        <v>Да</v>
      </c>
      <c r="N49" s="1406">
        <f t="shared" si="4"/>
        <v>0</v>
      </c>
    </row>
    <row r="50" spans="1:18" ht="92.25" customHeight="1" x14ac:dyDescent="0.25">
      <c r="A50" s="1545" t="s">
        <v>2598</v>
      </c>
      <c r="B50" s="183" t="s">
        <v>970</v>
      </c>
      <c r="C50" s="184" t="s">
        <v>158</v>
      </c>
      <c r="D50" s="191">
        <f t="shared" si="0"/>
        <v>18.36</v>
      </c>
      <c r="E50" s="1412">
        <v>9.18</v>
      </c>
      <c r="F50" s="1413"/>
      <c r="G50" s="1412">
        <v>9.18</v>
      </c>
      <c r="H50" s="1413"/>
      <c r="I50" s="1412">
        <v>0</v>
      </c>
      <c r="J50" s="1413"/>
      <c r="K50" s="1414"/>
      <c r="L50" s="1415"/>
      <c r="M50" s="1405" t="str">
        <f t="shared" si="3"/>
        <v>Да</v>
      </c>
      <c r="N50" s="1406">
        <f t="shared" si="4"/>
        <v>0</v>
      </c>
    </row>
    <row r="51" spans="1:18" ht="95.25" customHeight="1" x14ac:dyDescent="0.25">
      <c r="A51" s="1545" t="s">
        <v>2599</v>
      </c>
      <c r="B51" s="183" t="s">
        <v>971</v>
      </c>
      <c r="C51" s="184" t="s">
        <v>158</v>
      </c>
      <c r="D51" s="191">
        <f t="shared" si="0"/>
        <v>7.6</v>
      </c>
      <c r="E51" s="1412">
        <v>3.8</v>
      </c>
      <c r="F51" s="1413"/>
      <c r="G51" s="1412">
        <v>3.8</v>
      </c>
      <c r="H51" s="1413"/>
      <c r="I51" s="1412">
        <v>0</v>
      </c>
      <c r="J51" s="1413"/>
      <c r="K51" s="1414"/>
      <c r="L51" s="1415"/>
      <c r="M51" s="1405" t="str">
        <f t="shared" si="3"/>
        <v>Да</v>
      </c>
      <c r="N51" s="1406">
        <f t="shared" si="4"/>
        <v>0</v>
      </c>
    </row>
    <row r="52" spans="1:18" ht="66.75" customHeight="1" x14ac:dyDescent="0.25">
      <c r="A52" s="1545" t="s">
        <v>2600</v>
      </c>
      <c r="B52" s="183" t="s">
        <v>972</v>
      </c>
      <c r="C52" s="184" t="s">
        <v>158</v>
      </c>
      <c r="D52" s="191">
        <f t="shared" si="0"/>
        <v>3.08</v>
      </c>
      <c r="E52" s="1412">
        <v>1.54</v>
      </c>
      <c r="F52" s="1413"/>
      <c r="G52" s="1412">
        <v>1.54</v>
      </c>
      <c r="H52" s="1413"/>
      <c r="I52" s="1412">
        <v>0</v>
      </c>
      <c r="J52" s="1413"/>
      <c r="K52" s="1414"/>
      <c r="L52" s="1415"/>
      <c r="M52" s="1405" t="str">
        <f t="shared" si="3"/>
        <v>Да</v>
      </c>
      <c r="N52" s="1406">
        <f t="shared" si="4"/>
        <v>0</v>
      </c>
    </row>
    <row r="53" spans="1:18" ht="88.5" customHeight="1" x14ac:dyDescent="0.25">
      <c r="A53" s="1545" t="s">
        <v>2601</v>
      </c>
      <c r="B53" s="183" t="s">
        <v>973</v>
      </c>
      <c r="C53" s="184" t="s">
        <v>158</v>
      </c>
      <c r="D53" s="191">
        <f t="shared" si="0"/>
        <v>10</v>
      </c>
      <c r="E53" s="1412">
        <v>10</v>
      </c>
      <c r="F53" s="1413"/>
      <c r="G53" s="1412">
        <v>0</v>
      </c>
      <c r="H53" s="1413"/>
      <c r="I53" s="1412">
        <v>0</v>
      </c>
      <c r="J53" s="1413"/>
      <c r="K53" s="1414"/>
      <c r="L53" s="1415"/>
      <c r="M53" s="1405" t="str">
        <f t="shared" si="3"/>
        <v>Да</v>
      </c>
      <c r="N53" s="1406">
        <f t="shared" si="4"/>
        <v>0</v>
      </c>
    </row>
    <row r="54" spans="1:18" ht="45" customHeight="1" x14ac:dyDescent="0.25">
      <c r="A54" s="1545" t="s">
        <v>2602</v>
      </c>
      <c r="B54" s="183" t="s">
        <v>952</v>
      </c>
      <c r="C54" s="184" t="s">
        <v>158</v>
      </c>
      <c r="D54" s="191">
        <f t="shared" si="0"/>
        <v>2</v>
      </c>
      <c r="E54" s="1412">
        <v>1</v>
      </c>
      <c r="F54" s="1413"/>
      <c r="G54" s="1412">
        <v>1</v>
      </c>
      <c r="H54" s="1413"/>
      <c r="I54" s="1412">
        <v>0</v>
      </c>
      <c r="J54" s="1413"/>
      <c r="K54" s="1414"/>
      <c r="L54" s="1415"/>
      <c r="M54" s="1405" t="str">
        <f t="shared" si="3"/>
        <v>Да</v>
      </c>
      <c r="N54" s="1406">
        <f t="shared" si="4"/>
        <v>0</v>
      </c>
    </row>
    <row r="55" spans="1:18" s="1424" customFormat="1" ht="20.25" customHeight="1" x14ac:dyDescent="0.25">
      <c r="A55" s="1417"/>
      <c r="B55" s="1418" t="s">
        <v>2100</v>
      </c>
      <c r="C55" s="1419"/>
      <c r="D55" s="1420">
        <f>SUM(D7:D54)</f>
        <v>138455.64325330005</v>
      </c>
      <c r="E55" s="1420">
        <f t="shared" ref="E55:J55" si="5">SUM(E7:E54)</f>
        <v>120930.51325330001</v>
      </c>
      <c r="F55" s="1420">
        <f t="shared" si="5"/>
        <v>26329.045159999998</v>
      </c>
      <c r="G55" s="1420">
        <f t="shared" si="5"/>
        <v>17525.130000000005</v>
      </c>
      <c r="H55" s="1420">
        <f t="shared" si="5"/>
        <v>3669.1499999999996</v>
      </c>
      <c r="I55" s="1420">
        <f t="shared" si="5"/>
        <v>0</v>
      </c>
      <c r="J55" s="1420">
        <f t="shared" si="5"/>
        <v>0</v>
      </c>
      <c r="K55" s="1421"/>
      <c r="L55" s="1422"/>
      <c r="M55" s="1405" t="str">
        <f t="shared" si="3"/>
        <v>Да</v>
      </c>
      <c r="N55" s="1406">
        <f t="shared" si="4"/>
        <v>0</v>
      </c>
      <c r="O55" s="1423"/>
      <c r="P55" s="1399"/>
      <c r="Q55" s="1399"/>
      <c r="R55" s="1399"/>
    </row>
    <row r="56" spans="1:18" ht="30" customHeight="1" x14ac:dyDescent="0.25">
      <c r="A56" s="1402">
        <v>2</v>
      </c>
      <c r="B56" s="1799" t="s">
        <v>2724</v>
      </c>
      <c r="C56" s="1800"/>
      <c r="D56" s="1800"/>
      <c r="E56" s="1800"/>
      <c r="F56" s="1800"/>
      <c r="G56" s="1800"/>
      <c r="H56" s="1800"/>
      <c r="I56" s="1800"/>
      <c r="J56" s="1800"/>
      <c r="K56" s="1800"/>
      <c r="L56" s="1801"/>
      <c r="M56" s="1405" t="str">
        <f t="shared" si="3"/>
        <v>Да</v>
      </c>
      <c r="N56" s="1406">
        <f t="shared" si="4"/>
        <v>0</v>
      </c>
    </row>
    <row r="57" spans="1:18" s="1396" customFormat="1" ht="51" customHeight="1" x14ac:dyDescent="0.25">
      <c r="A57" s="1403" t="s">
        <v>2725</v>
      </c>
      <c r="B57" s="570" t="s">
        <v>113</v>
      </c>
      <c r="C57" s="571" t="s">
        <v>383</v>
      </c>
      <c r="D57" s="191">
        <f>E57+G57+I57</f>
        <v>32856.810000000005</v>
      </c>
      <c r="E57" s="1425">
        <v>29613.250000000004</v>
      </c>
      <c r="F57" s="1425">
        <v>0</v>
      </c>
      <c r="G57" s="1425">
        <v>743.55999999999983</v>
      </c>
      <c r="H57" s="1425">
        <v>0</v>
      </c>
      <c r="I57" s="1425">
        <v>2500</v>
      </c>
      <c r="J57" s="1425">
        <v>0</v>
      </c>
      <c r="K57" s="1426" t="s">
        <v>976</v>
      </c>
      <c r="L57" s="1427"/>
      <c r="M57" s="1405"/>
      <c r="N57" s="1406"/>
      <c r="O57" s="1428"/>
    </row>
    <row r="58" spans="1:18" ht="49.5" customHeight="1" x14ac:dyDescent="0.25">
      <c r="A58" s="1403" t="s">
        <v>2726</v>
      </c>
      <c r="B58" s="570" t="s">
        <v>2727</v>
      </c>
      <c r="C58" s="184">
        <v>2018</v>
      </c>
      <c r="D58" s="191">
        <f>E58+G58+I58</f>
        <v>4748.2</v>
      </c>
      <c r="E58" s="1412">
        <v>4700.71</v>
      </c>
      <c r="F58" s="1412">
        <v>0</v>
      </c>
      <c r="G58" s="1412">
        <v>47.489999999999995</v>
      </c>
      <c r="H58" s="1412">
        <v>0</v>
      </c>
      <c r="I58" s="1412">
        <v>0</v>
      </c>
      <c r="J58" s="1412">
        <v>0</v>
      </c>
      <c r="K58" s="1392"/>
      <c r="L58" s="1415"/>
      <c r="M58" s="1405"/>
      <c r="N58" s="1406"/>
      <c r="O58" s="1416"/>
    </row>
    <row r="59" spans="1:18" s="1396" customFormat="1" ht="47.25" x14ac:dyDescent="0.25">
      <c r="A59" s="1403" t="s">
        <v>2728</v>
      </c>
      <c r="B59" s="570" t="s">
        <v>978</v>
      </c>
      <c r="C59" s="571" t="s">
        <v>383</v>
      </c>
      <c r="D59" s="191">
        <f>E59+G59+I59</f>
        <v>1106.0899999999997</v>
      </c>
      <c r="E59" s="1429">
        <v>1025.5999999999999</v>
      </c>
      <c r="F59" s="1430"/>
      <c r="G59" s="1429">
        <v>10.36</v>
      </c>
      <c r="H59" s="1430"/>
      <c r="I59" s="1429">
        <v>70.13</v>
      </c>
      <c r="J59" s="1430"/>
      <c r="K59" s="1431"/>
      <c r="L59" s="1405"/>
      <c r="M59" s="1405" t="str">
        <f t="shared" si="3"/>
        <v>Да</v>
      </c>
      <c r="N59" s="1406">
        <f t="shared" si="4"/>
        <v>0</v>
      </c>
      <c r="O59" s="1428"/>
      <c r="P59" s="1399"/>
      <c r="Q59" s="1399"/>
      <c r="R59" s="1399"/>
    </row>
    <row r="60" spans="1:18" s="1424" customFormat="1" x14ac:dyDescent="0.25">
      <c r="A60" s="1432"/>
      <c r="B60" s="1418" t="s">
        <v>2100</v>
      </c>
      <c r="C60" s="1419"/>
      <c r="D60" s="1420">
        <f>SUM(D57:D59)</f>
        <v>38711.1</v>
      </c>
      <c r="E60" s="1420">
        <f t="shared" ref="E60:J60" si="6">SUM(E57:E59)</f>
        <v>35339.560000000005</v>
      </c>
      <c r="F60" s="1420">
        <f t="shared" si="6"/>
        <v>0</v>
      </c>
      <c r="G60" s="1420">
        <f t="shared" si="6"/>
        <v>801.40999999999985</v>
      </c>
      <c r="H60" s="1420">
        <f t="shared" si="6"/>
        <v>0</v>
      </c>
      <c r="I60" s="1420">
        <f t="shared" si="6"/>
        <v>2570.13</v>
      </c>
      <c r="J60" s="1420">
        <f t="shared" si="6"/>
        <v>0</v>
      </c>
      <c r="K60" s="1433"/>
      <c r="L60" s="1434"/>
      <c r="M60" s="1405" t="str">
        <f t="shared" si="3"/>
        <v>Да</v>
      </c>
      <c r="N60" s="1406">
        <f t="shared" si="4"/>
        <v>0</v>
      </c>
      <c r="O60" s="1423"/>
      <c r="P60" s="1399"/>
      <c r="Q60" s="1399"/>
      <c r="R60" s="1399"/>
    </row>
    <row r="61" spans="1:18" ht="30" customHeight="1" x14ac:dyDescent="0.25">
      <c r="A61" s="1435">
        <v>3</v>
      </c>
      <c r="B61" s="1436" t="s">
        <v>1003</v>
      </c>
      <c r="C61" s="1437"/>
      <c r="D61" s="1438"/>
      <c r="E61" s="1438"/>
      <c r="F61" s="1438"/>
      <c r="G61" s="1438"/>
      <c r="H61" s="1438"/>
      <c r="I61" s="1438"/>
      <c r="J61" s="1438"/>
      <c r="K61" s="1437"/>
      <c r="L61" s="1439"/>
      <c r="M61" s="1405" t="str">
        <f t="shared" si="3"/>
        <v>Да</v>
      </c>
      <c r="N61" s="1406">
        <f t="shared" si="4"/>
        <v>0</v>
      </c>
    </row>
    <row r="62" spans="1:18" s="1396" customFormat="1" ht="39.75" customHeight="1" x14ac:dyDescent="0.25">
      <c r="A62" s="1403" t="s">
        <v>2729</v>
      </c>
      <c r="B62" s="1440" t="s">
        <v>110</v>
      </c>
      <c r="C62" s="571" t="s">
        <v>150</v>
      </c>
      <c r="D62" s="191">
        <f t="shared" ref="D62:D69" si="7">E62+G62+I62</f>
        <v>11846.529999999997</v>
      </c>
      <c r="E62" s="1425">
        <v>11129.869999999997</v>
      </c>
      <c r="F62" s="1425">
        <v>0</v>
      </c>
      <c r="G62" s="1425">
        <v>716.66</v>
      </c>
      <c r="H62" s="1425">
        <v>0</v>
      </c>
      <c r="I62" s="1425">
        <v>0</v>
      </c>
      <c r="J62" s="1425">
        <v>0</v>
      </c>
      <c r="K62" s="1426" t="s">
        <v>1005</v>
      </c>
      <c r="L62" s="1427"/>
      <c r="M62" s="1405"/>
      <c r="N62" s="1406"/>
      <c r="O62" s="1428"/>
    </row>
    <row r="63" spans="1:18" s="1445" customFormat="1" ht="39.75" customHeight="1" x14ac:dyDescent="0.25">
      <c r="A63" s="1403" t="s">
        <v>2730</v>
      </c>
      <c r="B63" s="1440" t="s">
        <v>109</v>
      </c>
      <c r="C63" s="571" t="s">
        <v>383</v>
      </c>
      <c r="D63" s="191">
        <f t="shared" si="7"/>
        <v>3581.1000000000004</v>
      </c>
      <c r="E63" s="1425">
        <v>3545.3300000000004</v>
      </c>
      <c r="F63" s="1425">
        <v>0</v>
      </c>
      <c r="G63" s="1425">
        <v>35.769999999999996</v>
      </c>
      <c r="H63" s="1425">
        <v>0</v>
      </c>
      <c r="I63" s="1425">
        <v>0</v>
      </c>
      <c r="J63" s="1425">
        <v>0</v>
      </c>
      <c r="K63" s="1441"/>
      <c r="L63" s="1441"/>
      <c r="M63" s="1442"/>
      <c r="N63" s="1443"/>
      <c r="O63" s="1444"/>
    </row>
    <row r="64" spans="1:18" s="1396" customFormat="1" ht="136.5" customHeight="1" x14ac:dyDescent="0.25">
      <c r="A64" s="1403" t="s">
        <v>2731</v>
      </c>
      <c r="B64" s="1440" t="s">
        <v>108</v>
      </c>
      <c r="C64" s="571"/>
      <c r="D64" s="191">
        <f t="shared" si="7"/>
        <v>0</v>
      </c>
      <c r="E64" s="1446"/>
      <c r="F64" s="1446"/>
      <c r="G64" s="1446"/>
      <c r="H64" s="1446"/>
      <c r="I64" s="1446"/>
      <c r="J64" s="1446"/>
      <c r="K64" s="1427"/>
      <c r="L64" s="1427"/>
      <c r="M64" s="1405"/>
      <c r="N64" s="1406"/>
      <c r="O64" s="1428"/>
    </row>
    <row r="65" spans="1:18" s="1396" customFormat="1" ht="48" customHeight="1" x14ac:dyDescent="0.25">
      <c r="A65" s="1403" t="s">
        <v>2732</v>
      </c>
      <c r="B65" s="1440" t="s">
        <v>107</v>
      </c>
      <c r="C65" s="571" t="s">
        <v>150</v>
      </c>
      <c r="D65" s="191">
        <f t="shared" si="7"/>
        <v>518.5</v>
      </c>
      <c r="E65" s="1412">
        <v>513.30999999999995</v>
      </c>
      <c r="F65" s="1413"/>
      <c r="G65" s="1412">
        <v>5.19</v>
      </c>
      <c r="H65" s="1413"/>
      <c r="I65" s="1412">
        <v>0</v>
      </c>
      <c r="J65" s="1413"/>
      <c r="K65" s="1427"/>
      <c r="L65" s="1427"/>
      <c r="M65" s="1405"/>
      <c r="N65" s="1406"/>
      <c r="O65" s="1428"/>
    </row>
    <row r="66" spans="1:18" s="1396" customFormat="1" ht="102.75" customHeight="1" x14ac:dyDescent="0.25">
      <c r="A66" s="1403" t="s">
        <v>2733</v>
      </c>
      <c r="B66" s="1440" t="s">
        <v>106</v>
      </c>
      <c r="C66" s="1427"/>
      <c r="D66" s="191">
        <f t="shared" si="7"/>
        <v>0</v>
      </c>
      <c r="E66" s="1446"/>
      <c r="F66" s="1446"/>
      <c r="G66" s="1446"/>
      <c r="H66" s="1446"/>
      <c r="I66" s="1446"/>
      <c r="J66" s="1446"/>
      <c r="K66" s="1427"/>
      <c r="L66" s="1427"/>
      <c r="M66" s="1405"/>
      <c r="N66" s="1406"/>
      <c r="O66" s="1428"/>
    </row>
    <row r="67" spans="1:18" s="1445" customFormat="1" ht="37.5" customHeight="1" x14ac:dyDescent="0.25">
      <c r="A67" s="1403" t="s">
        <v>2734</v>
      </c>
      <c r="B67" s="1440" t="s">
        <v>105</v>
      </c>
      <c r="C67" s="184" t="s">
        <v>383</v>
      </c>
      <c r="D67" s="191">
        <f t="shared" si="7"/>
        <v>1300.6599999999999</v>
      </c>
      <c r="E67" s="1425">
        <v>1287.6399999999999</v>
      </c>
      <c r="F67" s="1425">
        <v>0</v>
      </c>
      <c r="G67" s="1425">
        <v>13.02</v>
      </c>
      <c r="H67" s="1425">
        <v>0</v>
      </c>
      <c r="I67" s="1425">
        <v>0</v>
      </c>
      <c r="J67" s="1425">
        <v>0</v>
      </c>
      <c r="K67" s="1441"/>
      <c r="L67" s="1441"/>
      <c r="M67" s="1442"/>
      <c r="N67" s="1443"/>
      <c r="O67" s="1444"/>
    </row>
    <row r="68" spans="1:18" s="1396" customFormat="1" ht="36" customHeight="1" x14ac:dyDescent="0.25">
      <c r="A68" s="1403" t="s">
        <v>2735</v>
      </c>
      <c r="B68" s="1440" t="s">
        <v>104</v>
      </c>
      <c r="C68" s="1427"/>
      <c r="D68" s="191">
        <f t="shared" si="7"/>
        <v>0</v>
      </c>
      <c r="E68" s="1446"/>
      <c r="F68" s="1446"/>
      <c r="G68" s="1446"/>
      <c r="H68" s="1446"/>
      <c r="I68" s="1446"/>
      <c r="J68" s="1446"/>
      <c r="K68" s="1427"/>
      <c r="L68" s="1427"/>
      <c r="M68" s="1405"/>
      <c r="N68" s="1406"/>
      <c r="O68" s="1428"/>
    </row>
    <row r="69" spans="1:18" s="1396" customFormat="1" ht="55.5" customHeight="1" x14ac:dyDescent="0.25">
      <c r="A69" s="1403" t="s">
        <v>2736</v>
      </c>
      <c r="B69" s="1440" t="s">
        <v>102</v>
      </c>
      <c r="C69" s="1427"/>
      <c r="D69" s="191">
        <f t="shared" si="7"/>
        <v>0</v>
      </c>
      <c r="E69" s="1446"/>
      <c r="F69" s="1446"/>
      <c r="G69" s="1446"/>
      <c r="H69" s="1446"/>
      <c r="I69" s="1446"/>
      <c r="J69" s="1446"/>
      <c r="K69" s="1427"/>
      <c r="L69" s="1427"/>
      <c r="M69" s="1405"/>
      <c r="N69" s="1406"/>
      <c r="O69" s="1428"/>
    </row>
    <row r="70" spans="1:18" s="1424" customFormat="1" x14ac:dyDescent="0.25">
      <c r="A70" s="1432"/>
      <c r="B70" s="1418" t="s">
        <v>2100</v>
      </c>
      <c r="C70" s="1419"/>
      <c r="D70" s="1420">
        <f>SUM(D62:D69)</f>
        <v>17246.789999999997</v>
      </c>
      <c r="E70" s="1420">
        <f t="shared" ref="E70:J70" si="8">SUM(E62:E69)</f>
        <v>16476.149999999998</v>
      </c>
      <c r="F70" s="1420">
        <f t="shared" si="8"/>
        <v>0</v>
      </c>
      <c r="G70" s="1420">
        <f t="shared" si="8"/>
        <v>770.64</v>
      </c>
      <c r="H70" s="1420">
        <f t="shared" si="8"/>
        <v>0</v>
      </c>
      <c r="I70" s="1420">
        <f t="shared" si="8"/>
        <v>0</v>
      </c>
      <c r="J70" s="1420">
        <f t="shared" si="8"/>
        <v>0</v>
      </c>
      <c r="K70" s="1447"/>
      <c r="L70" s="1434"/>
      <c r="M70" s="1405" t="str">
        <f t="shared" si="3"/>
        <v>Да</v>
      </c>
      <c r="N70" s="1406">
        <f t="shared" si="4"/>
        <v>0</v>
      </c>
      <c r="O70" s="1423"/>
      <c r="P70" s="1399"/>
      <c r="Q70" s="1399"/>
      <c r="R70" s="1399"/>
    </row>
    <row r="71" spans="1:18" ht="24.75" customHeight="1" x14ac:dyDescent="0.25">
      <c r="A71" s="1448" t="s">
        <v>2737</v>
      </c>
      <c r="B71" s="1796" t="s">
        <v>1030</v>
      </c>
      <c r="C71" s="1797"/>
      <c r="D71" s="1797"/>
      <c r="E71" s="1797"/>
      <c r="F71" s="1797"/>
      <c r="G71" s="1797"/>
      <c r="H71" s="1797"/>
      <c r="I71" s="1797"/>
      <c r="J71" s="1797"/>
      <c r="K71" s="1798"/>
      <c r="L71" s="1449"/>
      <c r="M71" s="1405" t="str">
        <f t="shared" si="3"/>
        <v>Да</v>
      </c>
      <c r="N71" s="1406">
        <f t="shared" si="4"/>
        <v>0</v>
      </c>
    </row>
    <row r="72" spans="1:18" ht="69" customHeight="1" x14ac:dyDescent="0.25">
      <c r="A72" s="1450" t="s">
        <v>52</v>
      </c>
      <c r="B72" s="1440" t="s">
        <v>103</v>
      </c>
      <c r="C72" s="1449"/>
      <c r="D72" s="1451"/>
      <c r="E72" s="1451"/>
      <c r="F72" s="1451"/>
      <c r="G72" s="1451"/>
      <c r="H72" s="1451"/>
      <c r="I72" s="1451"/>
      <c r="J72" s="1451"/>
      <c r="K72" s="1452"/>
      <c r="L72" s="1449"/>
      <c r="M72" s="1405"/>
      <c r="N72" s="1406"/>
    </row>
    <row r="73" spans="1:18" ht="140.25" customHeight="1" x14ac:dyDescent="0.25">
      <c r="A73" s="1453" t="s">
        <v>53</v>
      </c>
      <c r="B73" s="1440" t="s">
        <v>101</v>
      </c>
      <c r="C73" s="1449"/>
      <c r="D73" s="1451"/>
      <c r="E73" s="1451"/>
      <c r="F73" s="1451"/>
      <c r="G73" s="1451"/>
      <c r="H73" s="1451"/>
      <c r="I73" s="1451"/>
      <c r="J73" s="1451"/>
      <c r="K73" s="1452"/>
      <c r="L73" s="1449"/>
      <c r="M73" s="1405"/>
      <c r="N73" s="1406"/>
    </row>
    <row r="74" spans="1:18" ht="136.5" customHeight="1" x14ac:dyDescent="0.25">
      <c r="A74" s="1450" t="s">
        <v>54</v>
      </c>
      <c r="B74" s="1440" t="s">
        <v>100</v>
      </c>
      <c r="C74" s="1449"/>
      <c r="D74" s="1451"/>
      <c r="E74" s="1451"/>
      <c r="F74" s="1451"/>
      <c r="G74" s="1451"/>
      <c r="H74" s="1451"/>
      <c r="I74" s="1451"/>
      <c r="J74" s="1451"/>
      <c r="K74" s="1452"/>
      <c r="L74" s="1449"/>
      <c r="M74" s="1405"/>
      <c r="N74" s="1406"/>
    </row>
    <row r="75" spans="1:18" ht="165" customHeight="1" x14ac:dyDescent="0.25">
      <c r="A75" s="1453" t="s">
        <v>55</v>
      </c>
      <c r="B75" s="1440" t="s">
        <v>2330</v>
      </c>
      <c r="C75" s="1449"/>
      <c r="D75" s="1451"/>
      <c r="E75" s="1451"/>
      <c r="F75" s="1451"/>
      <c r="G75" s="1451"/>
      <c r="H75" s="1451"/>
      <c r="I75" s="1451"/>
      <c r="J75" s="1451"/>
      <c r="K75" s="1452"/>
      <c r="L75" s="1449"/>
      <c r="M75" s="1405"/>
      <c r="N75" s="1406"/>
    </row>
    <row r="76" spans="1:18" ht="69" customHeight="1" x14ac:dyDescent="0.25">
      <c r="A76" s="1450" t="s">
        <v>56</v>
      </c>
      <c r="B76" s="1440" t="s">
        <v>2335</v>
      </c>
      <c r="C76" s="1449"/>
      <c r="D76" s="1451"/>
      <c r="E76" s="1451"/>
      <c r="F76" s="1451"/>
      <c r="G76" s="1451"/>
      <c r="H76" s="1451"/>
      <c r="I76" s="1451"/>
      <c r="J76" s="1451"/>
      <c r="K76" s="1452"/>
      <c r="L76" s="1449"/>
      <c r="M76" s="1405"/>
      <c r="N76" s="1406"/>
    </row>
    <row r="77" spans="1:18" ht="40.5" customHeight="1" x14ac:dyDescent="0.25">
      <c r="A77" s="1453" t="s">
        <v>57</v>
      </c>
      <c r="B77" s="1440" t="s">
        <v>2341</v>
      </c>
      <c r="C77" s="1449"/>
      <c r="D77" s="1451"/>
      <c r="E77" s="1451"/>
      <c r="F77" s="1451"/>
      <c r="G77" s="1451"/>
      <c r="H77" s="1451"/>
      <c r="I77" s="1451"/>
      <c r="J77" s="1451"/>
      <c r="K77" s="1452"/>
      <c r="L77" s="1449"/>
      <c r="M77" s="1405"/>
      <c r="N77" s="1406"/>
    </row>
    <row r="78" spans="1:18" ht="49.5" customHeight="1" x14ac:dyDescent="0.25">
      <c r="A78" s="1450" t="s">
        <v>58</v>
      </c>
      <c r="B78" s="1440" t="s">
        <v>98</v>
      </c>
      <c r="C78" s="1449"/>
      <c r="D78" s="1451"/>
      <c r="E78" s="1451"/>
      <c r="F78" s="1451"/>
      <c r="G78" s="1451"/>
      <c r="H78" s="1451"/>
      <c r="I78" s="1451"/>
      <c r="J78" s="1451"/>
      <c r="K78" s="1452"/>
      <c r="L78" s="1449"/>
      <c r="M78" s="1405"/>
      <c r="N78" s="1406"/>
    </row>
    <row r="79" spans="1:18" ht="40.5" customHeight="1" x14ac:dyDescent="0.25">
      <c r="A79" s="1453" t="s">
        <v>59</v>
      </c>
      <c r="B79" s="1440" t="s">
        <v>99</v>
      </c>
      <c r="C79" s="1449"/>
      <c r="D79" s="1451"/>
      <c r="E79" s="1451"/>
      <c r="F79" s="1451"/>
      <c r="G79" s="1451"/>
      <c r="H79" s="1451"/>
      <c r="I79" s="1451"/>
      <c r="J79" s="1451"/>
      <c r="K79" s="1452"/>
      <c r="L79" s="1449"/>
      <c r="M79" s="1405"/>
      <c r="N79" s="1406"/>
    </row>
    <row r="80" spans="1:18" ht="40.5" customHeight="1" x14ac:dyDescent="0.25">
      <c r="A80" s="1450" t="s">
        <v>60</v>
      </c>
      <c r="B80" s="1440" t="s">
        <v>97</v>
      </c>
      <c r="C80" s="184" t="s">
        <v>383</v>
      </c>
      <c r="D80" s="191">
        <f>E80+G80+I80</f>
        <v>144259.24000000002</v>
      </c>
      <c r="E80" s="1413">
        <v>141531.75</v>
      </c>
      <c r="F80" s="1413">
        <v>0</v>
      </c>
      <c r="G80" s="1413">
        <v>2098.4799999999991</v>
      </c>
      <c r="H80" s="1413">
        <v>0</v>
      </c>
      <c r="I80" s="1413">
        <v>629.01</v>
      </c>
      <c r="J80" s="1413">
        <v>0</v>
      </c>
      <c r="K80" s="1802" t="s">
        <v>1099</v>
      </c>
      <c r="L80" s="1449"/>
      <c r="M80" s="1405"/>
      <c r="N80" s="1406"/>
    </row>
    <row r="81" spans="1:18" ht="40.5" customHeight="1" x14ac:dyDescent="0.25">
      <c r="A81" s="1453" t="s">
        <v>59</v>
      </c>
      <c r="B81" s="1440" t="s">
        <v>2738</v>
      </c>
      <c r="C81" s="184" t="s">
        <v>665</v>
      </c>
      <c r="D81" s="191">
        <f>E81+G81+I81</f>
        <v>2582.3000000000002</v>
      </c>
      <c r="E81" s="1413">
        <v>2556.5</v>
      </c>
      <c r="F81" s="1413">
        <v>0</v>
      </c>
      <c r="G81" s="1413">
        <v>25.8</v>
      </c>
      <c r="H81" s="1413">
        <v>0</v>
      </c>
      <c r="I81" s="1413">
        <v>0</v>
      </c>
      <c r="J81" s="1413">
        <v>0</v>
      </c>
      <c r="K81" s="1803"/>
      <c r="L81" s="1449"/>
      <c r="M81" s="1405"/>
      <c r="N81" s="1406"/>
    </row>
    <row r="82" spans="1:18" ht="134.25" customHeight="1" x14ac:dyDescent="0.25">
      <c r="A82" s="1535" t="s">
        <v>60</v>
      </c>
      <c r="B82" s="570" t="s">
        <v>883</v>
      </c>
      <c r="C82" s="184" t="s">
        <v>383</v>
      </c>
      <c r="D82" s="191">
        <f>E82+G82+I82</f>
        <v>217</v>
      </c>
      <c r="E82" s="1412">
        <v>0</v>
      </c>
      <c r="F82" s="1413">
        <v>0</v>
      </c>
      <c r="G82" s="1412">
        <v>217</v>
      </c>
      <c r="H82" s="1413">
        <v>0</v>
      </c>
      <c r="I82" s="1412">
        <v>0</v>
      </c>
      <c r="J82" s="1413">
        <v>0</v>
      </c>
      <c r="K82" s="1414"/>
      <c r="L82" s="1415"/>
      <c r="M82" s="1405" t="str">
        <f>IF((E82+G82+I82)=D82,"Да","Нет")</f>
        <v>Да</v>
      </c>
      <c r="N82" s="1406">
        <f>D82-(E82+G82+I82)</f>
        <v>0</v>
      </c>
      <c r="O82" s="1416" t="s">
        <v>2739</v>
      </c>
    </row>
    <row r="83" spans="1:18" ht="66.75" customHeight="1" x14ac:dyDescent="0.25">
      <c r="A83" s="1466" t="s">
        <v>59</v>
      </c>
      <c r="B83" s="570" t="s">
        <v>889</v>
      </c>
      <c r="C83" s="184" t="s">
        <v>383</v>
      </c>
      <c r="D83" s="191">
        <f>E83+G83+I83</f>
        <v>443.7</v>
      </c>
      <c r="E83" s="1412">
        <v>439.26</v>
      </c>
      <c r="F83" s="1413"/>
      <c r="G83" s="1412">
        <v>4.4400000000000004</v>
      </c>
      <c r="H83" s="1413"/>
      <c r="I83" s="1412">
        <v>0</v>
      </c>
      <c r="J83" s="1413"/>
      <c r="K83" s="1414"/>
      <c r="L83" s="1415"/>
      <c r="M83" s="1405" t="str">
        <f>IF((E83+G83+I83)=D83,"Да","Нет")</f>
        <v>Да</v>
      </c>
      <c r="N83" s="1406">
        <f>D83-(E83+G83+I83)</f>
        <v>0</v>
      </c>
      <c r="O83" s="1416" t="s">
        <v>2739</v>
      </c>
    </row>
    <row r="84" spans="1:18" ht="31.5" x14ac:dyDescent="0.25">
      <c r="A84" s="1450" t="s">
        <v>60</v>
      </c>
      <c r="B84" s="570" t="s">
        <v>2740</v>
      </c>
      <c r="C84" s="184" t="s">
        <v>383</v>
      </c>
      <c r="D84" s="191">
        <f>E84+G84+I84</f>
        <v>162.9</v>
      </c>
      <c r="E84" s="1412">
        <v>161.30000000000001</v>
      </c>
      <c r="F84" s="1413"/>
      <c r="G84" s="1412">
        <v>1.6</v>
      </c>
      <c r="H84" s="1413"/>
      <c r="I84" s="1412">
        <v>0</v>
      </c>
      <c r="J84" s="1413"/>
      <c r="K84" s="1454"/>
      <c r="L84" s="1449"/>
      <c r="M84" s="1405" t="str">
        <f>IF((E84+G84+I84)=D84,"Да","Нет")</f>
        <v>Да</v>
      </c>
      <c r="N84" s="1406">
        <f>D84-(E84+G84+I84)</f>
        <v>0</v>
      </c>
    </row>
    <row r="85" spans="1:18" s="1424" customFormat="1" x14ac:dyDescent="0.25">
      <c r="A85" s="1432"/>
      <c r="B85" s="1418" t="s">
        <v>2100</v>
      </c>
      <c r="C85" s="1419"/>
      <c r="D85" s="1420">
        <f>SUM(D72:D84)</f>
        <v>147665.14000000001</v>
      </c>
      <c r="E85" s="1420">
        <f t="shared" ref="E85:J85" si="9">SUM(E72:E84)</f>
        <v>144688.81</v>
      </c>
      <c r="F85" s="1420">
        <f t="shared" si="9"/>
        <v>0</v>
      </c>
      <c r="G85" s="1420">
        <f t="shared" si="9"/>
        <v>2347.3199999999993</v>
      </c>
      <c r="H85" s="1420">
        <f t="shared" si="9"/>
        <v>0</v>
      </c>
      <c r="I85" s="1420">
        <f t="shared" si="9"/>
        <v>629.01</v>
      </c>
      <c r="J85" s="1420">
        <f t="shared" si="9"/>
        <v>0</v>
      </c>
      <c r="K85" s="1455"/>
      <c r="L85" s="1434"/>
      <c r="M85" s="1405" t="str">
        <f>IF((E85+G85+I85)=D85,"Да","Нет")</f>
        <v>Да</v>
      </c>
      <c r="N85" s="1406">
        <f>D85-(E85+G85+I85)</f>
        <v>0</v>
      </c>
      <c r="O85" s="1423"/>
      <c r="P85" s="1399"/>
      <c r="Q85" s="1399"/>
      <c r="R85" s="1399"/>
    </row>
    <row r="86" spans="1:18" ht="24.75" customHeight="1" x14ac:dyDescent="0.25">
      <c r="A86" s="1456" t="s">
        <v>2741</v>
      </c>
      <c r="B86" s="1804" t="s">
        <v>1097</v>
      </c>
      <c r="C86" s="1805"/>
      <c r="D86" s="1805"/>
      <c r="E86" s="1805"/>
      <c r="F86" s="1805"/>
      <c r="G86" s="1805"/>
      <c r="H86" s="1805"/>
      <c r="I86" s="1805"/>
      <c r="J86" s="1805"/>
      <c r="K86" s="1805"/>
      <c r="L86" s="1806"/>
      <c r="M86" s="1457" t="str">
        <f>IF((E86+G86+I86)=D86,"Да","Нет")</f>
        <v>Да</v>
      </c>
      <c r="N86" s="1406">
        <f>D86-(E86+G86+I86)</f>
        <v>0</v>
      </c>
    </row>
    <row r="87" spans="1:18" s="1405" customFormat="1" ht="56.25" customHeight="1" x14ac:dyDescent="0.25">
      <c r="A87" s="1458" t="s">
        <v>2742</v>
      </c>
      <c r="B87" s="1440" t="s">
        <v>2743</v>
      </c>
      <c r="C87" s="184" t="s">
        <v>383</v>
      </c>
      <c r="D87" s="191">
        <f t="shared" ref="D87:D93" si="10">E87+G87+I87</f>
        <v>5865.5500000000011</v>
      </c>
      <c r="E87" s="1425">
        <v>5806.8700000000008</v>
      </c>
      <c r="F87" s="1425">
        <v>0</v>
      </c>
      <c r="G87" s="1425">
        <v>58.679999999999986</v>
      </c>
      <c r="H87" s="1425">
        <v>0</v>
      </c>
      <c r="I87" s="1425">
        <v>0</v>
      </c>
      <c r="J87" s="1425">
        <v>0</v>
      </c>
      <c r="K87" s="1427"/>
      <c r="L87" s="1427"/>
      <c r="N87" s="1459"/>
      <c r="O87" s="1460"/>
    </row>
    <row r="88" spans="1:18" s="1463" customFormat="1" ht="56.25" customHeight="1" x14ac:dyDescent="0.25">
      <c r="A88" s="1458" t="s">
        <v>2744</v>
      </c>
      <c r="B88" s="1440" t="s">
        <v>2745</v>
      </c>
      <c r="C88" s="184" t="s">
        <v>383</v>
      </c>
      <c r="D88" s="191">
        <f t="shared" si="10"/>
        <v>2350.3900000000003</v>
      </c>
      <c r="E88" s="1425">
        <v>2326.9700000000003</v>
      </c>
      <c r="F88" s="1425">
        <v>0</v>
      </c>
      <c r="G88" s="1425">
        <v>23.419999999999998</v>
      </c>
      <c r="H88" s="1425">
        <v>0</v>
      </c>
      <c r="I88" s="1425">
        <v>0</v>
      </c>
      <c r="J88" s="1425">
        <v>0</v>
      </c>
      <c r="K88" s="1369"/>
      <c r="L88" s="1427"/>
      <c r="M88" s="1405"/>
      <c r="N88" s="1461"/>
      <c r="O88" s="1462"/>
    </row>
    <row r="89" spans="1:18" s="1463" customFormat="1" ht="56.25" customHeight="1" x14ac:dyDescent="0.25">
      <c r="A89" s="1458" t="s">
        <v>2746</v>
      </c>
      <c r="B89" s="1440" t="s">
        <v>2747</v>
      </c>
      <c r="C89" s="184" t="s">
        <v>383</v>
      </c>
      <c r="D89" s="191">
        <f t="shared" si="10"/>
        <v>3252.83</v>
      </c>
      <c r="E89" s="1425">
        <v>3247.08</v>
      </c>
      <c r="F89" s="1425">
        <v>0</v>
      </c>
      <c r="G89" s="1425">
        <v>5.75</v>
      </c>
      <c r="H89" s="1425">
        <v>0</v>
      </c>
      <c r="I89" s="1425">
        <v>0</v>
      </c>
      <c r="J89" s="1425">
        <v>0</v>
      </c>
      <c r="K89" s="1369"/>
      <c r="L89" s="1427"/>
      <c r="M89" s="1405"/>
      <c r="N89" s="1461"/>
      <c r="O89" s="1462"/>
    </row>
    <row r="90" spans="1:18" s="1463" customFormat="1" ht="33" customHeight="1" x14ac:dyDescent="0.25">
      <c r="A90" s="1458" t="s">
        <v>2748</v>
      </c>
      <c r="B90" s="570" t="s">
        <v>2749</v>
      </c>
      <c r="C90" s="184" t="s">
        <v>665</v>
      </c>
      <c r="D90" s="191">
        <f t="shared" si="10"/>
        <v>1462.12</v>
      </c>
      <c r="E90" s="1425">
        <v>1334.6599999999999</v>
      </c>
      <c r="F90" s="1425">
        <v>0</v>
      </c>
      <c r="G90" s="1425">
        <v>127.46000000000001</v>
      </c>
      <c r="H90" s="1425">
        <v>0</v>
      </c>
      <c r="I90" s="1425">
        <v>0</v>
      </c>
      <c r="J90" s="1425">
        <v>0</v>
      </c>
      <c r="K90" s="1369"/>
      <c r="L90" s="1427"/>
      <c r="M90" s="1405"/>
      <c r="N90" s="1461"/>
      <c r="O90" s="1462"/>
    </row>
    <row r="91" spans="1:18" s="1463" customFormat="1" ht="33" customHeight="1" x14ac:dyDescent="0.25">
      <c r="A91" s="1458" t="s">
        <v>2750</v>
      </c>
      <c r="B91" s="1440" t="s">
        <v>2751</v>
      </c>
      <c r="C91" s="184" t="s">
        <v>150</v>
      </c>
      <c r="D91" s="191">
        <f t="shared" si="10"/>
        <v>3867.55</v>
      </c>
      <c r="E91" s="1425">
        <v>3750.53</v>
      </c>
      <c r="F91" s="1425">
        <v>0</v>
      </c>
      <c r="G91" s="1425">
        <v>117.02</v>
      </c>
      <c r="H91" s="1425">
        <v>0</v>
      </c>
      <c r="I91" s="1425">
        <v>0</v>
      </c>
      <c r="J91" s="1425">
        <v>0</v>
      </c>
      <c r="K91" s="1369"/>
      <c r="L91" s="1427"/>
      <c r="M91" s="1405"/>
      <c r="N91" s="1461"/>
      <c r="O91" s="1462"/>
    </row>
    <row r="92" spans="1:18" s="1463" customFormat="1" ht="36.75" customHeight="1" x14ac:dyDescent="0.25">
      <c r="A92" s="1458" t="s">
        <v>2752</v>
      </c>
      <c r="B92" s="1440" t="s">
        <v>2753</v>
      </c>
      <c r="C92" s="184" t="s">
        <v>82</v>
      </c>
      <c r="D92" s="191">
        <f t="shared" si="10"/>
        <v>104.22</v>
      </c>
      <c r="E92" s="1425">
        <v>67.08</v>
      </c>
      <c r="F92" s="1425">
        <v>0</v>
      </c>
      <c r="G92" s="1425">
        <v>37.14</v>
      </c>
      <c r="H92" s="1425">
        <v>0</v>
      </c>
      <c r="I92" s="1425">
        <v>0</v>
      </c>
      <c r="J92" s="1425">
        <v>0</v>
      </c>
      <c r="K92" s="1369"/>
      <c r="L92" s="1427"/>
      <c r="M92" s="1405"/>
      <c r="N92" s="1461"/>
      <c r="O92" s="1462"/>
    </row>
    <row r="93" spans="1:18" ht="47.25" x14ac:dyDescent="0.25">
      <c r="A93" s="1458" t="s">
        <v>2754</v>
      </c>
      <c r="B93" s="570" t="s">
        <v>2755</v>
      </c>
      <c r="C93" s="184">
        <v>2012</v>
      </c>
      <c r="D93" s="191">
        <f t="shared" si="10"/>
        <v>3320</v>
      </c>
      <c r="E93" s="1412">
        <v>0</v>
      </c>
      <c r="F93" s="1412">
        <v>0</v>
      </c>
      <c r="G93" s="1412">
        <v>0</v>
      </c>
      <c r="H93" s="1412">
        <v>0</v>
      </c>
      <c r="I93" s="1412">
        <v>3320</v>
      </c>
      <c r="J93" s="1412">
        <v>0</v>
      </c>
      <c r="K93" s="1454"/>
      <c r="L93" s="1449"/>
      <c r="M93" s="1405"/>
      <c r="N93" s="1406"/>
    </row>
    <row r="94" spans="1:18" s="1424" customFormat="1" x14ac:dyDescent="0.25">
      <c r="A94" s="1432"/>
      <c r="B94" s="1418" t="s">
        <v>2100</v>
      </c>
      <c r="C94" s="1419"/>
      <c r="D94" s="1420">
        <f>SUM(D87:D93)</f>
        <v>20222.660000000003</v>
      </c>
      <c r="E94" s="1420">
        <f t="shared" ref="E94:J94" si="11">SUM(E87:E93)</f>
        <v>16533.190000000002</v>
      </c>
      <c r="F94" s="1420">
        <f t="shared" si="11"/>
        <v>0</v>
      </c>
      <c r="G94" s="1420">
        <f t="shared" si="11"/>
        <v>369.46999999999997</v>
      </c>
      <c r="H94" s="1420">
        <f t="shared" si="11"/>
        <v>0</v>
      </c>
      <c r="I94" s="1420">
        <f t="shared" si="11"/>
        <v>3320</v>
      </c>
      <c r="J94" s="1420">
        <f t="shared" si="11"/>
        <v>0</v>
      </c>
      <c r="K94" s="1455"/>
      <c r="L94" s="1434"/>
      <c r="M94" s="1405" t="str">
        <f t="shared" ref="M94:M156" si="12">IF((E94+G94+I94)=D94,"Да","Нет")</f>
        <v>Да</v>
      </c>
      <c r="N94" s="1406">
        <f t="shared" ref="N94:N155" si="13">D94-(E94+G94+I94)</f>
        <v>0</v>
      </c>
      <c r="O94" s="1423"/>
      <c r="P94" s="1399"/>
      <c r="Q94" s="1399"/>
      <c r="R94" s="1399"/>
    </row>
    <row r="95" spans="1:18" ht="30" customHeight="1" x14ac:dyDescent="0.25">
      <c r="A95" s="1448" t="s">
        <v>2756</v>
      </c>
      <c r="B95" s="1796" t="s">
        <v>1187</v>
      </c>
      <c r="C95" s="1797"/>
      <c r="D95" s="1797"/>
      <c r="E95" s="1797"/>
      <c r="F95" s="1797"/>
      <c r="G95" s="1797"/>
      <c r="H95" s="1797"/>
      <c r="I95" s="1797"/>
      <c r="J95" s="1797"/>
      <c r="K95" s="1797"/>
      <c r="L95" s="1798"/>
      <c r="M95" s="1405" t="str">
        <f t="shared" si="12"/>
        <v>Да</v>
      </c>
      <c r="N95" s="1406">
        <f t="shared" si="13"/>
        <v>0</v>
      </c>
    </row>
    <row r="96" spans="1:18" ht="35.25" customHeight="1" x14ac:dyDescent="0.25">
      <c r="A96" s="1458" t="s">
        <v>2166</v>
      </c>
      <c r="B96" s="1440" t="s">
        <v>2757</v>
      </c>
      <c r="C96" s="184" t="s">
        <v>383</v>
      </c>
      <c r="D96" s="191">
        <f>E96+G96+I96</f>
        <v>113284.51</v>
      </c>
      <c r="E96" s="1413">
        <v>96502.84</v>
      </c>
      <c r="F96" s="1413">
        <v>0</v>
      </c>
      <c r="G96" s="1413">
        <v>16781.669999999998</v>
      </c>
      <c r="H96" s="1413">
        <v>0</v>
      </c>
      <c r="I96" s="1413">
        <v>0</v>
      </c>
      <c r="J96" s="1413">
        <v>0</v>
      </c>
      <c r="K96" s="1802" t="s">
        <v>1189</v>
      </c>
      <c r="L96" s="1449"/>
      <c r="M96" s="1405"/>
      <c r="N96" s="1406"/>
    </row>
    <row r="97" spans="1:18" ht="71.25" customHeight="1" x14ac:dyDescent="0.25">
      <c r="A97" s="1458" t="s">
        <v>2167</v>
      </c>
      <c r="B97" s="1440" t="s">
        <v>1902</v>
      </c>
      <c r="C97" s="184" t="s">
        <v>158</v>
      </c>
      <c r="D97" s="191">
        <f>E97+G97+I97</f>
        <v>232.93</v>
      </c>
      <c r="E97" s="1413">
        <v>199.6</v>
      </c>
      <c r="F97" s="1413">
        <v>0</v>
      </c>
      <c r="G97" s="1413">
        <v>33.33</v>
      </c>
      <c r="H97" s="1413">
        <v>0</v>
      </c>
      <c r="I97" s="1413">
        <v>0</v>
      </c>
      <c r="J97" s="1413">
        <v>0</v>
      </c>
      <c r="K97" s="1803"/>
      <c r="L97" s="1449"/>
      <c r="M97" s="1405"/>
      <c r="N97" s="1406"/>
    </row>
    <row r="98" spans="1:18" ht="153.75" customHeight="1" x14ac:dyDescent="0.25">
      <c r="A98" s="1458" t="s">
        <v>2758</v>
      </c>
      <c r="B98" s="1440" t="s">
        <v>2759</v>
      </c>
      <c r="C98" s="184" t="s">
        <v>158</v>
      </c>
      <c r="D98" s="191">
        <f>E98+G98+I98</f>
        <v>65.66</v>
      </c>
      <c r="E98" s="1413">
        <v>39.700000000000003</v>
      </c>
      <c r="F98" s="1413">
        <v>0</v>
      </c>
      <c r="G98" s="1413">
        <v>25.96</v>
      </c>
      <c r="H98" s="1413">
        <v>0</v>
      </c>
      <c r="I98" s="1413">
        <v>0</v>
      </c>
      <c r="J98" s="1413">
        <v>0</v>
      </c>
      <c r="K98" s="1464"/>
      <c r="L98" s="1449"/>
      <c r="M98" s="1405"/>
      <c r="N98" s="1406"/>
    </row>
    <row r="99" spans="1:18" s="1424" customFormat="1" ht="27.75" customHeight="1" x14ac:dyDescent="0.25">
      <c r="A99" s="1432"/>
      <c r="B99" s="1418" t="s">
        <v>2100</v>
      </c>
      <c r="C99" s="1419"/>
      <c r="D99" s="1420">
        <f>SUM(D96:D98)</f>
        <v>113583.09999999999</v>
      </c>
      <c r="E99" s="1420">
        <f t="shared" ref="E99:J99" si="14">SUM(E96:E98)</f>
        <v>96742.14</v>
      </c>
      <c r="F99" s="1420">
        <f t="shared" si="14"/>
        <v>0</v>
      </c>
      <c r="G99" s="1420">
        <f t="shared" si="14"/>
        <v>16840.96</v>
      </c>
      <c r="H99" s="1420">
        <f t="shared" si="14"/>
        <v>0</v>
      </c>
      <c r="I99" s="1420">
        <f t="shared" si="14"/>
        <v>0</v>
      </c>
      <c r="J99" s="1420">
        <f t="shared" si="14"/>
        <v>0</v>
      </c>
      <c r="K99" s="1455"/>
      <c r="L99" s="1434"/>
      <c r="M99" s="1405" t="str">
        <f t="shared" si="12"/>
        <v>Да</v>
      </c>
      <c r="N99" s="1406">
        <f t="shared" si="13"/>
        <v>0</v>
      </c>
      <c r="O99" s="1423"/>
      <c r="P99" s="1399"/>
      <c r="Q99" s="1399"/>
      <c r="R99" s="1399"/>
    </row>
    <row r="100" spans="1:18" ht="32.25" customHeight="1" x14ac:dyDescent="0.25">
      <c r="A100" s="1448" t="s">
        <v>2760</v>
      </c>
      <c r="B100" s="1796" t="s">
        <v>1239</v>
      </c>
      <c r="C100" s="1797"/>
      <c r="D100" s="1797"/>
      <c r="E100" s="1797"/>
      <c r="F100" s="1797"/>
      <c r="G100" s="1797"/>
      <c r="H100" s="1797"/>
      <c r="I100" s="1797"/>
      <c r="J100" s="1797"/>
      <c r="K100" s="1797"/>
      <c r="L100" s="1798"/>
      <c r="M100" s="1405" t="str">
        <f t="shared" si="12"/>
        <v>Да</v>
      </c>
      <c r="N100" s="1406">
        <f t="shared" si="13"/>
        <v>0</v>
      </c>
    </row>
    <row r="101" spans="1:18" ht="26.25" customHeight="1" x14ac:dyDescent="0.25">
      <c r="A101" s="189"/>
      <c r="B101" s="188"/>
      <c r="C101" s="189"/>
      <c r="D101" s="1409"/>
      <c r="E101" s="1409"/>
      <c r="F101" s="1409"/>
      <c r="G101" s="1409"/>
      <c r="H101" s="1409"/>
      <c r="I101" s="1409"/>
      <c r="J101" s="1409"/>
      <c r="K101" s="1465"/>
      <c r="L101" s="1449"/>
      <c r="M101" s="1405" t="str">
        <f t="shared" si="12"/>
        <v>Да</v>
      </c>
      <c r="N101" s="1406">
        <f t="shared" si="13"/>
        <v>0</v>
      </c>
    </row>
    <row r="102" spans="1:18" ht="26.25" customHeight="1" x14ac:dyDescent="0.25">
      <c r="A102" s="189"/>
      <c r="B102" s="188"/>
      <c r="C102" s="190"/>
      <c r="D102" s="191"/>
      <c r="E102" s="191"/>
      <c r="F102" s="191"/>
      <c r="G102" s="191"/>
      <c r="H102" s="191"/>
      <c r="I102" s="191"/>
      <c r="J102" s="191"/>
      <c r="K102" s="1465"/>
      <c r="L102" s="1449"/>
      <c r="M102" s="1405" t="str">
        <f t="shared" si="12"/>
        <v>Да</v>
      </c>
      <c r="N102" s="1406">
        <f t="shared" si="13"/>
        <v>0</v>
      </c>
    </row>
    <row r="103" spans="1:18" ht="31.5" customHeight="1" x14ac:dyDescent="0.25">
      <c r="A103" s="1448" t="s">
        <v>2761</v>
      </c>
      <c r="B103" s="1796" t="s">
        <v>1244</v>
      </c>
      <c r="C103" s="1797"/>
      <c r="D103" s="1797"/>
      <c r="E103" s="1797"/>
      <c r="F103" s="1797"/>
      <c r="G103" s="1797"/>
      <c r="H103" s="1797"/>
      <c r="I103" s="1797"/>
      <c r="J103" s="1797"/>
      <c r="K103" s="1797"/>
      <c r="L103" s="1798"/>
      <c r="M103" s="1405" t="str">
        <f t="shared" si="12"/>
        <v>Да</v>
      </c>
      <c r="N103" s="1406">
        <f t="shared" si="13"/>
        <v>0</v>
      </c>
    </row>
    <row r="104" spans="1:18" ht="199.5" customHeight="1" x14ac:dyDescent="0.25">
      <c r="A104" s="1458" t="s">
        <v>2762</v>
      </c>
      <c r="B104" s="1086" t="s">
        <v>1245</v>
      </c>
      <c r="C104" s="189">
        <v>2018</v>
      </c>
      <c r="D104" s="191">
        <f t="shared" ref="D104:D113" si="15">E104+G104+I104</f>
        <v>457.65</v>
      </c>
      <c r="E104" s="1409">
        <v>0</v>
      </c>
      <c r="F104" s="1409">
        <v>0</v>
      </c>
      <c r="G104" s="1409">
        <v>457.65</v>
      </c>
      <c r="H104" s="1409">
        <v>457.65</v>
      </c>
      <c r="I104" s="1409">
        <v>0</v>
      </c>
      <c r="J104" s="1409" t="s">
        <v>86</v>
      </c>
      <c r="K104" s="1465"/>
      <c r="L104" s="193"/>
      <c r="M104" s="1405" t="str">
        <f t="shared" si="12"/>
        <v>Да</v>
      </c>
      <c r="N104" s="1406">
        <f t="shared" si="13"/>
        <v>0</v>
      </c>
    </row>
    <row r="105" spans="1:18" s="1408" customFormat="1" ht="99.75" customHeight="1" x14ac:dyDescent="0.25">
      <c r="A105" s="1458" t="s">
        <v>2763</v>
      </c>
      <c r="B105" s="1086" t="s">
        <v>1246</v>
      </c>
      <c r="C105" s="189">
        <v>2019</v>
      </c>
      <c r="D105" s="191">
        <f t="shared" si="15"/>
        <v>130.5</v>
      </c>
      <c r="E105" s="1409">
        <v>0</v>
      </c>
      <c r="F105" s="1409">
        <v>0</v>
      </c>
      <c r="G105" s="1409">
        <v>130.5</v>
      </c>
      <c r="H105" s="1409">
        <v>130.5</v>
      </c>
      <c r="I105" s="1409">
        <v>0</v>
      </c>
      <c r="J105" s="1409"/>
      <c r="K105" s="1465"/>
      <c r="L105" s="1405"/>
      <c r="M105" s="1405" t="str">
        <f t="shared" si="12"/>
        <v>Да</v>
      </c>
      <c r="N105" s="1406">
        <f t="shared" si="13"/>
        <v>0</v>
      </c>
      <c r="O105" s="1407" t="s">
        <v>2764</v>
      </c>
      <c r="P105" s="1399"/>
      <c r="Q105" s="1399"/>
      <c r="R105" s="1399"/>
    </row>
    <row r="106" spans="1:18" s="1408" customFormat="1" ht="70.5" customHeight="1" x14ac:dyDescent="0.25">
      <c r="A106" s="1458" t="s">
        <v>2765</v>
      </c>
      <c r="B106" s="1086" t="s">
        <v>2766</v>
      </c>
      <c r="C106" s="189" t="s">
        <v>383</v>
      </c>
      <c r="D106" s="191">
        <f t="shared" si="15"/>
        <v>367.79</v>
      </c>
      <c r="E106" s="1409">
        <v>367.79</v>
      </c>
      <c r="F106" s="1409">
        <v>367.79</v>
      </c>
      <c r="G106" s="1409">
        <v>0</v>
      </c>
      <c r="H106" s="1409"/>
      <c r="I106" s="1409"/>
      <c r="J106" s="1409"/>
      <c r="K106" s="1465"/>
      <c r="L106" s="1405"/>
      <c r="M106" s="1405" t="str">
        <f t="shared" si="12"/>
        <v>Да</v>
      </c>
      <c r="N106" s="1406">
        <f t="shared" si="13"/>
        <v>0</v>
      </c>
      <c r="O106" s="1407" t="s">
        <v>2767</v>
      </c>
      <c r="P106" s="1399"/>
      <c r="Q106" s="1399"/>
      <c r="R106" s="1399"/>
    </row>
    <row r="107" spans="1:18" ht="73.5" customHeight="1" x14ac:dyDescent="0.25">
      <c r="A107" s="1458" t="s">
        <v>2768</v>
      </c>
      <c r="B107" s="1086" t="s">
        <v>1247</v>
      </c>
      <c r="C107" s="189" t="s">
        <v>82</v>
      </c>
      <c r="D107" s="191">
        <f t="shared" si="15"/>
        <v>250</v>
      </c>
      <c r="E107" s="1409"/>
      <c r="F107" s="1409"/>
      <c r="G107" s="1409">
        <v>250</v>
      </c>
      <c r="H107" s="1409"/>
      <c r="I107" s="1409"/>
      <c r="J107" s="1409"/>
      <c r="K107" s="1465"/>
      <c r="L107" s="1449"/>
      <c r="M107" s="1405" t="str">
        <f t="shared" si="12"/>
        <v>Да</v>
      </c>
      <c r="N107" s="1406">
        <f t="shared" si="13"/>
        <v>0</v>
      </c>
    </row>
    <row r="108" spans="1:18" ht="46.5" customHeight="1" x14ac:dyDescent="0.25">
      <c r="A108" s="1458" t="s">
        <v>2769</v>
      </c>
      <c r="B108" s="1086" t="s">
        <v>1248</v>
      </c>
      <c r="C108" s="189" t="s">
        <v>801</v>
      </c>
      <c r="D108" s="191">
        <f t="shared" si="15"/>
        <v>0</v>
      </c>
      <c r="E108" s="1409"/>
      <c r="F108" s="1409"/>
      <c r="G108" s="1409"/>
      <c r="H108" s="1409"/>
      <c r="I108" s="1409"/>
      <c r="J108" s="1409"/>
      <c r="K108" s="1465"/>
      <c r="L108" s="1449"/>
      <c r="M108" s="1405" t="str">
        <f t="shared" si="12"/>
        <v>Да</v>
      </c>
      <c r="N108" s="1406">
        <f t="shared" si="13"/>
        <v>0</v>
      </c>
    </row>
    <row r="109" spans="1:18" ht="109.5" customHeight="1" x14ac:dyDescent="0.25">
      <c r="A109" s="1458" t="s">
        <v>2770</v>
      </c>
      <c r="B109" s="1086" t="s">
        <v>1249</v>
      </c>
      <c r="C109" s="189" t="s">
        <v>88</v>
      </c>
      <c r="D109" s="191">
        <f t="shared" si="15"/>
        <v>55</v>
      </c>
      <c r="E109" s="1409"/>
      <c r="F109" s="1409"/>
      <c r="G109" s="1409">
        <v>55</v>
      </c>
      <c r="H109" s="1409"/>
      <c r="I109" s="1409"/>
      <c r="J109" s="1409"/>
      <c r="K109" s="1465"/>
      <c r="L109" s="1449"/>
      <c r="M109" s="1405" t="str">
        <f t="shared" si="12"/>
        <v>Да</v>
      </c>
      <c r="N109" s="1406">
        <f t="shared" si="13"/>
        <v>0</v>
      </c>
    </row>
    <row r="110" spans="1:18" ht="72" customHeight="1" x14ac:dyDescent="0.25">
      <c r="A110" s="1458" t="s">
        <v>2771</v>
      </c>
      <c r="B110" s="1086" t="s">
        <v>1250</v>
      </c>
      <c r="C110" s="189" t="s">
        <v>88</v>
      </c>
      <c r="D110" s="191">
        <f t="shared" si="15"/>
        <v>5</v>
      </c>
      <c r="E110" s="1409"/>
      <c r="F110" s="1409"/>
      <c r="G110" s="1409">
        <v>5</v>
      </c>
      <c r="H110" s="1409"/>
      <c r="I110" s="1409"/>
      <c r="J110" s="1409"/>
      <c r="K110" s="1465"/>
      <c r="L110" s="1449"/>
      <c r="M110" s="1405" t="str">
        <f t="shared" si="12"/>
        <v>Да</v>
      </c>
      <c r="N110" s="1406">
        <f t="shared" si="13"/>
        <v>0</v>
      </c>
    </row>
    <row r="111" spans="1:18" ht="84" customHeight="1" x14ac:dyDescent="0.25">
      <c r="A111" s="1458" t="s">
        <v>2772</v>
      </c>
      <c r="B111" s="1086" t="s">
        <v>1251</v>
      </c>
      <c r="C111" s="189" t="s">
        <v>88</v>
      </c>
      <c r="D111" s="191">
        <f t="shared" si="15"/>
        <v>30</v>
      </c>
      <c r="E111" s="1409"/>
      <c r="F111" s="1409"/>
      <c r="G111" s="1409">
        <v>30</v>
      </c>
      <c r="H111" s="1409"/>
      <c r="I111" s="1409"/>
      <c r="J111" s="1409"/>
      <c r="K111" s="1465"/>
      <c r="L111" s="1449"/>
      <c r="M111" s="1405" t="str">
        <f t="shared" si="12"/>
        <v>Да</v>
      </c>
      <c r="N111" s="1406">
        <f t="shared" si="13"/>
        <v>0</v>
      </c>
    </row>
    <row r="112" spans="1:18" ht="54" customHeight="1" x14ac:dyDescent="0.25">
      <c r="A112" s="1458" t="s">
        <v>2773</v>
      </c>
      <c r="B112" s="1086" t="s">
        <v>1252</v>
      </c>
      <c r="C112" s="189" t="s">
        <v>88</v>
      </c>
      <c r="D112" s="191">
        <f t="shared" si="15"/>
        <v>80</v>
      </c>
      <c r="E112" s="1409"/>
      <c r="F112" s="1409"/>
      <c r="G112" s="1409">
        <v>80</v>
      </c>
      <c r="H112" s="1409"/>
      <c r="I112" s="1409"/>
      <c r="J112" s="1409"/>
      <c r="K112" s="1465"/>
      <c r="L112" s="1449"/>
      <c r="M112" s="1405" t="str">
        <f t="shared" si="12"/>
        <v>Да</v>
      </c>
      <c r="N112" s="1406">
        <f t="shared" si="13"/>
        <v>0</v>
      </c>
    </row>
    <row r="113" spans="1:18" ht="54.75" customHeight="1" x14ac:dyDescent="0.25">
      <c r="A113" s="1458" t="s">
        <v>2774</v>
      </c>
      <c r="B113" s="570" t="s">
        <v>1267</v>
      </c>
      <c r="C113" s="571" t="s">
        <v>158</v>
      </c>
      <c r="D113" s="191">
        <f t="shared" si="15"/>
        <v>18.8</v>
      </c>
      <c r="E113" s="1429">
        <v>9.4</v>
      </c>
      <c r="F113" s="1430"/>
      <c r="G113" s="1429">
        <v>9.4</v>
      </c>
      <c r="H113" s="1413"/>
      <c r="I113" s="1412">
        <v>0</v>
      </c>
      <c r="J113" s="1413"/>
      <c r="K113" s="1454"/>
      <c r="L113" s="1449"/>
      <c r="M113" s="1405" t="str">
        <f t="shared" si="12"/>
        <v>Да</v>
      </c>
      <c r="N113" s="1406">
        <f t="shared" si="13"/>
        <v>0</v>
      </c>
    </row>
    <row r="114" spans="1:18" s="1424" customFormat="1" ht="24" customHeight="1" x14ac:dyDescent="0.25">
      <c r="A114" s="1466"/>
      <c r="B114" s="1418" t="s">
        <v>2100</v>
      </c>
      <c r="C114" s="1419"/>
      <c r="D114" s="1420">
        <f>SUM(D104:D113)</f>
        <v>1394.74</v>
      </c>
      <c r="E114" s="1420">
        <f t="shared" ref="E114:J114" si="16">SUM(E104:E113)</f>
        <v>377.19</v>
      </c>
      <c r="F114" s="1420">
        <f t="shared" si="16"/>
        <v>367.79</v>
      </c>
      <c r="G114" s="1420">
        <f t="shared" si="16"/>
        <v>1017.55</v>
      </c>
      <c r="H114" s="1420">
        <f t="shared" si="16"/>
        <v>588.15</v>
      </c>
      <c r="I114" s="1420">
        <f t="shared" si="16"/>
        <v>0</v>
      </c>
      <c r="J114" s="1420">
        <f t="shared" si="16"/>
        <v>0</v>
      </c>
      <c r="K114" s="1455"/>
      <c r="L114" s="1434"/>
      <c r="M114" s="1405" t="str">
        <f t="shared" si="12"/>
        <v>Да</v>
      </c>
      <c r="N114" s="1406">
        <f t="shared" si="13"/>
        <v>0</v>
      </c>
      <c r="O114" s="1423"/>
      <c r="P114" s="1399"/>
      <c r="Q114" s="1399"/>
      <c r="R114" s="1399"/>
    </row>
    <row r="115" spans="1:18" ht="30" customHeight="1" x14ac:dyDescent="0.25">
      <c r="A115" s="1448" t="s">
        <v>2775</v>
      </c>
      <c r="B115" s="1796" t="s">
        <v>1268</v>
      </c>
      <c r="C115" s="1797"/>
      <c r="D115" s="1797"/>
      <c r="E115" s="1797"/>
      <c r="F115" s="1797"/>
      <c r="G115" s="1797"/>
      <c r="H115" s="1797"/>
      <c r="I115" s="1797"/>
      <c r="J115" s="1797"/>
      <c r="K115" s="1797"/>
      <c r="L115" s="1798"/>
      <c r="M115" s="1405" t="str">
        <f t="shared" si="12"/>
        <v>Да</v>
      </c>
      <c r="N115" s="1406">
        <f t="shared" si="13"/>
        <v>0</v>
      </c>
    </row>
    <row r="116" spans="1:18" ht="63" x14ac:dyDescent="0.25">
      <c r="A116" s="1458" t="s">
        <v>2776</v>
      </c>
      <c r="B116" s="183" t="s">
        <v>1269</v>
      </c>
      <c r="C116" s="184" t="s">
        <v>756</v>
      </c>
      <c r="D116" s="191">
        <f t="shared" ref="D116:D134" si="17">E116+G116+I116</f>
        <v>420</v>
      </c>
      <c r="E116" s="1412">
        <v>140</v>
      </c>
      <c r="F116" s="1413"/>
      <c r="G116" s="1412">
        <v>280</v>
      </c>
      <c r="H116" s="1413"/>
      <c r="I116" s="1412">
        <v>0</v>
      </c>
      <c r="J116" s="1413"/>
      <c r="K116" s="1426" t="s">
        <v>1270</v>
      </c>
      <c r="L116" s="1449"/>
      <c r="M116" s="1405" t="str">
        <f t="shared" si="12"/>
        <v>Да</v>
      </c>
      <c r="N116" s="1406">
        <f t="shared" si="13"/>
        <v>0</v>
      </c>
    </row>
    <row r="117" spans="1:18" ht="63" x14ac:dyDescent="0.25">
      <c r="A117" s="1458" t="s">
        <v>593</v>
      </c>
      <c r="B117" s="183" t="s">
        <v>1271</v>
      </c>
      <c r="C117" s="184" t="s">
        <v>1272</v>
      </c>
      <c r="D117" s="191">
        <f t="shared" si="17"/>
        <v>750</v>
      </c>
      <c r="E117" s="1412">
        <v>742.5</v>
      </c>
      <c r="F117" s="1413"/>
      <c r="G117" s="1412">
        <v>7.5</v>
      </c>
      <c r="H117" s="1413"/>
      <c r="I117" s="1412">
        <v>0</v>
      </c>
      <c r="J117" s="1413"/>
      <c r="K117" s="1454"/>
      <c r="L117" s="1449"/>
      <c r="M117" s="1405" t="str">
        <f t="shared" si="12"/>
        <v>Да</v>
      </c>
      <c r="N117" s="1406">
        <f t="shared" si="13"/>
        <v>0</v>
      </c>
    </row>
    <row r="118" spans="1:18" ht="78.75" x14ac:dyDescent="0.25">
      <c r="A118" s="1458" t="s">
        <v>596</v>
      </c>
      <c r="B118" s="183" t="s">
        <v>1273</v>
      </c>
      <c r="C118" s="184" t="s">
        <v>82</v>
      </c>
      <c r="D118" s="191">
        <f t="shared" si="17"/>
        <v>47.87</v>
      </c>
      <c r="E118" s="1412">
        <v>45.87</v>
      </c>
      <c r="F118" s="1413"/>
      <c r="G118" s="1412">
        <v>2</v>
      </c>
      <c r="H118" s="1413"/>
      <c r="I118" s="1412">
        <v>0</v>
      </c>
      <c r="J118" s="1413"/>
      <c r="K118" s="1454"/>
      <c r="L118" s="1449"/>
      <c r="M118" s="1405" t="str">
        <f t="shared" si="12"/>
        <v>Да</v>
      </c>
      <c r="N118" s="1406">
        <f t="shared" si="13"/>
        <v>0</v>
      </c>
    </row>
    <row r="119" spans="1:18" ht="110.25" x14ac:dyDescent="0.25">
      <c r="A119" s="1458" t="s">
        <v>598</v>
      </c>
      <c r="B119" s="570" t="s">
        <v>1274</v>
      </c>
      <c r="C119" s="571" t="s">
        <v>82</v>
      </c>
      <c r="D119" s="191">
        <f t="shared" si="17"/>
        <v>120</v>
      </c>
      <c r="E119" s="1412">
        <v>118.8</v>
      </c>
      <c r="F119" s="1413"/>
      <c r="G119" s="1412">
        <v>1.2</v>
      </c>
      <c r="H119" s="1413"/>
      <c r="I119" s="1412">
        <v>0</v>
      </c>
      <c r="J119" s="1413"/>
      <c r="K119" s="1454"/>
      <c r="L119" s="1449"/>
      <c r="M119" s="1405" t="str">
        <f t="shared" si="12"/>
        <v>Да</v>
      </c>
      <c r="N119" s="1406">
        <f t="shared" si="13"/>
        <v>0</v>
      </c>
    </row>
    <row r="120" spans="1:18" ht="63" x14ac:dyDescent="0.25">
      <c r="A120" s="1458" t="s">
        <v>601</v>
      </c>
      <c r="B120" s="570" t="s">
        <v>1275</v>
      </c>
      <c r="C120" s="571" t="s">
        <v>756</v>
      </c>
      <c r="D120" s="191">
        <f t="shared" si="17"/>
        <v>100.23999999999998</v>
      </c>
      <c r="E120" s="1412">
        <v>88.199999999999989</v>
      </c>
      <c r="F120" s="1413"/>
      <c r="G120" s="1412">
        <v>12.04</v>
      </c>
      <c r="H120" s="1413"/>
      <c r="I120" s="1412">
        <v>0</v>
      </c>
      <c r="J120" s="1413"/>
      <c r="K120" s="1454"/>
      <c r="L120" s="1449"/>
      <c r="M120" s="1405" t="str">
        <f t="shared" si="12"/>
        <v>Да</v>
      </c>
      <c r="N120" s="1406">
        <f t="shared" si="13"/>
        <v>0</v>
      </c>
    </row>
    <row r="121" spans="1:18" ht="47.25" x14ac:dyDescent="0.25">
      <c r="A121" s="1458" t="s">
        <v>603</v>
      </c>
      <c r="B121" s="570" t="s">
        <v>1276</v>
      </c>
      <c r="C121" s="571" t="s">
        <v>756</v>
      </c>
      <c r="D121" s="191">
        <f t="shared" si="17"/>
        <v>140</v>
      </c>
      <c r="E121" s="1412">
        <v>138.6</v>
      </c>
      <c r="F121" s="1413"/>
      <c r="G121" s="1412">
        <v>1.4</v>
      </c>
      <c r="H121" s="1413"/>
      <c r="I121" s="1412">
        <v>0</v>
      </c>
      <c r="J121" s="1413"/>
      <c r="K121" s="1454"/>
      <c r="L121" s="1449"/>
      <c r="M121" s="1405" t="str">
        <f t="shared" si="12"/>
        <v>Да</v>
      </c>
      <c r="N121" s="1406">
        <f t="shared" si="13"/>
        <v>0</v>
      </c>
    </row>
    <row r="122" spans="1:18" ht="31.5" x14ac:dyDescent="0.25">
      <c r="A122" s="1458" t="s">
        <v>2777</v>
      </c>
      <c r="B122" s="570" t="s">
        <v>1277</v>
      </c>
      <c r="C122" s="571" t="s">
        <v>756</v>
      </c>
      <c r="D122" s="191">
        <f t="shared" si="17"/>
        <v>6.3699999999999992</v>
      </c>
      <c r="E122" s="1412">
        <v>5.6</v>
      </c>
      <c r="F122" s="1413"/>
      <c r="G122" s="1412">
        <v>0.77</v>
      </c>
      <c r="H122" s="1413"/>
      <c r="I122" s="1412">
        <v>0</v>
      </c>
      <c r="J122" s="1413"/>
      <c r="K122" s="1454"/>
      <c r="L122" s="1449"/>
      <c r="M122" s="1405" t="str">
        <f t="shared" si="12"/>
        <v>Да</v>
      </c>
      <c r="N122" s="1406">
        <f t="shared" si="13"/>
        <v>0</v>
      </c>
    </row>
    <row r="123" spans="1:18" ht="47.25" x14ac:dyDescent="0.25">
      <c r="A123" s="1458" t="s">
        <v>2778</v>
      </c>
      <c r="B123" s="570" t="s">
        <v>1278</v>
      </c>
      <c r="C123" s="571" t="s">
        <v>756</v>
      </c>
      <c r="D123" s="191">
        <f t="shared" si="17"/>
        <v>11.13</v>
      </c>
      <c r="E123" s="1412">
        <v>10.99</v>
      </c>
      <c r="F123" s="1413"/>
      <c r="G123" s="1412">
        <v>0.14000000000000001</v>
      </c>
      <c r="H123" s="1413"/>
      <c r="I123" s="1412">
        <v>0</v>
      </c>
      <c r="J123" s="1413"/>
      <c r="K123" s="1454"/>
      <c r="L123" s="1449"/>
      <c r="M123" s="1405" t="str">
        <f t="shared" si="12"/>
        <v>Да</v>
      </c>
      <c r="N123" s="1406">
        <f t="shared" si="13"/>
        <v>0</v>
      </c>
    </row>
    <row r="124" spans="1:18" ht="94.5" x14ac:dyDescent="0.25">
      <c r="A124" s="1458" t="s">
        <v>2779</v>
      </c>
      <c r="B124" s="570" t="s">
        <v>1279</v>
      </c>
      <c r="C124" s="571" t="s">
        <v>756</v>
      </c>
      <c r="D124" s="191">
        <f t="shared" si="17"/>
        <v>68.110000000000014</v>
      </c>
      <c r="E124" s="1412">
        <v>67.410000000000011</v>
      </c>
      <c r="F124" s="1413"/>
      <c r="G124" s="1412">
        <v>0.7</v>
      </c>
      <c r="H124" s="1413"/>
      <c r="I124" s="1412">
        <v>0</v>
      </c>
      <c r="J124" s="1413"/>
      <c r="K124" s="1454"/>
      <c r="L124" s="1449"/>
      <c r="M124" s="1405" t="str">
        <f t="shared" si="12"/>
        <v>Да</v>
      </c>
      <c r="N124" s="1406">
        <f t="shared" si="13"/>
        <v>0</v>
      </c>
    </row>
    <row r="125" spans="1:18" ht="47.25" x14ac:dyDescent="0.25">
      <c r="A125" s="1458" t="s">
        <v>2780</v>
      </c>
      <c r="B125" s="570" t="s">
        <v>1280</v>
      </c>
      <c r="C125" s="571" t="s">
        <v>82</v>
      </c>
      <c r="D125" s="191">
        <f t="shared" si="17"/>
        <v>3.17</v>
      </c>
      <c r="E125" s="1412">
        <v>2.8</v>
      </c>
      <c r="F125" s="1413"/>
      <c r="G125" s="1412">
        <v>0.37</v>
      </c>
      <c r="H125" s="1413"/>
      <c r="I125" s="1412">
        <v>0</v>
      </c>
      <c r="J125" s="1413"/>
      <c r="K125" s="1454"/>
      <c r="L125" s="1449"/>
      <c r="M125" s="1405" t="str">
        <f t="shared" si="12"/>
        <v>Да</v>
      </c>
      <c r="N125" s="1406">
        <f t="shared" si="13"/>
        <v>0</v>
      </c>
    </row>
    <row r="126" spans="1:18" ht="141.75" x14ac:dyDescent="0.25">
      <c r="A126" s="1458" t="s">
        <v>2781</v>
      </c>
      <c r="B126" s="570" t="s">
        <v>1281</v>
      </c>
      <c r="C126" s="571" t="s">
        <v>82</v>
      </c>
      <c r="D126" s="191">
        <f t="shared" si="17"/>
        <v>55.54</v>
      </c>
      <c r="E126" s="1412">
        <v>54.98</v>
      </c>
      <c r="F126" s="1413"/>
      <c r="G126" s="1412">
        <v>0.55999999999999994</v>
      </c>
      <c r="H126" s="1413"/>
      <c r="I126" s="1412">
        <v>0</v>
      </c>
      <c r="J126" s="1413"/>
      <c r="K126" s="1454"/>
      <c r="L126" s="1449"/>
      <c r="M126" s="1405" t="str">
        <f t="shared" si="12"/>
        <v>Да</v>
      </c>
      <c r="N126" s="1406">
        <f t="shared" si="13"/>
        <v>0</v>
      </c>
    </row>
    <row r="127" spans="1:18" ht="40.5" customHeight="1" x14ac:dyDescent="0.25">
      <c r="A127" s="1458" t="s">
        <v>2782</v>
      </c>
      <c r="B127" s="188" t="s">
        <v>2783</v>
      </c>
      <c r="C127" s="571" t="s">
        <v>665</v>
      </c>
      <c r="D127" s="191">
        <f t="shared" si="17"/>
        <v>5234.0800000000008</v>
      </c>
      <c r="E127" s="1412">
        <v>4949.1100000000006</v>
      </c>
      <c r="F127" s="1412">
        <v>0</v>
      </c>
      <c r="G127" s="1412">
        <v>284.96999999999997</v>
      </c>
      <c r="H127" s="1412">
        <v>0</v>
      </c>
      <c r="I127" s="1412">
        <v>0</v>
      </c>
      <c r="J127" s="1412">
        <v>0</v>
      </c>
      <c r="K127" s="1454"/>
      <c r="L127" s="1449"/>
      <c r="M127" s="1405"/>
      <c r="N127" s="1406"/>
    </row>
    <row r="128" spans="1:18" s="1396" customFormat="1" ht="80.25" customHeight="1" x14ac:dyDescent="0.25">
      <c r="A128" s="1458" t="s">
        <v>2784</v>
      </c>
      <c r="B128" s="570" t="s">
        <v>954</v>
      </c>
      <c r="C128" s="571" t="s">
        <v>158</v>
      </c>
      <c r="D128" s="191">
        <f t="shared" si="17"/>
        <v>1.6</v>
      </c>
      <c r="E128" s="1429">
        <v>1.6</v>
      </c>
      <c r="F128" s="1430"/>
      <c r="G128" s="1429">
        <v>0</v>
      </c>
      <c r="H128" s="1430"/>
      <c r="I128" s="1429">
        <v>0</v>
      </c>
      <c r="J128" s="1430"/>
      <c r="K128" s="1467"/>
      <c r="L128" s="1442"/>
      <c r="M128" s="1405" t="str">
        <f>IF((E128+G128+I128)=D128,"Да","Нет")</f>
        <v>Да</v>
      </c>
      <c r="N128" s="1406">
        <f>D128-(E128+G128+I128)</f>
        <v>0</v>
      </c>
      <c r="O128" s="1407" t="s">
        <v>2785</v>
      </c>
    </row>
    <row r="129" spans="1:18" s="1396" customFormat="1" ht="80.25" customHeight="1" x14ac:dyDescent="0.25">
      <c r="A129" s="1458" t="s">
        <v>2786</v>
      </c>
      <c r="B129" s="570" t="s">
        <v>884</v>
      </c>
      <c r="C129" s="571" t="s">
        <v>158</v>
      </c>
      <c r="D129" s="191">
        <f t="shared" si="17"/>
        <v>2.6</v>
      </c>
      <c r="E129" s="1429">
        <v>2</v>
      </c>
      <c r="F129" s="1430"/>
      <c r="G129" s="1429">
        <v>0.6</v>
      </c>
      <c r="H129" s="1430"/>
      <c r="I129" s="1429">
        <v>0</v>
      </c>
      <c r="J129" s="1430"/>
      <c r="K129" s="1467"/>
      <c r="L129" s="1442"/>
      <c r="M129" s="1405" t="str">
        <f t="shared" si="12"/>
        <v>Да</v>
      </c>
      <c r="N129" s="1406">
        <f t="shared" si="13"/>
        <v>0</v>
      </c>
      <c r="O129" s="1407" t="s">
        <v>2787</v>
      </c>
    </row>
    <row r="130" spans="1:18" s="1396" customFormat="1" ht="80.25" customHeight="1" x14ac:dyDescent="0.25">
      <c r="A130" s="1458" t="s">
        <v>2788</v>
      </c>
      <c r="B130" s="570" t="s">
        <v>885</v>
      </c>
      <c r="C130" s="571">
        <v>2019</v>
      </c>
      <c r="D130" s="191">
        <f t="shared" si="17"/>
        <v>3</v>
      </c>
      <c r="E130" s="1429">
        <v>2</v>
      </c>
      <c r="F130" s="1430"/>
      <c r="G130" s="1429">
        <v>1</v>
      </c>
      <c r="H130" s="1430"/>
      <c r="I130" s="1429">
        <v>0</v>
      </c>
      <c r="J130" s="1430"/>
      <c r="K130" s="1467"/>
      <c r="L130" s="1442"/>
      <c r="M130" s="1405" t="str">
        <f t="shared" si="12"/>
        <v>Да</v>
      </c>
      <c r="N130" s="1406">
        <f t="shared" si="13"/>
        <v>0</v>
      </c>
      <c r="O130" s="1428"/>
    </row>
    <row r="131" spans="1:18" s="1396" customFormat="1" ht="80.25" customHeight="1" x14ac:dyDescent="0.25">
      <c r="A131" s="1458" t="s">
        <v>2789</v>
      </c>
      <c r="B131" s="570" t="s">
        <v>886</v>
      </c>
      <c r="C131" s="571" t="s">
        <v>383</v>
      </c>
      <c r="D131" s="191">
        <f t="shared" si="17"/>
        <v>9.6</v>
      </c>
      <c r="E131" s="1429">
        <v>6</v>
      </c>
      <c r="F131" s="1430"/>
      <c r="G131" s="1429">
        <v>3.6</v>
      </c>
      <c r="H131" s="1430"/>
      <c r="I131" s="1429">
        <v>0</v>
      </c>
      <c r="J131" s="1430"/>
      <c r="K131" s="1467"/>
      <c r="L131" s="1442"/>
      <c r="M131" s="1405" t="str">
        <f t="shared" si="12"/>
        <v>Да</v>
      </c>
      <c r="N131" s="1406">
        <f t="shared" si="13"/>
        <v>0</v>
      </c>
      <c r="O131" s="1428"/>
    </row>
    <row r="132" spans="1:18" s="1396" customFormat="1" ht="80.25" customHeight="1" x14ac:dyDescent="0.25">
      <c r="A132" s="1458" t="s">
        <v>2790</v>
      </c>
      <c r="B132" s="570" t="s">
        <v>960</v>
      </c>
      <c r="C132" s="571" t="s">
        <v>158</v>
      </c>
      <c r="D132" s="191">
        <f t="shared" si="17"/>
        <v>1.4</v>
      </c>
      <c r="E132" s="1429">
        <v>1.4</v>
      </c>
      <c r="F132" s="1430"/>
      <c r="G132" s="1429">
        <v>0</v>
      </c>
      <c r="H132" s="1430"/>
      <c r="I132" s="1429">
        <v>0</v>
      </c>
      <c r="J132" s="1430"/>
      <c r="K132" s="1467"/>
      <c r="L132" s="1442"/>
      <c r="M132" s="1405" t="str">
        <f>IF((E132+G132+I132)=D132,"Да","Нет")</f>
        <v>Да</v>
      </c>
      <c r="N132" s="1406">
        <f>D132-(E132+G132+I132)</f>
        <v>0</v>
      </c>
      <c r="O132" s="1407" t="s">
        <v>2785</v>
      </c>
    </row>
    <row r="133" spans="1:18" ht="118.5" customHeight="1" x14ac:dyDescent="0.25">
      <c r="A133" s="1458" t="s">
        <v>2791</v>
      </c>
      <c r="B133" s="570" t="s">
        <v>964</v>
      </c>
      <c r="C133" s="184" t="s">
        <v>158</v>
      </c>
      <c r="D133" s="191">
        <f t="shared" si="17"/>
        <v>1.26</v>
      </c>
      <c r="E133" s="1412">
        <v>1.26</v>
      </c>
      <c r="F133" s="1413"/>
      <c r="G133" s="1412">
        <v>0</v>
      </c>
      <c r="H133" s="1413"/>
      <c r="I133" s="1412">
        <v>0</v>
      </c>
      <c r="J133" s="1413"/>
      <c r="K133" s="1414"/>
      <c r="L133" s="1415"/>
      <c r="M133" s="1405" t="str">
        <f>IF((E133+G133+I133)=D133,"Да","Нет")</f>
        <v>Да</v>
      </c>
      <c r="N133" s="1406">
        <f>D133-(E133+G133+I133)</f>
        <v>0</v>
      </c>
      <c r="O133" s="1416" t="s">
        <v>2785</v>
      </c>
    </row>
    <row r="134" spans="1:18" ht="89.25" customHeight="1" x14ac:dyDescent="0.25">
      <c r="A134" s="1458" t="s">
        <v>2792</v>
      </c>
      <c r="B134" s="570" t="s">
        <v>965</v>
      </c>
      <c r="C134" s="184" t="s">
        <v>158</v>
      </c>
      <c r="D134" s="191">
        <f t="shared" si="17"/>
        <v>0.4</v>
      </c>
      <c r="E134" s="1412">
        <v>0.4</v>
      </c>
      <c r="F134" s="1413"/>
      <c r="G134" s="1412">
        <v>0</v>
      </c>
      <c r="H134" s="1413"/>
      <c r="I134" s="1412">
        <v>0</v>
      </c>
      <c r="J134" s="1413"/>
      <c r="K134" s="1414"/>
      <c r="L134" s="1415"/>
      <c r="M134" s="1405" t="str">
        <f>IF((E134+G134+I134)=D134,"Да","Нет")</f>
        <v>Да</v>
      </c>
      <c r="N134" s="1406">
        <f>D134-(E134+G134+I134)</f>
        <v>0</v>
      </c>
      <c r="O134" s="1416" t="s">
        <v>2785</v>
      </c>
    </row>
    <row r="135" spans="1:18" s="1424" customFormat="1" x14ac:dyDescent="0.25">
      <c r="A135" s="1432"/>
      <c r="B135" s="1418" t="s">
        <v>2100</v>
      </c>
      <c r="C135" s="1419"/>
      <c r="D135" s="1420">
        <f>SUM(D116:D134)</f>
        <v>6976.3700000000008</v>
      </c>
      <c r="E135" s="1420">
        <f t="shared" ref="E135:K135" si="18">SUM(E116:E134)</f>
        <v>6379.52</v>
      </c>
      <c r="F135" s="1420">
        <f t="shared" si="18"/>
        <v>0</v>
      </c>
      <c r="G135" s="1420">
        <f t="shared" si="18"/>
        <v>596.84999999999991</v>
      </c>
      <c r="H135" s="1420">
        <f t="shared" si="18"/>
        <v>0</v>
      </c>
      <c r="I135" s="1420">
        <f t="shared" si="18"/>
        <v>0</v>
      </c>
      <c r="J135" s="1420">
        <f t="shared" si="18"/>
        <v>0</v>
      </c>
      <c r="K135" s="1468">
        <f t="shared" si="18"/>
        <v>0</v>
      </c>
      <c r="L135" s="1468"/>
      <c r="M135" s="1405" t="str">
        <f t="shared" si="12"/>
        <v>Да</v>
      </c>
      <c r="N135" s="1406">
        <f t="shared" si="13"/>
        <v>0</v>
      </c>
      <c r="O135" s="1423"/>
      <c r="P135" s="1399"/>
      <c r="Q135" s="1399"/>
      <c r="R135" s="1399"/>
    </row>
    <row r="136" spans="1:18" ht="30" customHeight="1" x14ac:dyDescent="0.25">
      <c r="A136" s="1448" t="s">
        <v>2793</v>
      </c>
      <c r="B136" s="1796" t="s">
        <v>1293</v>
      </c>
      <c r="C136" s="1797"/>
      <c r="D136" s="1797"/>
      <c r="E136" s="1797"/>
      <c r="F136" s="1797"/>
      <c r="G136" s="1797"/>
      <c r="H136" s="1797"/>
      <c r="I136" s="1797"/>
      <c r="J136" s="1797"/>
      <c r="K136" s="1797"/>
      <c r="L136" s="1798"/>
      <c r="M136" s="1405" t="str">
        <f t="shared" si="12"/>
        <v>Да</v>
      </c>
      <c r="N136" s="1406">
        <f t="shared" si="13"/>
        <v>0</v>
      </c>
    </row>
    <row r="137" spans="1:18" ht="77.25" customHeight="1" x14ac:dyDescent="0.25">
      <c r="A137" s="1458" t="s">
        <v>2794</v>
      </c>
      <c r="B137" s="907" t="s">
        <v>1294</v>
      </c>
      <c r="C137" s="1523" t="s">
        <v>88</v>
      </c>
      <c r="D137" s="191">
        <f t="shared" ref="D137:D154" si="19">E137+G137+I137</f>
        <v>290</v>
      </c>
      <c r="E137" s="1409">
        <v>150</v>
      </c>
      <c r="F137" s="1409">
        <v>150</v>
      </c>
      <c r="G137" s="1409">
        <v>140</v>
      </c>
      <c r="H137" s="1409">
        <v>60</v>
      </c>
      <c r="I137" s="1409">
        <v>0</v>
      </c>
      <c r="J137" s="1469">
        <v>0</v>
      </c>
      <c r="K137" s="1470" t="s">
        <v>1295</v>
      </c>
      <c r="L137" s="1449"/>
      <c r="M137" s="1405" t="str">
        <f t="shared" si="12"/>
        <v>Да</v>
      </c>
      <c r="N137" s="1406">
        <f t="shared" si="13"/>
        <v>0</v>
      </c>
    </row>
    <row r="138" spans="1:18" ht="77.25" customHeight="1" x14ac:dyDescent="0.25">
      <c r="A138" s="1458" t="s">
        <v>2795</v>
      </c>
      <c r="B138" s="907" t="s">
        <v>1296</v>
      </c>
      <c r="C138" s="1523" t="s">
        <v>88</v>
      </c>
      <c r="D138" s="191">
        <f t="shared" si="19"/>
        <v>0</v>
      </c>
      <c r="E138" s="1409">
        <v>0</v>
      </c>
      <c r="F138" s="1409">
        <v>0</v>
      </c>
      <c r="G138" s="1409">
        <v>0</v>
      </c>
      <c r="H138" s="1409">
        <v>0</v>
      </c>
      <c r="I138" s="1409">
        <v>0</v>
      </c>
      <c r="J138" s="1469">
        <v>0</v>
      </c>
      <c r="K138" s="1470"/>
      <c r="L138" s="1449"/>
      <c r="M138" s="1405" t="str">
        <f t="shared" si="12"/>
        <v>Да</v>
      </c>
      <c r="N138" s="1406">
        <f t="shared" si="13"/>
        <v>0</v>
      </c>
    </row>
    <row r="139" spans="1:18" ht="102" customHeight="1" x14ac:dyDescent="0.25">
      <c r="A139" s="1458" t="s">
        <v>2796</v>
      </c>
      <c r="B139" s="907" t="s">
        <v>1297</v>
      </c>
      <c r="C139" s="1523" t="s">
        <v>88</v>
      </c>
      <c r="D139" s="191">
        <f t="shared" si="19"/>
        <v>104.5</v>
      </c>
      <c r="E139" s="1409">
        <v>40.5</v>
      </c>
      <c r="F139" s="1409">
        <v>19.3</v>
      </c>
      <c r="G139" s="1409">
        <v>64</v>
      </c>
      <c r="H139" s="1409">
        <v>24</v>
      </c>
      <c r="I139" s="1409">
        <v>0</v>
      </c>
      <c r="J139" s="1469">
        <v>0</v>
      </c>
      <c r="K139" s="1470"/>
      <c r="L139" s="1449"/>
      <c r="M139" s="1405" t="str">
        <f t="shared" si="12"/>
        <v>Да</v>
      </c>
      <c r="N139" s="1406">
        <f t="shared" si="13"/>
        <v>0</v>
      </c>
    </row>
    <row r="140" spans="1:18" ht="77.25" customHeight="1" x14ac:dyDescent="0.25">
      <c r="A140" s="1458" t="s">
        <v>2797</v>
      </c>
      <c r="B140" s="907" t="s">
        <v>1298</v>
      </c>
      <c r="C140" s="1523" t="s">
        <v>88</v>
      </c>
      <c r="D140" s="191">
        <f t="shared" si="19"/>
        <v>129.69999999999999</v>
      </c>
      <c r="E140" s="1409">
        <v>87.6</v>
      </c>
      <c r="F140" s="1409">
        <v>33.6</v>
      </c>
      <c r="G140" s="1409">
        <v>42.1</v>
      </c>
      <c r="H140" s="1409">
        <v>18.100000000000001</v>
      </c>
      <c r="I140" s="1409">
        <v>0</v>
      </c>
      <c r="J140" s="1469">
        <v>0</v>
      </c>
      <c r="K140" s="1470"/>
      <c r="L140" s="1449"/>
      <c r="M140" s="1405" t="str">
        <f t="shared" si="12"/>
        <v>Да</v>
      </c>
      <c r="N140" s="1406">
        <f t="shared" si="13"/>
        <v>0</v>
      </c>
    </row>
    <row r="141" spans="1:18" ht="77.25" customHeight="1" x14ac:dyDescent="0.25">
      <c r="A141" s="1458" t="s">
        <v>2798</v>
      </c>
      <c r="B141" s="907" t="s">
        <v>1299</v>
      </c>
      <c r="C141" s="1523" t="s">
        <v>88</v>
      </c>
      <c r="D141" s="191">
        <f t="shared" si="19"/>
        <v>158.30000000000001</v>
      </c>
      <c r="E141" s="1409">
        <v>107</v>
      </c>
      <c r="F141" s="1409">
        <v>41</v>
      </c>
      <c r="G141" s="1409">
        <v>51.3</v>
      </c>
      <c r="H141" s="1409">
        <v>22.1</v>
      </c>
      <c r="I141" s="1409">
        <v>0</v>
      </c>
      <c r="J141" s="1469">
        <v>0</v>
      </c>
      <c r="K141" s="1470"/>
      <c r="L141" s="1449"/>
      <c r="M141" s="1405" t="str">
        <f t="shared" si="12"/>
        <v>Да</v>
      </c>
      <c r="N141" s="1406">
        <f t="shared" si="13"/>
        <v>0</v>
      </c>
    </row>
    <row r="142" spans="1:18" ht="77.25" customHeight="1" x14ac:dyDescent="0.25">
      <c r="A142" s="1458" t="s">
        <v>2799</v>
      </c>
      <c r="B142" s="907" t="s">
        <v>1300</v>
      </c>
      <c r="C142" s="1523" t="s">
        <v>88</v>
      </c>
      <c r="D142" s="191">
        <f t="shared" si="19"/>
        <v>306.2</v>
      </c>
      <c r="E142" s="1409">
        <v>0</v>
      </c>
      <c r="F142" s="1409">
        <v>0</v>
      </c>
      <c r="G142" s="1409">
        <v>243.2</v>
      </c>
      <c r="H142" s="1409">
        <v>0</v>
      </c>
      <c r="I142" s="1409">
        <v>63</v>
      </c>
      <c r="J142" s="1469">
        <v>0</v>
      </c>
      <c r="K142" s="1470"/>
      <c r="L142" s="1449"/>
      <c r="M142" s="1405" t="str">
        <f t="shared" si="12"/>
        <v>Да</v>
      </c>
      <c r="N142" s="1406">
        <f t="shared" si="13"/>
        <v>0</v>
      </c>
    </row>
    <row r="143" spans="1:18" ht="77.25" customHeight="1" x14ac:dyDescent="0.25">
      <c r="A143" s="1458" t="s">
        <v>2800</v>
      </c>
      <c r="B143" s="907" t="s">
        <v>1301</v>
      </c>
      <c r="C143" s="1523" t="s">
        <v>88</v>
      </c>
      <c r="D143" s="191">
        <f t="shared" si="19"/>
        <v>8.5</v>
      </c>
      <c r="E143" s="1409">
        <v>0</v>
      </c>
      <c r="F143" s="1409">
        <v>0</v>
      </c>
      <c r="G143" s="1409">
        <v>8.5</v>
      </c>
      <c r="H143" s="1409">
        <v>0</v>
      </c>
      <c r="I143" s="1409">
        <v>0</v>
      </c>
      <c r="J143" s="1469">
        <v>0</v>
      </c>
      <c r="K143" s="1470"/>
      <c r="L143" s="1449"/>
      <c r="M143" s="1405" t="str">
        <f t="shared" si="12"/>
        <v>Да</v>
      </c>
      <c r="N143" s="1406">
        <f t="shared" si="13"/>
        <v>0</v>
      </c>
    </row>
    <row r="144" spans="1:18" ht="110.25" x14ac:dyDescent="0.25">
      <c r="A144" s="1458" t="s">
        <v>2801</v>
      </c>
      <c r="B144" s="570" t="s">
        <v>1302</v>
      </c>
      <c r="C144" s="571" t="s">
        <v>383</v>
      </c>
      <c r="D144" s="191">
        <f t="shared" si="19"/>
        <v>390.40000000000003</v>
      </c>
      <c r="E144" s="1429">
        <v>343.6</v>
      </c>
      <c r="F144" s="191"/>
      <c r="G144" s="1429">
        <v>46.8</v>
      </c>
      <c r="H144" s="191"/>
      <c r="I144" s="1429">
        <v>0</v>
      </c>
      <c r="J144" s="1413"/>
      <c r="K144" s="1454"/>
      <c r="L144" s="1449"/>
      <c r="M144" s="1405" t="str">
        <f t="shared" si="12"/>
        <v>Да</v>
      </c>
      <c r="N144" s="1406">
        <f t="shared" si="13"/>
        <v>0</v>
      </c>
    </row>
    <row r="145" spans="1:18" ht="141.75" customHeight="1" x14ac:dyDescent="0.25">
      <c r="A145" s="1458" t="s">
        <v>2802</v>
      </c>
      <c r="B145" s="570" t="s">
        <v>1303</v>
      </c>
      <c r="C145" s="571" t="s">
        <v>383</v>
      </c>
      <c r="D145" s="191">
        <f t="shared" si="19"/>
        <v>21.6</v>
      </c>
      <c r="E145" s="1429">
        <v>19</v>
      </c>
      <c r="F145" s="191"/>
      <c r="G145" s="1429">
        <v>2.6</v>
      </c>
      <c r="H145" s="191"/>
      <c r="I145" s="1429">
        <v>0</v>
      </c>
      <c r="J145" s="1413"/>
      <c r="K145" s="1454"/>
      <c r="L145" s="1449"/>
      <c r="M145" s="1405" t="str">
        <f t="shared" si="12"/>
        <v>Да</v>
      </c>
      <c r="N145" s="1406">
        <f t="shared" si="13"/>
        <v>0</v>
      </c>
    </row>
    <row r="146" spans="1:18" ht="173.25" x14ac:dyDescent="0.25">
      <c r="A146" s="1458" t="s">
        <v>2803</v>
      </c>
      <c r="B146" s="570" t="s">
        <v>1304</v>
      </c>
      <c r="C146" s="571" t="s">
        <v>383</v>
      </c>
      <c r="D146" s="191">
        <f t="shared" si="19"/>
        <v>30</v>
      </c>
      <c r="E146" s="1429">
        <v>26.4</v>
      </c>
      <c r="F146" s="191"/>
      <c r="G146" s="1429">
        <v>3.6</v>
      </c>
      <c r="H146" s="191"/>
      <c r="I146" s="1429">
        <v>0</v>
      </c>
      <c r="J146" s="1413"/>
      <c r="K146" s="1454"/>
      <c r="L146" s="1449"/>
      <c r="M146" s="1405" t="str">
        <f t="shared" si="12"/>
        <v>Да</v>
      </c>
      <c r="N146" s="1406">
        <f t="shared" si="13"/>
        <v>0</v>
      </c>
    </row>
    <row r="147" spans="1:18" ht="141.75" x14ac:dyDescent="0.25">
      <c r="A147" s="1458" t="s">
        <v>2804</v>
      </c>
      <c r="B147" s="570" t="s">
        <v>1305</v>
      </c>
      <c r="C147" s="571" t="s">
        <v>383</v>
      </c>
      <c r="D147" s="191">
        <f t="shared" si="19"/>
        <v>131.69999999999999</v>
      </c>
      <c r="E147" s="1429">
        <v>115.8</v>
      </c>
      <c r="F147" s="191"/>
      <c r="G147" s="1429">
        <v>15.9</v>
      </c>
      <c r="H147" s="191"/>
      <c r="I147" s="1429">
        <v>0</v>
      </c>
      <c r="J147" s="1413"/>
      <c r="K147" s="1454"/>
      <c r="L147" s="1449"/>
      <c r="M147" s="1405" t="str">
        <f t="shared" si="12"/>
        <v>Да</v>
      </c>
      <c r="N147" s="1406">
        <f t="shared" si="13"/>
        <v>0</v>
      </c>
    </row>
    <row r="148" spans="1:18" ht="94.5" x14ac:dyDescent="0.25">
      <c r="A148" s="1458" t="s">
        <v>2805</v>
      </c>
      <c r="B148" s="570" t="s">
        <v>1306</v>
      </c>
      <c r="C148" s="571" t="s">
        <v>383</v>
      </c>
      <c r="D148" s="191">
        <f t="shared" si="19"/>
        <v>237.6</v>
      </c>
      <c r="E148" s="1429">
        <v>209.1</v>
      </c>
      <c r="F148" s="191"/>
      <c r="G148" s="1429">
        <v>28.5</v>
      </c>
      <c r="H148" s="191"/>
      <c r="I148" s="1429">
        <v>0</v>
      </c>
      <c r="J148" s="1413"/>
      <c r="K148" s="1454"/>
      <c r="L148" s="1449"/>
      <c r="M148" s="1405" t="str">
        <f t="shared" si="12"/>
        <v>Да</v>
      </c>
      <c r="N148" s="1406">
        <f t="shared" si="13"/>
        <v>0</v>
      </c>
    </row>
    <row r="149" spans="1:18" ht="47.25" x14ac:dyDescent="0.25">
      <c r="A149" s="1458" t="s">
        <v>2806</v>
      </c>
      <c r="B149" s="570" t="s">
        <v>1307</v>
      </c>
      <c r="C149" s="571" t="s">
        <v>383</v>
      </c>
      <c r="D149" s="191">
        <f t="shared" si="19"/>
        <v>109.80000000000001</v>
      </c>
      <c r="E149" s="1429">
        <v>96.600000000000009</v>
      </c>
      <c r="F149" s="191"/>
      <c r="G149" s="1429">
        <v>13.2</v>
      </c>
      <c r="H149" s="191"/>
      <c r="I149" s="1429">
        <v>0</v>
      </c>
      <c r="J149" s="1413"/>
      <c r="K149" s="1454"/>
      <c r="L149" s="1449"/>
      <c r="M149" s="1405" t="str">
        <f t="shared" si="12"/>
        <v>Да</v>
      </c>
      <c r="N149" s="1406">
        <f t="shared" si="13"/>
        <v>0</v>
      </c>
    </row>
    <row r="150" spans="1:18" ht="126" x14ac:dyDescent="0.25">
      <c r="A150" s="1458" t="s">
        <v>2807</v>
      </c>
      <c r="B150" s="570" t="s">
        <v>1308</v>
      </c>
      <c r="C150" s="571" t="s">
        <v>383</v>
      </c>
      <c r="D150" s="191">
        <f t="shared" si="19"/>
        <v>40.900000000000013</v>
      </c>
      <c r="E150" s="1429">
        <v>39.400000000000013</v>
      </c>
      <c r="F150" s="191"/>
      <c r="G150" s="1429">
        <v>1.5</v>
      </c>
      <c r="H150" s="191"/>
      <c r="I150" s="1429">
        <v>0</v>
      </c>
      <c r="J150" s="1413"/>
      <c r="K150" s="1454"/>
      <c r="L150" s="1449"/>
      <c r="M150" s="1405" t="str">
        <f t="shared" si="12"/>
        <v>Да</v>
      </c>
      <c r="N150" s="1406">
        <f t="shared" si="13"/>
        <v>0</v>
      </c>
    </row>
    <row r="151" spans="1:18" ht="126" x14ac:dyDescent="0.25">
      <c r="A151" s="1458" t="s">
        <v>2808</v>
      </c>
      <c r="B151" s="570" t="s">
        <v>1309</v>
      </c>
      <c r="C151" s="571" t="s">
        <v>383</v>
      </c>
      <c r="D151" s="191">
        <f t="shared" si="19"/>
        <v>69.599999999999994</v>
      </c>
      <c r="E151" s="1429">
        <v>61.2</v>
      </c>
      <c r="F151" s="191"/>
      <c r="G151" s="1429">
        <v>8.3999999999999986</v>
      </c>
      <c r="H151" s="191"/>
      <c r="I151" s="1429">
        <v>0</v>
      </c>
      <c r="J151" s="1413"/>
      <c r="K151" s="1454"/>
      <c r="L151" s="1449"/>
      <c r="M151" s="1405" t="str">
        <f t="shared" si="12"/>
        <v>Да</v>
      </c>
      <c r="N151" s="1406">
        <f t="shared" si="13"/>
        <v>0</v>
      </c>
    </row>
    <row r="152" spans="1:18" ht="107.25" customHeight="1" x14ac:dyDescent="0.25">
      <c r="A152" s="1458" t="s">
        <v>2809</v>
      </c>
      <c r="B152" s="570" t="s">
        <v>1310</v>
      </c>
      <c r="C152" s="571" t="s">
        <v>383</v>
      </c>
      <c r="D152" s="191">
        <f t="shared" si="19"/>
        <v>8155</v>
      </c>
      <c r="E152" s="1429">
        <v>7176.4</v>
      </c>
      <c r="F152" s="191"/>
      <c r="G152" s="1429">
        <v>978.6</v>
      </c>
      <c r="H152" s="191"/>
      <c r="I152" s="1429">
        <v>0</v>
      </c>
      <c r="J152" s="1413"/>
      <c r="K152" s="1454"/>
      <c r="L152" s="1449"/>
      <c r="M152" s="1405" t="str">
        <f t="shared" si="12"/>
        <v>Да</v>
      </c>
      <c r="N152" s="1406">
        <f t="shared" si="13"/>
        <v>0</v>
      </c>
    </row>
    <row r="153" spans="1:18" ht="141.75" x14ac:dyDescent="0.25">
      <c r="A153" s="1458" t="s">
        <v>2810</v>
      </c>
      <c r="B153" s="570" t="s">
        <v>1311</v>
      </c>
      <c r="C153" s="571" t="s">
        <v>383</v>
      </c>
      <c r="D153" s="191">
        <f t="shared" si="19"/>
        <v>89.999999999999986</v>
      </c>
      <c r="E153" s="1429">
        <v>79.199999999999989</v>
      </c>
      <c r="F153" s="191"/>
      <c r="G153" s="1429">
        <v>10.8</v>
      </c>
      <c r="H153" s="191"/>
      <c r="I153" s="1429">
        <v>0</v>
      </c>
      <c r="J153" s="1413"/>
      <c r="K153" s="1454"/>
      <c r="L153" s="1449"/>
      <c r="M153" s="1405" t="str">
        <f t="shared" si="12"/>
        <v>Да</v>
      </c>
      <c r="N153" s="1406">
        <f t="shared" si="13"/>
        <v>0</v>
      </c>
    </row>
    <row r="154" spans="1:18" ht="78.75" x14ac:dyDescent="0.25">
      <c r="A154" s="1458" t="s">
        <v>2811</v>
      </c>
      <c r="B154" s="570" t="s">
        <v>1312</v>
      </c>
      <c r="C154" s="571" t="s">
        <v>383</v>
      </c>
      <c r="D154" s="191">
        <f t="shared" si="19"/>
        <v>490.59000000000003</v>
      </c>
      <c r="E154" s="1429">
        <v>12.3</v>
      </c>
      <c r="F154" s="191"/>
      <c r="G154" s="1429">
        <v>478.29</v>
      </c>
      <c r="H154" s="191"/>
      <c r="I154" s="1429">
        <v>0</v>
      </c>
      <c r="J154" s="1413"/>
      <c r="K154" s="1471"/>
      <c r="L154" s="1449"/>
      <c r="M154" s="1405" t="str">
        <f t="shared" si="12"/>
        <v>Да</v>
      </c>
      <c r="N154" s="1406">
        <f t="shared" si="13"/>
        <v>0</v>
      </c>
    </row>
    <row r="155" spans="1:18" s="1481" customFormat="1" ht="22.5" customHeight="1" x14ac:dyDescent="0.25">
      <c r="A155" s="1472"/>
      <c r="B155" s="1473" t="s">
        <v>2100</v>
      </c>
      <c r="C155" s="1474"/>
      <c r="D155" s="1475">
        <f>SUM(D137:D154)</f>
        <v>10764.39</v>
      </c>
      <c r="E155" s="1475">
        <f t="shared" ref="E155:K155" si="20">SUM(E137:E154)</f>
        <v>8564.1</v>
      </c>
      <c r="F155" s="1475">
        <f t="shared" si="20"/>
        <v>243.9</v>
      </c>
      <c r="G155" s="1475">
        <f t="shared" si="20"/>
        <v>2137.29</v>
      </c>
      <c r="H155" s="1475">
        <f t="shared" si="20"/>
        <v>124.19999999999999</v>
      </c>
      <c r="I155" s="1475">
        <f t="shared" si="20"/>
        <v>63</v>
      </c>
      <c r="J155" s="1475">
        <f t="shared" si="20"/>
        <v>0</v>
      </c>
      <c r="K155" s="1476">
        <f t="shared" si="20"/>
        <v>0</v>
      </c>
      <c r="L155" s="1476"/>
      <c r="M155" s="1477" t="str">
        <f t="shared" si="12"/>
        <v>Да</v>
      </c>
      <c r="N155" s="1478">
        <f t="shared" si="13"/>
        <v>0</v>
      </c>
      <c r="O155" s="1479"/>
      <c r="P155" s="1480"/>
      <c r="Q155" s="1480"/>
      <c r="R155" s="1480"/>
    </row>
    <row r="156" spans="1:18" s="1488" customFormat="1" ht="21" customHeight="1" x14ac:dyDescent="0.25">
      <c r="A156" s="1472"/>
      <c r="B156" s="1482" t="s">
        <v>2164</v>
      </c>
      <c r="C156" s="1483"/>
      <c r="D156" s="1484">
        <f>D55+D60+D70+D85+D94+D99+D114+D135+D155</f>
        <v>495019.93325330003</v>
      </c>
      <c r="E156" s="1484">
        <f t="shared" ref="E156:K156" si="21">E55+E60+E70+E85+E94+E99+E114+E135+E155</f>
        <v>446031.17325330002</v>
      </c>
      <c r="F156" s="1484">
        <f t="shared" si="21"/>
        <v>26940.73516</v>
      </c>
      <c r="G156" s="1484">
        <f t="shared" si="21"/>
        <v>42406.62000000001</v>
      </c>
      <c r="H156" s="1484">
        <f t="shared" si="21"/>
        <v>4381.4999999999991</v>
      </c>
      <c r="I156" s="1484">
        <f t="shared" si="21"/>
        <v>6582.14</v>
      </c>
      <c r="J156" s="1484">
        <f t="shared" si="21"/>
        <v>0</v>
      </c>
      <c r="K156" s="1485">
        <f t="shared" si="21"/>
        <v>0</v>
      </c>
      <c r="L156" s="1485"/>
      <c r="M156" s="1482" t="str">
        <f t="shared" si="12"/>
        <v>Да</v>
      </c>
      <c r="N156" s="1486">
        <f>D156-(E156+G156+I156)</f>
        <v>0</v>
      </c>
      <c r="O156" s="1487"/>
      <c r="P156" s="1480"/>
      <c r="Q156" s="1480"/>
      <c r="R156" s="1480"/>
    </row>
    <row r="157" spans="1:18" ht="134.25" customHeight="1" x14ac:dyDescent="0.25"/>
    <row r="158" spans="1:18" ht="69.75" customHeight="1" x14ac:dyDescent="0.25"/>
  </sheetData>
  <mergeCells count="22">
    <mergeCell ref="B103:L103"/>
    <mergeCell ref="B115:L115"/>
    <mergeCell ref="B136:L136"/>
    <mergeCell ref="B56:L56"/>
    <mergeCell ref="B71:K71"/>
    <mergeCell ref="K80:K81"/>
    <mergeCell ref="B86:L86"/>
    <mergeCell ref="B95:L95"/>
    <mergeCell ref="K96:K97"/>
    <mergeCell ref="N3:N5"/>
    <mergeCell ref="O3:O5"/>
    <mergeCell ref="D4:D5"/>
    <mergeCell ref="E4:J4"/>
    <mergeCell ref="B100:L100"/>
    <mergeCell ref="B6:L6"/>
    <mergeCell ref="L3:L5"/>
    <mergeCell ref="A2:K2"/>
    <mergeCell ref="A3:A5"/>
    <mergeCell ref="B3:B5"/>
    <mergeCell ref="C3:C5"/>
    <mergeCell ref="D3:J3"/>
    <mergeCell ref="K3:K5"/>
  </mergeCells>
  <pageMargins left="0.17" right="0.16" top="0.32" bottom="0.31496062992125984" header="0.23622047244094491" footer="0.19685039370078741"/>
  <pageSetup paperSize="9" scale="7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06"/>
  <sheetViews>
    <sheetView zoomScale="70" zoomScaleNormal="70" workbookViewId="0">
      <pane ySplit="7" topLeftCell="A26" activePane="bottomLeft" state="frozen"/>
      <selection pane="bottomLeft" activeCell="L34" sqref="L34"/>
    </sheetView>
  </sheetViews>
  <sheetFormatPr defaultRowHeight="12.75" x14ac:dyDescent="0.2"/>
  <cols>
    <col min="1" max="1" width="5" style="117" customWidth="1"/>
    <col min="2" max="2" width="23.7109375" style="116" customWidth="1"/>
    <col min="3" max="3" width="8.140625" style="116" customWidth="1"/>
    <col min="4" max="4" width="11.85546875" style="116" customWidth="1"/>
    <col min="5" max="5" width="10.28515625" style="116" customWidth="1"/>
    <col min="6" max="6" width="9.140625" style="116" customWidth="1"/>
    <col min="7" max="7" width="10.28515625" style="116" customWidth="1"/>
    <col min="8" max="10" width="12.85546875" style="116" bestFit="1" customWidth="1"/>
    <col min="11" max="11" width="23" style="116" customWidth="1"/>
    <col min="12" max="12" width="30.42578125" style="116" customWidth="1"/>
    <col min="13" max="14" width="9.140625" style="116"/>
    <col min="15" max="15" width="30" style="116" customWidth="1"/>
    <col min="16" max="16384" width="9.140625" style="116"/>
  </cols>
  <sheetData>
    <row r="1" spans="1:12" x14ac:dyDescent="0.2">
      <c r="A1" s="1817" t="s">
        <v>772</v>
      </c>
      <c r="B1" s="1817"/>
      <c r="C1" s="1817"/>
      <c r="D1" s="1817"/>
      <c r="E1" s="1817"/>
      <c r="F1" s="1817"/>
      <c r="G1" s="1817"/>
      <c r="H1" s="1817"/>
      <c r="I1" s="1817"/>
      <c r="J1" s="1817"/>
      <c r="K1" s="1817"/>
      <c r="L1" s="1817"/>
    </row>
    <row r="2" spans="1:12" x14ac:dyDescent="0.2">
      <c r="A2" s="1817" t="s">
        <v>771</v>
      </c>
      <c r="B2" s="1817"/>
      <c r="C2" s="1817"/>
      <c r="D2" s="1817"/>
      <c r="E2" s="1817"/>
      <c r="F2" s="1817"/>
      <c r="G2" s="1817"/>
      <c r="H2" s="1817"/>
      <c r="I2" s="1817"/>
      <c r="J2" s="1817"/>
      <c r="K2" s="1817"/>
      <c r="L2" s="1817"/>
    </row>
    <row r="3" spans="1:12" ht="15.75" x14ac:dyDescent="0.2">
      <c r="A3" s="1818" t="s">
        <v>770</v>
      </c>
      <c r="B3" s="1819"/>
      <c r="C3" s="1819"/>
      <c r="D3" s="1819"/>
      <c r="E3" s="1819"/>
      <c r="F3" s="1819"/>
      <c r="G3" s="1819"/>
      <c r="H3" s="1819"/>
      <c r="I3" s="1819"/>
      <c r="J3" s="1819"/>
      <c r="K3" s="1819"/>
      <c r="L3" s="1819"/>
    </row>
    <row r="4" spans="1:12" x14ac:dyDescent="0.2">
      <c r="A4" s="150"/>
      <c r="L4" s="149" t="s">
        <v>769</v>
      </c>
    </row>
    <row r="5" spans="1:12" x14ac:dyDescent="0.2">
      <c r="A5" s="1808" t="s">
        <v>768</v>
      </c>
      <c r="B5" s="1808" t="s">
        <v>0</v>
      </c>
      <c r="C5" s="1814" t="s">
        <v>5</v>
      </c>
      <c r="D5" s="1811" t="s">
        <v>767</v>
      </c>
      <c r="E5" s="1812"/>
      <c r="F5" s="1812"/>
      <c r="G5" s="1812"/>
      <c r="H5" s="1812"/>
      <c r="I5" s="1812"/>
      <c r="J5" s="1813"/>
      <c r="K5" s="1814" t="s">
        <v>78</v>
      </c>
      <c r="L5" s="1808" t="s">
        <v>24</v>
      </c>
    </row>
    <row r="6" spans="1:12" x14ac:dyDescent="0.2">
      <c r="A6" s="1809"/>
      <c r="B6" s="1809"/>
      <c r="C6" s="1815"/>
      <c r="D6" s="1808" t="s">
        <v>1</v>
      </c>
      <c r="E6" s="1811" t="s">
        <v>6</v>
      </c>
      <c r="F6" s="1812"/>
      <c r="G6" s="1812"/>
      <c r="H6" s="1812"/>
      <c r="I6" s="1812"/>
      <c r="J6" s="1813"/>
      <c r="K6" s="1815"/>
      <c r="L6" s="1809"/>
    </row>
    <row r="7" spans="1:12" ht="75" x14ac:dyDescent="0.2">
      <c r="A7" s="1810"/>
      <c r="B7" s="1810"/>
      <c r="C7" s="1816"/>
      <c r="D7" s="1810"/>
      <c r="E7" s="148" t="s">
        <v>2</v>
      </c>
      <c r="F7" s="147" t="s">
        <v>765</v>
      </c>
      <c r="G7" s="148" t="s">
        <v>766</v>
      </c>
      <c r="H7" s="147" t="s">
        <v>765</v>
      </c>
      <c r="I7" s="148" t="s">
        <v>3</v>
      </c>
      <c r="J7" s="147" t="s">
        <v>765</v>
      </c>
      <c r="K7" s="1816"/>
      <c r="L7" s="1810"/>
    </row>
    <row r="8" spans="1:12" x14ac:dyDescent="0.2">
      <c r="A8" s="1807" t="s">
        <v>11</v>
      </c>
      <c r="B8" s="1807"/>
      <c r="C8" s="1807"/>
      <c r="D8" s="1807"/>
      <c r="E8" s="1807"/>
      <c r="F8" s="1807"/>
      <c r="G8" s="1807"/>
      <c r="H8" s="1807"/>
      <c r="I8" s="1807"/>
      <c r="J8" s="1807"/>
      <c r="K8" s="1807"/>
      <c r="L8" s="1807"/>
    </row>
    <row r="9" spans="1:12" ht="51" x14ac:dyDescent="0.2">
      <c r="A9" s="121" t="s">
        <v>35</v>
      </c>
      <c r="B9" s="121" t="s">
        <v>204</v>
      </c>
      <c r="C9" s="139" t="s">
        <v>85</v>
      </c>
      <c r="D9" s="129">
        <f t="shared" ref="D9:D17" si="0">SUM(E9,G9,I9)</f>
        <v>1395</v>
      </c>
      <c r="E9" s="129">
        <f>1550*0.15*6</f>
        <v>1395</v>
      </c>
      <c r="F9" s="129">
        <v>0</v>
      </c>
      <c r="G9" s="129">
        <v>0</v>
      </c>
      <c r="H9" s="129">
        <v>0</v>
      </c>
      <c r="I9" s="129">
        <v>0</v>
      </c>
      <c r="J9" s="129">
        <v>0</v>
      </c>
      <c r="K9" s="138" t="s">
        <v>764</v>
      </c>
      <c r="L9" s="121" t="s">
        <v>2462</v>
      </c>
    </row>
    <row r="10" spans="1:12" ht="63.75" x14ac:dyDescent="0.2">
      <c r="A10" s="121" t="s">
        <v>36</v>
      </c>
      <c r="B10" s="121" t="s">
        <v>206</v>
      </c>
      <c r="C10" s="139" t="s">
        <v>85</v>
      </c>
      <c r="D10" s="140">
        <f t="shared" si="0"/>
        <v>5137.8584711999993</v>
      </c>
      <c r="E10" s="1105">
        <f>1454*0.453026*1.3*6</f>
        <v>5137.8584711999993</v>
      </c>
      <c r="F10" s="1105">
        <f>1454*0.453026*1*6</f>
        <v>3952.1988240000001</v>
      </c>
      <c r="G10" s="1105">
        <v>0</v>
      </c>
      <c r="H10" s="1105">
        <v>0</v>
      </c>
      <c r="I10" s="1105">
        <v>0</v>
      </c>
      <c r="J10" s="1105">
        <v>0</v>
      </c>
      <c r="K10" s="138" t="s">
        <v>764</v>
      </c>
      <c r="L10" s="121" t="s">
        <v>2463</v>
      </c>
    </row>
    <row r="11" spans="1:12" ht="90.75" customHeight="1" x14ac:dyDescent="0.2">
      <c r="A11" s="121" t="s">
        <v>37</v>
      </c>
      <c r="B11" s="121" t="s">
        <v>207</v>
      </c>
      <c r="C11" s="139" t="s">
        <v>85</v>
      </c>
      <c r="D11" s="140">
        <f t="shared" si="0"/>
        <v>2951.9695773360008</v>
      </c>
      <c r="E11" s="1105">
        <f>3342*0.0629127*1.5*0.13*6*12</f>
        <v>2951.9695773360008</v>
      </c>
      <c r="F11" s="1105">
        <v>0</v>
      </c>
      <c r="G11" s="1105">
        <v>0</v>
      </c>
      <c r="H11" s="1105">
        <v>0</v>
      </c>
      <c r="I11" s="1105">
        <v>0</v>
      </c>
      <c r="J11" s="1105">
        <v>0</v>
      </c>
      <c r="K11" s="138" t="s">
        <v>763</v>
      </c>
      <c r="L11" s="121" t="s">
        <v>2466</v>
      </c>
    </row>
    <row r="12" spans="1:12" ht="114.75" x14ac:dyDescent="0.2">
      <c r="A12" s="121" t="s">
        <v>38</v>
      </c>
      <c r="B12" s="121" t="s">
        <v>762</v>
      </c>
      <c r="C12" s="120" t="s">
        <v>88</v>
      </c>
      <c r="D12" s="119">
        <f t="shared" si="0"/>
        <v>525</v>
      </c>
      <c r="E12" s="122">
        <v>498.75</v>
      </c>
      <c r="F12" s="135">
        <v>18</v>
      </c>
      <c r="G12" s="122">
        <v>26.25</v>
      </c>
      <c r="H12" s="135">
        <v>2.72</v>
      </c>
      <c r="I12" s="135"/>
      <c r="J12" s="135"/>
      <c r="K12" s="118" t="s">
        <v>761</v>
      </c>
      <c r="L12" s="121" t="s">
        <v>2464</v>
      </c>
    </row>
    <row r="13" spans="1:12" ht="216.75" x14ac:dyDescent="0.2">
      <c r="A13" s="121" t="s">
        <v>39</v>
      </c>
      <c r="B13" s="121" t="s">
        <v>209</v>
      </c>
      <c r="C13" s="120" t="s">
        <v>210</v>
      </c>
      <c r="D13" s="119">
        <f t="shared" si="0"/>
        <v>585</v>
      </c>
      <c r="E13" s="120">
        <f>1500*0.56*0.5+1500*0.44*0.25</f>
        <v>585</v>
      </c>
      <c r="F13" s="135" t="s">
        <v>86</v>
      </c>
      <c r="G13" s="135" t="s">
        <v>86</v>
      </c>
      <c r="H13" s="135" t="s">
        <v>86</v>
      </c>
      <c r="I13" s="135" t="s">
        <v>86</v>
      </c>
      <c r="J13" s="135" t="s">
        <v>86</v>
      </c>
      <c r="K13" s="118" t="s">
        <v>761</v>
      </c>
      <c r="L13" s="121" t="s">
        <v>2465</v>
      </c>
    </row>
    <row r="14" spans="1:12" ht="229.5" x14ac:dyDescent="0.2">
      <c r="A14" s="121" t="s">
        <v>182</v>
      </c>
      <c r="B14" s="121" t="s">
        <v>760</v>
      </c>
      <c r="C14" s="120" t="s">
        <v>85</v>
      </c>
      <c r="D14" s="119">
        <f t="shared" si="0"/>
        <v>1056.72</v>
      </c>
      <c r="E14" s="135">
        <v>0</v>
      </c>
      <c r="F14" s="135">
        <v>0</v>
      </c>
      <c r="G14" s="135">
        <v>1056.72</v>
      </c>
      <c r="H14" s="135">
        <v>274.37</v>
      </c>
      <c r="I14" s="135">
        <v>0</v>
      </c>
      <c r="J14" s="135">
        <v>0</v>
      </c>
      <c r="K14" s="118" t="s">
        <v>755</v>
      </c>
      <c r="L14" s="121" t="s">
        <v>2467</v>
      </c>
    </row>
    <row r="15" spans="1:12" ht="216.75" x14ac:dyDescent="0.2">
      <c r="A15" s="121" t="s">
        <v>183</v>
      </c>
      <c r="B15" s="121" t="s">
        <v>759</v>
      </c>
      <c r="C15" s="120" t="s">
        <v>85</v>
      </c>
      <c r="D15" s="119">
        <f t="shared" si="0"/>
        <v>4753.21</v>
      </c>
      <c r="E15" s="135">
        <v>2118</v>
      </c>
      <c r="F15" s="135">
        <v>382.8</v>
      </c>
      <c r="G15" s="135">
        <v>2635.21</v>
      </c>
      <c r="H15" s="135">
        <v>899.9</v>
      </c>
      <c r="I15" s="135">
        <v>0</v>
      </c>
      <c r="J15" s="135">
        <v>0</v>
      </c>
      <c r="K15" s="118" t="s">
        <v>755</v>
      </c>
      <c r="L15" s="121" t="s">
        <v>2468</v>
      </c>
    </row>
    <row r="16" spans="1:12" ht="229.5" x14ac:dyDescent="0.2">
      <c r="A16" s="121" t="s">
        <v>184</v>
      </c>
      <c r="B16" s="121" t="s">
        <v>758</v>
      </c>
      <c r="C16" s="120" t="s">
        <v>756</v>
      </c>
      <c r="D16" s="119">
        <f t="shared" si="0"/>
        <v>2455.7600000000002</v>
      </c>
      <c r="E16" s="122">
        <v>0</v>
      </c>
      <c r="F16" s="122">
        <v>0</v>
      </c>
      <c r="G16" s="135">
        <v>2455.7600000000002</v>
      </c>
      <c r="H16" s="135">
        <v>634.29999999999995</v>
      </c>
      <c r="I16" s="135">
        <v>0</v>
      </c>
      <c r="J16" s="135">
        <v>0</v>
      </c>
      <c r="K16" s="118" t="s">
        <v>755</v>
      </c>
      <c r="L16" s="121" t="s">
        <v>2469</v>
      </c>
    </row>
    <row r="17" spans="1:15" ht="191.25" x14ac:dyDescent="0.2">
      <c r="A17" s="121" t="s">
        <v>185</v>
      </c>
      <c r="B17" s="146" t="s">
        <v>757</v>
      </c>
      <c r="C17" s="120" t="s">
        <v>756</v>
      </c>
      <c r="D17" s="119">
        <f t="shared" si="0"/>
        <v>642.41</v>
      </c>
      <c r="E17" s="122">
        <v>0</v>
      </c>
      <c r="F17" s="122">
        <v>0</v>
      </c>
      <c r="G17" s="145">
        <v>642.41</v>
      </c>
      <c r="H17" s="145">
        <v>168.78</v>
      </c>
      <c r="I17" s="122">
        <v>0</v>
      </c>
      <c r="J17" s="122">
        <v>0</v>
      </c>
      <c r="K17" s="118" t="s">
        <v>755</v>
      </c>
      <c r="L17" s="121" t="s">
        <v>2470</v>
      </c>
    </row>
    <row r="18" spans="1:15" x14ac:dyDescent="0.2">
      <c r="A18" s="433"/>
      <c r="B18" s="434" t="s">
        <v>2099</v>
      </c>
      <c r="C18" s="435"/>
      <c r="D18" s="445">
        <f>SUM(D9:D17)</f>
        <v>19502.928048536003</v>
      </c>
      <c r="E18" s="436">
        <f t="shared" ref="E18:J18" si="1">SUM(E9:E17)</f>
        <v>12686.578048536001</v>
      </c>
      <c r="F18" s="436">
        <f t="shared" si="1"/>
        <v>4352.9988240000002</v>
      </c>
      <c r="G18" s="436">
        <f t="shared" si="1"/>
        <v>6816.35</v>
      </c>
      <c r="H18" s="436">
        <f t="shared" si="1"/>
        <v>1980.07</v>
      </c>
      <c r="I18" s="436">
        <f t="shared" si="1"/>
        <v>0</v>
      </c>
      <c r="J18" s="436">
        <f t="shared" si="1"/>
        <v>0</v>
      </c>
      <c r="K18" s="438"/>
      <c r="L18" s="434"/>
      <c r="M18" s="1251">
        <f>E18-F18</f>
        <v>8333.5792245360008</v>
      </c>
    </row>
    <row r="19" spans="1:15" x14ac:dyDescent="0.2">
      <c r="A19" s="1807" t="s">
        <v>12</v>
      </c>
      <c r="B19" s="1807"/>
      <c r="C19" s="1807"/>
      <c r="D19" s="1807"/>
      <c r="E19" s="1807"/>
      <c r="F19" s="1807"/>
      <c r="G19" s="1807"/>
      <c r="H19" s="1807"/>
      <c r="I19" s="1807"/>
      <c r="J19" s="1807"/>
      <c r="K19" s="1807"/>
      <c r="L19" s="1807"/>
    </row>
    <row r="20" spans="1:15" ht="76.5" x14ac:dyDescent="0.2">
      <c r="A20" s="121" t="s">
        <v>41</v>
      </c>
      <c r="B20" s="121" t="s">
        <v>754</v>
      </c>
      <c r="C20" s="118" t="s">
        <v>88</v>
      </c>
      <c r="D20" s="144">
        <f>SUM(D21:D26)</f>
        <v>19401.617760339999</v>
      </c>
      <c r="E20" s="144">
        <f t="shared" ref="E20:J20" si="2">SUM(E21:E26)</f>
        <v>15015.996500000001</v>
      </c>
      <c r="F20" s="144">
        <f t="shared" si="2"/>
        <v>0</v>
      </c>
      <c r="G20" s="144">
        <f t="shared" si="2"/>
        <v>4385.6212603400008</v>
      </c>
      <c r="H20" s="144">
        <f t="shared" si="2"/>
        <v>4242.2577603400005</v>
      </c>
      <c r="I20" s="144">
        <f t="shared" si="2"/>
        <v>0</v>
      </c>
      <c r="J20" s="144">
        <f t="shared" si="2"/>
        <v>0</v>
      </c>
      <c r="K20" s="135" t="s">
        <v>731</v>
      </c>
      <c r="L20" s="118"/>
    </row>
    <row r="21" spans="1:15" ht="293.25" x14ac:dyDescent="0.2">
      <c r="A21" s="121" t="s">
        <v>237</v>
      </c>
      <c r="B21" s="121" t="s">
        <v>753</v>
      </c>
      <c r="C21" s="120" t="s">
        <v>88</v>
      </c>
      <c r="D21" s="135">
        <v>17915.199999999997</v>
      </c>
      <c r="E21" s="135">
        <v>13746.565000000002</v>
      </c>
      <c r="F21" s="135">
        <v>0</v>
      </c>
      <c r="G21" s="135">
        <v>4168.6350000000002</v>
      </c>
      <c r="H21" s="135">
        <v>4091.01</v>
      </c>
      <c r="I21" s="135">
        <v>0</v>
      </c>
      <c r="J21" s="135">
        <v>0</v>
      </c>
      <c r="K21" s="135" t="s">
        <v>731</v>
      </c>
      <c r="L21" s="118" t="s">
        <v>752</v>
      </c>
    </row>
    <row r="22" spans="1:15" ht="127.5" x14ac:dyDescent="0.2">
      <c r="A22" s="121" t="s">
        <v>240</v>
      </c>
      <c r="B22" s="121" t="s">
        <v>751</v>
      </c>
      <c r="C22" s="120" t="s">
        <v>88</v>
      </c>
      <c r="D22" s="135">
        <v>15.081140339999999</v>
      </c>
      <c r="E22" s="135">
        <v>4.5314999999999994</v>
      </c>
      <c r="F22" s="135">
        <v>0</v>
      </c>
      <c r="G22" s="135">
        <v>10.54964034</v>
      </c>
      <c r="H22" s="135">
        <v>10.31114034</v>
      </c>
      <c r="I22" s="135">
        <v>0</v>
      </c>
      <c r="J22" s="135">
        <v>0</v>
      </c>
      <c r="K22" s="135" t="s">
        <v>731</v>
      </c>
      <c r="L22" s="118" t="s">
        <v>750</v>
      </c>
    </row>
    <row r="23" spans="1:15" ht="51" x14ac:dyDescent="0.2">
      <c r="A23" s="143" t="s">
        <v>242</v>
      </c>
      <c r="B23" s="121" t="s">
        <v>749</v>
      </c>
      <c r="C23" s="120">
        <v>2018</v>
      </c>
      <c r="D23" s="135">
        <v>44</v>
      </c>
      <c r="E23" s="135">
        <v>0</v>
      </c>
      <c r="F23" s="135">
        <v>0</v>
      </c>
      <c r="G23" s="135">
        <v>44</v>
      </c>
      <c r="H23" s="135">
        <v>44</v>
      </c>
      <c r="I23" s="135">
        <v>0</v>
      </c>
      <c r="J23" s="135">
        <v>0</v>
      </c>
      <c r="K23" s="135"/>
      <c r="L23" s="118" t="s">
        <v>748</v>
      </c>
    </row>
    <row r="24" spans="1:15" ht="127.5" x14ac:dyDescent="0.2">
      <c r="A24" s="121" t="s">
        <v>245</v>
      </c>
      <c r="B24" s="121" t="s">
        <v>747</v>
      </c>
      <c r="C24" s="118" t="s">
        <v>88</v>
      </c>
      <c r="D24" s="135">
        <v>1397.9366199999999</v>
      </c>
      <c r="E24" s="135">
        <v>1244.5</v>
      </c>
      <c r="F24" s="135">
        <v>0</v>
      </c>
      <c r="G24" s="135">
        <v>153.43662</v>
      </c>
      <c r="H24" s="135">
        <v>87.936620000000005</v>
      </c>
      <c r="I24" s="135">
        <v>0</v>
      </c>
      <c r="J24" s="135">
        <v>0</v>
      </c>
      <c r="K24" s="135" t="s">
        <v>731</v>
      </c>
      <c r="L24" s="118" t="s">
        <v>746</v>
      </c>
    </row>
    <row r="25" spans="1:15" ht="38.25" x14ac:dyDescent="0.2">
      <c r="A25" s="121" t="s">
        <v>247</v>
      </c>
      <c r="B25" s="121" t="s">
        <v>745</v>
      </c>
      <c r="C25" s="120"/>
      <c r="D25" s="1323">
        <v>7</v>
      </c>
      <c r="E25" s="1323">
        <v>0</v>
      </c>
      <c r="F25" s="1323">
        <v>0</v>
      </c>
      <c r="G25" s="1323">
        <v>7</v>
      </c>
      <c r="H25" s="1323">
        <v>7</v>
      </c>
      <c r="I25" s="1323">
        <v>0</v>
      </c>
      <c r="J25" s="1323">
        <v>0</v>
      </c>
      <c r="K25" s="135" t="s">
        <v>731</v>
      </c>
      <c r="L25" s="118" t="s">
        <v>2818</v>
      </c>
      <c r="N25" s="1512" t="s">
        <v>2820</v>
      </c>
      <c r="O25" s="1510"/>
    </row>
    <row r="26" spans="1:15" ht="51" x14ac:dyDescent="0.2">
      <c r="A26" s="121" t="s">
        <v>249</v>
      </c>
      <c r="B26" s="121" t="s">
        <v>743</v>
      </c>
      <c r="C26" s="118" t="s">
        <v>88</v>
      </c>
      <c r="D26" s="135">
        <f>E26+G26</f>
        <v>22.4</v>
      </c>
      <c r="E26" s="135">
        <v>20.399999999999999</v>
      </c>
      <c r="F26" s="135">
        <v>0</v>
      </c>
      <c r="G26" s="135">
        <v>2</v>
      </c>
      <c r="H26" s="135">
        <v>2</v>
      </c>
      <c r="I26" s="135">
        <v>0</v>
      </c>
      <c r="J26" s="135">
        <v>0</v>
      </c>
      <c r="K26" s="135" t="s">
        <v>731</v>
      </c>
      <c r="L26" s="118" t="s">
        <v>742</v>
      </c>
    </row>
    <row r="27" spans="1:15" ht="51" x14ac:dyDescent="0.2">
      <c r="A27" s="121" t="s">
        <v>42</v>
      </c>
      <c r="B27" s="121" t="s">
        <v>741</v>
      </c>
      <c r="C27" s="118" t="s">
        <v>88</v>
      </c>
      <c r="D27" s="135">
        <f>E27+G27</f>
        <v>2989.3</v>
      </c>
      <c r="E27" s="135">
        <f>2397.7+F27</f>
        <v>2433.6</v>
      </c>
      <c r="F27" s="135">
        <v>35.9</v>
      </c>
      <c r="G27" s="135">
        <f>239.8+H27</f>
        <v>555.70000000000005</v>
      </c>
      <c r="H27" s="135">
        <f>149.1+87.7+79.1</f>
        <v>315.89999999999998</v>
      </c>
      <c r="I27" s="135">
        <v>0</v>
      </c>
      <c r="J27" s="135">
        <v>0</v>
      </c>
      <c r="K27" s="135" t="s">
        <v>731</v>
      </c>
      <c r="L27" s="118" t="s">
        <v>734</v>
      </c>
    </row>
    <row r="28" spans="1:15" ht="81" customHeight="1" x14ac:dyDescent="0.2">
      <c r="A28" s="121" t="s">
        <v>43</v>
      </c>
      <c r="B28" s="142" t="s">
        <v>740</v>
      </c>
      <c r="C28" s="118" t="s">
        <v>88</v>
      </c>
      <c r="D28" s="135">
        <f>E28+G28</f>
        <v>1023.76</v>
      </c>
      <c r="E28" s="135">
        <v>865</v>
      </c>
      <c r="F28" s="135">
        <v>0</v>
      </c>
      <c r="G28" s="135">
        <v>158.76</v>
      </c>
      <c r="H28" s="135">
        <v>158.76</v>
      </c>
      <c r="I28" s="135">
        <v>0</v>
      </c>
      <c r="J28" s="135">
        <v>0</v>
      </c>
      <c r="K28" s="135" t="s">
        <v>731</v>
      </c>
      <c r="L28" s="118" t="s">
        <v>739</v>
      </c>
    </row>
    <row r="29" spans="1:15" ht="51" x14ac:dyDescent="0.2">
      <c r="A29" s="121" t="s">
        <v>353</v>
      </c>
      <c r="B29" s="142" t="s">
        <v>738</v>
      </c>
      <c r="C29" s="118" t="s">
        <v>88</v>
      </c>
      <c r="D29" s="135">
        <f>E29+G29</f>
        <v>2252.1</v>
      </c>
      <c r="E29" s="135">
        <v>1899.585</v>
      </c>
      <c r="F29" s="135">
        <v>0</v>
      </c>
      <c r="G29" s="135">
        <f>2110.7-E29+H29</f>
        <v>352.51499999999976</v>
      </c>
      <c r="H29" s="135">
        <f>91.8+25.4+24.2</f>
        <v>141.39999999999998</v>
      </c>
      <c r="I29" s="135">
        <v>0</v>
      </c>
      <c r="J29" s="135">
        <v>0</v>
      </c>
      <c r="K29" s="135" t="s">
        <v>731</v>
      </c>
      <c r="L29" s="118" t="s">
        <v>737</v>
      </c>
    </row>
    <row r="30" spans="1:15" ht="51" x14ac:dyDescent="0.2">
      <c r="A30" s="121" t="s">
        <v>736</v>
      </c>
      <c r="B30" s="121" t="s">
        <v>735</v>
      </c>
      <c r="C30" s="118" t="s">
        <v>88</v>
      </c>
      <c r="D30" s="135">
        <f>E30+G30+I30</f>
        <v>659.34</v>
      </c>
      <c r="E30" s="135">
        <f>87+15</f>
        <v>102</v>
      </c>
      <c r="F30" s="135">
        <v>27</v>
      </c>
      <c r="G30" s="135">
        <v>557.34</v>
      </c>
      <c r="H30" s="135">
        <f>79.92+79.57+79.57</f>
        <v>239.06</v>
      </c>
      <c r="I30" s="135">
        <v>0</v>
      </c>
      <c r="J30" s="135">
        <v>0</v>
      </c>
      <c r="K30" s="135" t="s">
        <v>731</v>
      </c>
      <c r="L30" s="118" t="s">
        <v>734</v>
      </c>
    </row>
    <row r="31" spans="1:15" ht="51" x14ac:dyDescent="0.2">
      <c r="A31" s="121" t="s">
        <v>733</v>
      </c>
      <c r="B31" s="121" t="s">
        <v>732</v>
      </c>
      <c r="C31" s="118" t="s">
        <v>88</v>
      </c>
      <c r="D31" s="135">
        <f>E31+G31</f>
        <v>1100.69</v>
      </c>
      <c r="E31" s="135">
        <v>1028.29</v>
      </c>
      <c r="F31" s="135">
        <v>259.31</v>
      </c>
      <c r="G31" s="135">
        <v>72.400000000000006</v>
      </c>
      <c r="H31" s="135">
        <v>72.400000000000006</v>
      </c>
      <c r="I31" s="135">
        <v>0</v>
      </c>
      <c r="J31" s="135">
        <v>0</v>
      </c>
      <c r="K31" s="135" t="s">
        <v>731</v>
      </c>
      <c r="L31" s="118" t="s">
        <v>730</v>
      </c>
    </row>
    <row r="32" spans="1:15" x14ac:dyDescent="0.2">
      <c r="A32" s="433"/>
      <c r="B32" s="434" t="s">
        <v>2099</v>
      </c>
      <c r="C32" s="435"/>
      <c r="D32" s="436">
        <f t="shared" ref="D32:J32" si="3">D31+D30+D29+D28+D27+D20</f>
        <v>27426.807760340002</v>
      </c>
      <c r="E32" s="436">
        <f t="shared" si="3"/>
        <v>21344.4715</v>
      </c>
      <c r="F32" s="436">
        <f t="shared" si="3"/>
        <v>322.20999999999998</v>
      </c>
      <c r="G32" s="436">
        <f t="shared" si="3"/>
        <v>6082.336260340001</v>
      </c>
      <c r="H32" s="436">
        <f t="shared" si="3"/>
        <v>5169.7777603400009</v>
      </c>
      <c r="I32" s="436">
        <f t="shared" si="3"/>
        <v>0</v>
      </c>
      <c r="J32" s="436">
        <f t="shared" si="3"/>
        <v>0</v>
      </c>
      <c r="K32" s="437"/>
      <c r="L32" s="434"/>
      <c r="M32" s="1251">
        <f>E32-F32</f>
        <v>21022.261500000001</v>
      </c>
    </row>
    <row r="33" spans="1:13" x14ac:dyDescent="0.2">
      <c r="A33" s="1807" t="s">
        <v>13</v>
      </c>
      <c r="B33" s="1807"/>
      <c r="C33" s="1807"/>
      <c r="D33" s="1807"/>
      <c r="E33" s="1807"/>
      <c r="F33" s="1807"/>
      <c r="G33" s="1807"/>
      <c r="H33" s="1807"/>
      <c r="I33" s="1807"/>
      <c r="J33" s="1807"/>
      <c r="K33" s="1807"/>
      <c r="L33" s="1807"/>
    </row>
    <row r="34" spans="1:13" ht="51" x14ac:dyDescent="0.2">
      <c r="A34" s="121" t="s">
        <v>44</v>
      </c>
      <c r="B34" s="142" t="s">
        <v>392</v>
      </c>
      <c r="C34" s="120" t="s">
        <v>88</v>
      </c>
      <c r="D34" s="132">
        <v>4279.5259999999998</v>
      </c>
      <c r="E34" s="135">
        <v>2662.8</v>
      </c>
      <c r="F34" s="135">
        <v>0</v>
      </c>
      <c r="G34" s="132">
        <v>1616.7260000000001</v>
      </c>
      <c r="H34" s="132">
        <v>1616.7260000000001</v>
      </c>
      <c r="I34" s="135">
        <v>0</v>
      </c>
      <c r="J34" s="135">
        <v>0</v>
      </c>
      <c r="K34" s="118" t="s">
        <v>723</v>
      </c>
      <c r="L34" s="118"/>
    </row>
    <row r="35" spans="1:13" ht="51" x14ac:dyDescent="0.2">
      <c r="A35" s="121" t="s">
        <v>45</v>
      </c>
      <c r="B35" s="121" t="s">
        <v>411</v>
      </c>
      <c r="C35" s="120" t="s">
        <v>88</v>
      </c>
      <c r="D35" s="132">
        <v>91.28</v>
      </c>
      <c r="E35" s="135">
        <v>78.585999999999999</v>
      </c>
      <c r="F35" s="135">
        <v>0</v>
      </c>
      <c r="G35" s="132">
        <v>12.694000000000001</v>
      </c>
      <c r="H35" s="132">
        <v>12.694000000000001</v>
      </c>
      <c r="I35" s="135">
        <v>0</v>
      </c>
      <c r="J35" s="135">
        <v>0</v>
      </c>
      <c r="K35" s="118" t="s">
        <v>723</v>
      </c>
      <c r="L35" s="118"/>
    </row>
    <row r="36" spans="1:13" ht="191.25" x14ac:dyDescent="0.2">
      <c r="A36" s="121" t="s">
        <v>46</v>
      </c>
      <c r="B36" s="121" t="s">
        <v>729</v>
      </c>
      <c r="C36" s="120" t="s">
        <v>88</v>
      </c>
      <c r="D36" s="132">
        <f>G36</f>
        <v>88.143590000000003</v>
      </c>
      <c r="E36" s="135">
        <v>0</v>
      </c>
      <c r="F36" s="135">
        <v>0</v>
      </c>
      <c r="G36" s="132">
        <v>88.143590000000003</v>
      </c>
      <c r="H36" s="132">
        <v>88.143590000000003</v>
      </c>
      <c r="I36" s="135">
        <v>0</v>
      </c>
      <c r="J36" s="135">
        <v>0</v>
      </c>
      <c r="K36" s="118" t="s">
        <v>723</v>
      </c>
      <c r="L36" s="118"/>
    </row>
    <row r="37" spans="1:13" ht="63.75" x14ac:dyDescent="0.2">
      <c r="A37" s="121" t="s">
        <v>47</v>
      </c>
      <c r="B37" s="121" t="s">
        <v>433</v>
      </c>
      <c r="C37" s="120" t="s">
        <v>88</v>
      </c>
      <c r="D37" s="132">
        <f>E37+G37</f>
        <v>308</v>
      </c>
      <c r="E37" s="132">
        <v>248</v>
      </c>
      <c r="F37" s="135">
        <v>0</v>
      </c>
      <c r="G37" s="132">
        <v>60</v>
      </c>
      <c r="H37" s="132">
        <v>60</v>
      </c>
      <c r="I37" s="135">
        <v>0</v>
      </c>
      <c r="J37" s="135">
        <v>0</v>
      </c>
      <c r="K37" s="118" t="s">
        <v>723</v>
      </c>
      <c r="L37" s="118"/>
    </row>
    <row r="38" spans="1:13" ht="140.25" x14ac:dyDescent="0.2">
      <c r="A38" s="121" t="s">
        <v>48</v>
      </c>
      <c r="B38" s="121" t="s">
        <v>728</v>
      </c>
      <c r="C38" s="120" t="s">
        <v>88</v>
      </c>
      <c r="D38" s="132">
        <f>G38</f>
        <v>68.2</v>
      </c>
      <c r="E38" s="135">
        <v>0</v>
      </c>
      <c r="F38" s="135">
        <v>0</v>
      </c>
      <c r="G38" s="132">
        <v>68.2</v>
      </c>
      <c r="H38" s="132">
        <v>68.2</v>
      </c>
      <c r="I38" s="135">
        <v>0</v>
      </c>
      <c r="J38" s="135">
        <v>0</v>
      </c>
      <c r="K38" s="118" t="s">
        <v>723</v>
      </c>
      <c r="L38" s="118"/>
    </row>
    <row r="39" spans="1:13" ht="51" x14ac:dyDescent="0.2">
      <c r="A39" s="121" t="s">
        <v>49</v>
      </c>
      <c r="B39" s="121" t="s">
        <v>443</v>
      </c>
      <c r="C39" s="120" t="s">
        <v>88</v>
      </c>
      <c r="D39" s="718">
        <v>1732.4680000000001</v>
      </c>
      <c r="E39" s="718">
        <v>762.25199999999995</v>
      </c>
      <c r="F39" s="718">
        <v>85.9</v>
      </c>
      <c r="G39" s="718">
        <v>970.21600000000001</v>
      </c>
      <c r="H39" s="718">
        <v>934.61800000000005</v>
      </c>
      <c r="I39" s="259">
        <v>0</v>
      </c>
      <c r="J39" s="259">
        <v>0</v>
      </c>
      <c r="K39" s="118" t="s">
        <v>723</v>
      </c>
      <c r="L39" s="118"/>
    </row>
    <row r="40" spans="1:13" ht="51" x14ac:dyDescent="0.2">
      <c r="A40" s="121" t="s">
        <v>50</v>
      </c>
      <c r="B40" s="121" t="s">
        <v>451</v>
      </c>
      <c r="C40" s="120"/>
      <c r="D40" s="132"/>
      <c r="E40" s="132"/>
      <c r="F40" s="132"/>
      <c r="G40" s="132"/>
      <c r="H40" s="132"/>
      <c r="I40" s="132"/>
      <c r="J40" s="132"/>
      <c r="K40" s="118" t="s">
        <v>723</v>
      </c>
      <c r="L40" s="118"/>
    </row>
    <row r="41" spans="1:13" ht="51" x14ac:dyDescent="0.2">
      <c r="A41" s="121" t="s">
        <v>51</v>
      </c>
      <c r="B41" s="121" t="s">
        <v>453</v>
      </c>
      <c r="C41" s="120" t="s">
        <v>88</v>
      </c>
      <c r="D41" s="119">
        <f>G41</f>
        <v>49</v>
      </c>
      <c r="E41" s="119">
        <v>0</v>
      </c>
      <c r="F41" s="119">
        <v>0</v>
      </c>
      <c r="G41" s="119">
        <v>49</v>
      </c>
      <c r="H41" s="119">
        <v>49</v>
      </c>
      <c r="I41" s="119">
        <v>0</v>
      </c>
      <c r="J41" s="119">
        <v>0</v>
      </c>
      <c r="K41" s="118" t="s">
        <v>723</v>
      </c>
      <c r="L41" s="118"/>
    </row>
    <row r="42" spans="1:13" x14ac:dyDescent="0.2">
      <c r="A42" s="433"/>
      <c r="B42" s="434" t="s">
        <v>2099</v>
      </c>
      <c r="C42" s="435"/>
      <c r="D42" s="1273">
        <f>SUM(D34:D41)</f>
        <v>6616.6175899999989</v>
      </c>
      <c r="E42" s="1273">
        <f t="shared" ref="E42:J42" si="4">SUM(E34:E41)</f>
        <v>3751.6379999999999</v>
      </c>
      <c r="F42" s="1273">
        <f t="shared" si="4"/>
        <v>85.9</v>
      </c>
      <c r="G42" s="1273">
        <f t="shared" si="4"/>
        <v>2864.9795899999999</v>
      </c>
      <c r="H42" s="1273">
        <f t="shared" si="4"/>
        <v>2829.38159</v>
      </c>
      <c r="I42" s="1273">
        <f t="shared" si="4"/>
        <v>0</v>
      </c>
      <c r="J42" s="1273">
        <f t="shared" si="4"/>
        <v>0</v>
      </c>
      <c r="K42" s="438"/>
      <c r="L42" s="434"/>
      <c r="M42" s="1251">
        <f>E42-F42</f>
        <v>3665.7379999999998</v>
      </c>
    </row>
    <row r="43" spans="1:13" x14ac:dyDescent="0.2">
      <c r="A43" s="1807" t="s">
        <v>727</v>
      </c>
      <c r="B43" s="1807"/>
      <c r="C43" s="1807"/>
      <c r="D43" s="1807"/>
      <c r="E43" s="1807"/>
      <c r="F43" s="1807"/>
      <c r="G43" s="1807"/>
      <c r="H43" s="1807"/>
      <c r="I43" s="1807"/>
      <c r="J43" s="1807"/>
      <c r="K43" s="1807"/>
      <c r="L43" s="1807"/>
    </row>
    <row r="44" spans="1:13" ht="89.25" x14ac:dyDescent="0.2">
      <c r="A44" s="121" t="s">
        <v>52</v>
      </c>
      <c r="B44" s="121" t="s">
        <v>726</v>
      </c>
      <c r="C44" s="139" t="s">
        <v>88</v>
      </c>
      <c r="D44" s="141">
        <f>E44+G44+I44</f>
        <v>840</v>
      </c>
      <c r="E44" s="141">
        <v>0</v>
      </c>
      <c r="F44" s="141">
        <v>0</v>
      </c>
      <c r="G44" s="141">
        <v>240</v>
      </c>
      <c r="H44" s="141">
        <v>90</v>
      </c>
      <c r="I44" s="141">
        <v>600</v>
      </c>
      <c r="J44" s="141">
        <v>300</v>
      </c>
      <c r="K44" s="139" t="s">
        <v>664</v>
      </c>
      <c r="L44" s="121" t="s">
        <v>725</v>
      </c>
    </row>
    <row r="45" spans="1:13" ht="191.25" x14ac:dyDescent="0.2">
      <c r="A45" s="121" t="s">
        <v>53</v>
      </c>
      <c r="B45" s="121" t="s">
        <v>724</v>
      </c>
      <c r="C45" s="139" t="s">
        <v>88</v>
      </c>
      <c r="D45" s="141">
        <f>E45+G45+I45</f>
        <v>1381</v>
      </c>
      <c r="E45" s="141">
        <v>99</v>
      </c>
      <c r="F45" s="141">
        <v>16.5</v>
      </c>
      <c r="G45" s="141">
        <v>202</v>
      </c>
      <c r="H45" s="141">
        <v>142</v>
      </c>
      <c r="I45" s="141">
        <v>1080</v>
      </c>
      <c r="J45" s="141">
        <v>180</v>
      </c>
      <c r="K45" s="139" t="s">
        <v>723</v>
      </c>
      <c r="L45" s="121" t="s">
        <v>722</v>
      </c>
    </row>
    <row r="46" spans="1:13" ht="165.75" x14ac:dyDescent="0.2">
      <c r="A46" s="121" t="s">
        <v>54</v>
      </c>
      <c r="B46" s="121" t="s">
        <v>721</v>
      </c>
      <c r="C46" s="118"/>
      <c r="D46" s="118"/>
      <c r="E46" s="118"/>
      <c r="F46" s="118"/>
      <c r="G46" s="118"/>
      <c r="H46" s="118"/>
      <c r="I46" s="118"/>
      <c r="J46" s="118"/>
      <c r="K46" s="118"/>
      <c r="L46" s="121" t="s">
        <v>720</v>
      </c>
    </row>
    <row r="47" spans="1:13" ht="216.75" x14ac:dyDescent="0.2">
      <c r="A47" s="121" t="s">
        <v>55</v>
      </c>
      <c r="B47" s="121" t="s">
        <v>719</v>
      </c>
      <c r="C47" s="138" t="s">
        <v>88</v>
      </c>
      <c r="D47" s="141">
        <f>E47+G47+I47</f>
        <v>42</v>
      </c>
      <c r="E47" s="141">
        <v>0</v>
      </c>
      <c r="F47" s="141">
        <v>0</v>
      </c>
      <c r="G47" s="141">
        <v>42</v>
      </c>
      <c r="H47" s="141">
        <v>21</v>
      </c>
      <c r="I47" s="141">
        <v>0</v>
      </c>
      <c r="J47" s="141">
        <v>0</v>
      </c>
      <c r="K47" s="138" t="s">
        <v>718</v>
      </c>
      <c r="L47" s="121" t="s">
        <v>717</v>
      </c>
    </row>
    <row r="48" spans="1:13" ht="89.25" x14ac:dyDescent="0.2">
      <c r="A48" s="121" t="s">
        <v>56</v>
      </c>
      <c r="B48" s="121" t="s">
        <v>484</v>
      </c>
      <c r="C48" s="139" t="s">
        <v>85</v>
      </c>
      <c r="D48" s="140">
        <f>E48+G48+I48</f>
        <v>2545.4</v>
      </c>
      <c r="E48" s="140">
        <v>2417.6</v>
      </c>
      <c r="F48" s="139">
        <v>0</v>
      </c>
      <c r="G48" s="139">
        <v>127.8</v>
      </c>
      <c r="H48" s="139">
        <v>0</v>
      </c>
      <c r="I48" s="139">
        <v>0</v>
      </c>
      <c r="J48" s="139">
        <v>0</v>
      </c>
      <c r="K48" s="118" t="s">
        <v>716</v>
      </c>
      <c r="L48" s="118"/>
    </row>
    <row r="49" spans="1:13" ht="38.25" x14ac:dyDescent="0.2">
      <c r="A49" s="121" t="s">
        <v>57</v>
      </c>
      <c r="B49" s="121" t="s">
        <v>486</v>
      </c>
      <c r="C49" s="120" t="s">
        <v>86</v>
      </c>
      <c r="D49" s="120" t="s">
        <v>86</v>
      </c>
      <c r="E49" s="120" t="s">
        <v>86</v>
      </c>
      <c r="F49" s="120" t="s">
        <v>86</v>
      </c>
      <c r="G49" s="120" t="s">
        <v>86</v>
      </c>
      <c r="H49" s="120" t="s">
        <v>86</v>
      </c>
      <c r="I49" s="120" t="s">
        <v>86</v>
      </c>
      <c r="J49" s="120" t="s">
        <v>86</v>
      </c>
      <c r="K49" s="120"/>
      <c r="L49" s="118"/>
    </row>
    <row r="50" spans="1:13" ht="89.25" x14ac:dyDescent="0.2">
      <c r="A50" s="121" t="s">
        <v>58</v>
      </c>
      <c r="B50" s="121" t="s">
        <v>487</v>
      </c>
      <c r="C50" s="137" t="s">
        <v>210</v>
      </c>
      <c r="D50" s="135">
        <f>E50+G50+I50</f>
        <v>72.45</v>
      </c>
      <c r="E50" s="135">
        <v>69</v>
      </c>
      <c r="F50" s="135">
        <v>0</v>
      </c>
      <c r="G50" s="135">
        <v>3.45</v>
      </c>
      <c r="H50" s="135">
        <v>0</v>
      </c>
      <c r="I50" s="135">
        <v>0</v>
      </c>
      <c r="J50" s="135">
        <v>0</v>
      </c>
      <c r="K50" s="118" t="s">
        <v>713</v>
      </c>
      <c r="L50" s="118" t="s">
        <v>715</v>
      </c>
    </row>
    <row r="51" spans="1:13" ht="38.25" x14ac:dyDescent="0.2">
      <c r="A51" s="121" t="s">
        <v>59</v>
      </c>
      <c r="B51" s="121" t="s">
        <v>490</v>
      </c>
      <c r="C51" s="138" t="s">
        <v>88</v>
      </c>
      <c r="D51" s="129">
        <f>E51+G51+I51</f>
        <v>4410</v>
      </c>
      <c r="E51" s="129">
        <v>4200</v>
      </c>
      <c r="F51" s="129">
        <v>2100</v>
      </c>
      <c r="G51" s="129">
        <v>210</v>
      </c>
      <c r="H51" s="129">
        <v>105</v>
      </c>
      <c r="I51" s="129">
        <v>0</v>
      </c>
      <c r="J51" s="129">
        <v>0</v>
      </c>
      <c r="K51" s="138" t="s">
        <v>664</v>
      </c>
      <c r="L51" s="118"/>
    </row>
    <row r="52" spans="1:13" ht="89.25" x14ac:dyDescent="0.2">
      <c r="A52" s="121" t="s">
        <v>60</v>
      </c>
      <c r="B52" s="121" t="s">
        <v>714</v>
      </c>
      <c r="C52" s="137" t="s">
        <v>88</v>
      </c>
      <c r="D52" s="135">
        <f>E52+G52+I52</f>
        <v>14845</v>
      </c>
      <c r="E52" s="135">
        <v>10020</v>
      </c>
      <c r="F52" s="135">
        <v>0</v>
      </c>
      <c r="G52" s="135">
        <v>4200</v>
      </c>
      <c r="H52" s="135">
        <v>983</v>
      </c>
      <c r="I52" s="135">
        <v>625</v>
      </c>
      <c r="J52" s="135">
        <v>625</v>
      </c>
      <c r="K52" s="118" t="s">
        <v>713</v>
      </c>
      <c r="L52" s="118" t="s">
        <v>712</v>
      </c>
    </row>
    <row r="53" spans="1:13" x14ac:dyDescent="0.2">
      <c r="A53" s="433"/>
      <c r="B53" s="434" t="s">
        <v>2099</v>
      </c>
      <c r="C53" s="435"/>
      <c r="D53" s="436">
        <f>SUM(D44:D52)</f>
        <v>24135.85</v>
      </c>
      <c r="E53" s="436">
        <f t="shared" ref="E53:J53" si="5">SUM(E44:E52)</f>
        <v>16805.599999999999</v>
      </c>
      <c r="F53" s="436">
        <f t="shared" si="5"/>
        <v>2116.5</v>
      </c>
      <c r="G53" s="436">
        <f t="shared" si="5"/>
        <v>5025.25</v>
      </c>
      <c r="H53" s="436">
        <f t="shared" si="5"/>
        <v>1341</v>
      </c>
      <c r="I53" s="436">
        <f t="shared" si="5"/>
        <v>2305</v>
      </c>
      <c r="J53" s="436">
        <f t="shared" si="5"/>
        <v>1105</v>
      </c>
      <c r="K53" s="437"/>
      <c r="L53" s="434"/>
      <c r="M53" s="1251">
        <f>E53-F53</f>
        <v>14689.099999999999</v>
      </c>
    </row>
    <row r="54" spans="1:13" x14ac:dyDescent="0.2">
      <c r="A54" s="1807" t="s">
        <v>15</v>
      </c>
      <c r="B54" s="1807"/>
      <c r="C54" s="1807"/>
      <c r="D54" s="1807"/>
      <c r="E54" s="1807"/>
      <c r="F54" s="1807"/>
      <c r="G54" s="1807"/>
      <c r="H54" s="1807"/>
      <c r="I54" s="1807"/>
      <c r="J54" s="1807"/>
      <c r="K54" s="1807"/>
      <c r="L54" s="1807"/>
    </row>
    <row r="55" spans="1:13" ht="102" x14ac:dyDescent="0.2">
      <c r="A55" s="118" t="s">
        <v>61</v>
      </c>
      <c r="B55" s="118" t="s">
        <v>711</v>
      </c>
      <c r="C55" s="120" t="s">
        <v>88</v>
      </c>
      <c r="D55" s="130">
        <v>34.729999999999997</v>
      </c>
      <c r="E55" s="136">
        <v>0</v>
      </c>
      <c r="F55" s="136">
        <v>0</v>
      </c>
      <c r="G55" s="130">
        <v>34.729999999999997</v>
      </c>
      <c r="H55" s="130">
        <v>34.729999999999997</v>
      </c>
      <c r="I55" s="136">
        <v>0</v>
      </c>
      <c r="J55" s="136">
        <v>0</v>
      </c>
      <c r="K55" s="120" t="s">
        <v>710</v>
      </c>
      <c r="L55" s="118"/>
    </row>
    <row r="56" spans="1:13" ht="12.75" customHeight="1" x14ac:dyDescent="0.2">
      <c r="A56" s="433"/>
      <c r="B56" s="434" t="s">
        <v>2099</v>
      </c>
      <c r="C56" s="435"/>
      <c r="D56" s="436">
        <f>SUM(D55:D55)</f>
        <v>34.729999999999997</v>
      </c>
      <c r="E56" s="436">
        <f t="shared" ref="E56:J56" si="6">SUM(E55:E55)</f>
        <v>0</v>
      </c>
      <c r="F56" s="436">
        <f t="shared" si="6"/>
        <v>0</v>
      </c>
      <c r="G56" s="436">
        <f t="shared" si="6"/>
        <v>34.729999999999997</v>
      </c>
      <c r="H56" s="436">
        <f t="shared" si="6"/>
        <v>34.729999999999997</v>
      </c>
      <c r="I56" s="436">
        <f t="shared" si="6"/>
        <v>0</v>
      </c>
      <c r="J56" s="436">
        <f t="shared" si="6"/>
        <v>0</v>
      </c>
      <c r="K56" s="437"/>
      <c r="L56" s="432"/>
      <c r="M56" s="1251">
        <f>E56-F56</f>
        <v>0</v>
      </c>
    </row>
    <row r="57" spans="1:13" x14ac:dyDescent="0.2">
      <c r="A57" s="1807" t="s">
        <v>709</v>
      </c>
      <c r="B57" s="1807"/>
      <c r="C57" s="1807"/>
      <c r="D57" s="1807"/>
      <c r="E57" s="1807"/>
      <c r="F57" s="1807"/>
      <c r="G57" s="1807"/>
      <c r="H57" s="1807"/>
      <c r="I57" s="1807"/>
      <c r="J57" s="1807"/>
      <c r="K57" s="1807"/>
      <c r="L57" s="1807"/>
    </row>
    <row r="58" spans="1:13" ht="63.75" x14ac:dyDescent="0.2">
      <c r="A58" s="121" t="s">
        <v>62</v>
      </c>
      <c r="B58" s="121" t="s">
        <v>708</v>
      </c>
      <c r="C58" s="121" t="s">
        <v>88</v>
      </c>
      <c r="D58" s="120">
        <v>19877.3</v>
      </c>
      <c r="E58" s="120">
        <v>18738.099999999999</v>
      </c>
      <c r="F58" s="120">
        <v>400</v>
      </c>
      <c r="G58" s="120">
        <v>1139.2</v>
      </c>
      <c r="H58" s="120">
        <v>1139.2</v>
      </c>
      <c r="I58" s="135">
        <v>0</v>
      </c>
      <c r="J58" s="135">
        <v>0</v>
      </c>
      <c r="K58" s="121" t="s">
        <v>707</v>
      </c>
      <c r="L58" s="121" t="s">
        <v>706</v>
      </c>
    </row>
    <row r="59" spans="1:13" ht="102" x14ac:dyDescent="0.2">
      <c r="A59" s="121" t="s">
        <v>63</v>
      </c>
      <c r="B59" s="121" t="s">
        <v>33</v>
      </c>
      <c r="C59" s="120" t="s">
        <v>86</v>
      </c>
      <c r="D59" s="120" t="s">
        <v>86</v>
      </c>
      <c r="E59" s="120" t="s">
        <v>86</v>
      </c>
      <c r="F59" s="120" t="s">
        <v>86</v>
      </c>
      <c r="G59" s="120" t="s">
        <v>86</v>
      </c>
      <c r="H59" s="120" t="s">
        <v>86</v>
      </c>
      <c r="I59" s="120" t="s">
        <v>86</v>
      </c>
      <c r="J59" s="120" t="s">
        <v>86</v>
      </c>
      <c r="K59" s="120" t="s">
        <v>86</v>
      </c>
      <c r="L59" s="118"/>
    </row>
    <row r="60" spans="1:13" x14ac:dyDescent="0.2">
      <c r="A60" s="433"/>
      <c r="B60" s="434" t="s">
        <v>2099</v>
      </c>
      <c r="C60" s="435"/>
      <c r="D60" s="436">
        <f>SUM(D58:D59)</f>
        <v>19877.3</v>
      </c>
      <c r="E60" s="436">
        <f t="shared" ref="E60:J60" si="7">SUM(E58:E59)</f>
        <v>18738.099999999999</v>
      </c>
      <c r="F60" s="436">
        <f t="shared" si="7"/>
        <v>400</v>
      </c>
      <c r="G60" s="436">
        <f t="shared" si="7"/>
        <v>1139.2</v>
      </c>
      <c r="H60" s="436">
        <f t="shared" si="7"/>
        <v>1139.2</v>
      </c>
      <c r="I60" s="436">
        <f t="shared" si="7"/>
        <v>0</v>
      </c>
      <c r="J60" s="436">
        <f t="shared" si="7"/>
        <v>0</v>
      </c>
      <c r="K60" s="437"/>
      <c r="L60" s="432"/>
      <c r="M60" s="1251">
        <f>E60-F60</f>
        <v>18338.099999999999</v>
      </c>
    </row>
    <row r="61" spans="1:13" x14ac:dyDescent="0.2">
      <c r="A61" s="121"/>
      <c r="B61" s="1811" t="s">
        <v>17</v>
      </c>
      <c r="C61" s="1812"/>
      <c r="D61" s="1812"/>
      <c r="E61" s="1812"/>
      <c r="F61" s="1812"/>
      <c r="G61" s="1812"/>
      <c r="H61" s="1812"/>
      <c r="I61" s="1812"/>
      <c r="J61" s="1812"/>
      <c r="K61" s="1812"/>
      <c r="L61" s="1813"/>
    </row>
    <row r="62" spans="1:13" ht="102" x14ac:dyDescent="0.2">
      <c r="A62" s="121" t="s">
        <v>64</v>
      </c>
      <c r="B62" s="118" t="s">
        <v>705</v>
      </c>
      <c r="C62" s="120" t="s">
        <v>88</v>
      </c>
      <c r="D62" s="122">
        <f>E62+G62+I62</f>
        <v>2.98</v>
      </c>
      <c r="E62" s="122">
        <v>1.25</v>
      </c>
      <c r="F62" s="122">
        <f>E62</f>
        <v>1.25</v>
      </c>
      <c r="G62" s="122">
        <v>1.73</v>
      </c>
      <c r="H62" s="122">
        <f>G62</f>
        <v>1.73</v>
      </c>
      <c r="I62" s="122">
        <v>0</v>
      </c>
      <c r="J62" s="122">
        <v>0</v>
      </c>
      <c r="K62" s="118" t="s">
        <v>634</v>
      </c>
      <c r="L62" s="118"/>
    </row>
    <row r="63" spans="1:13" ht="127.5" x14ac:dyDescent="0.2">
      <c r="A63" s="121" t="s">
        <v>196</v>
      </c>
      <c r="B63" s="118" t="s">
        <v>704</v>
      </c>
      <c r="C63" s="120" t="s">
        <v>703</v>
      </c>
      <c r="D63" s="122">
        <f>E63+G63+I63</f>
        <v>100</v>
      </c>
      <c r="E63" s="122">
        <v>95</v>
      </c>
      <c r="F63" s="122">
        <v>0</v>
      </c>
      <c r="G63" s="122">
        <v>5</v>
      </c>
      <c r="H63" s="122">
        <v>0</v>
      </c>
      <c r="I63" s="122">
        <v>0</v>
      </c>
      <c r="J63" s="122">
        <v>0</v>
      </c>
      <c r="K63" s="118" t="s">
        <v>702</v>
      </c>
      <c r="L63" s="118"/>
    </row>
    <row r="64" spans="1:13" ht="178.5" x14ac:dyDescent="0.2">
      <c r="A64" s="121" t="s">
        <v>198</v>
      </c>
      <c r="B64" s="118" t="s">
        <v>701</v>
      </c>
      <c r="C64" s="120" t="s">
        <v>700</v>
      </c>
      <c r="D64" s="122">
        <f>E64+G64+I64</f>
        <v>420</v>
      </c>
      <c r="E64" s="122">
        <v>140</v>
      </c>
      <c r="F64" s="122">
        <v>0</v>
      </c>
      <c r="G64" s="122">
        <v>140</v>
      </c>
      <c r="H64" s="122">
        <v>140</v>
      </c>
      <c r="I64" s="122">
        <v>140</v>
      </c>
      <c r="J64" s="122">
        <v>140</v>
      </c>
      <c r="K64" s="118" t="s">
        <v>699</v>
      </c>
      <c r="L64" s="118"/>
    </row>
    <row r="65" spans="1:13" ht="63.75" x14ac:dyDescent="0.2">
      <c r="A65" s="121" t="s">
        <v>698</v>
      </c>
      <c r="B65" s="118" t="s">
        <v>697</v>
      </c>
      <c r="C65" s="120" t="s">
        <v>696</v>
      </c>
      <c r="D65" s="122">
        <f>E65+G65+I65</f>
        <v>1165</v>
      </c>
      <c r="E65" s="122">
        <v>400</v>
      </c>
      <c r="F65" s="122">
        <v>0</v>
      </c>
      <c r="G65" s="122">
        <v>745</v>
      </c>
      <c r="H65" s="122">
        <v>745</v>
      </c>
      <c r="I65" s="122">
        <v>20</v>
      </c>
      <c r="J65" s="122">
        <v>20</v>
      </c>
      <c r="K65" s="118" t="s">
        <v>634</v>
      </c>
      <c r="L65" s="118"/>
    </row>
    <row r="66" spans="1:13" ht="171.75" customHeight="1" x14ac:dyDescent="0.2">
      <c r="A66" s="121" t="s">
        <v>695</v>
      </c>
      <c r="B66" s="118" t="s">
        <v>694</v>
      </c>
      <c r="C66" s="120" t="s">
        <v>693</v>
      </c>
      <c r="D66" s="122">
        <f>E66+G66+I66</f>
        <v>8.8000000000000007</v>
      </c>
      <c r="E66" s="122">
        <v>0</v>
      </c>
      <c r="F66" s="122">
        <v>0</v>
      </c>
      <c r="G66" s="122">
        <v>8.8000000000000007</v>
      </c>
      <c r="H66" s="122">
        <v>8.8000000000000007</v>
      </c>
      <c r="I66" s="122">
        <v>0</v>
      </c>
      <c r="J66" s="122">
        <v>0</v>
      </c>
      <c r="K66" s="118" t="s">
        <v>691</v>
      </c>
      <c r="L66" s="118"/>
    </row>
    <row r="67" spans="1:13" x14ac:dyDescent="0.2">
      <c r="A67" s="433"/>
      <c r="B67" s="434" t="s">
        <v>2099</v>
      </c>
      <c r="C67" s="435"/>
      <c r="D67" s="436">
        <f>SUM(D62:D66)</f>
        <v>1696.78</v>
      </c>
      <c r="E67" s="436">
        <f t="shared" ref="E67:J67" si="8">SUM(E62:E66)</f>
        <v>636.25</v>
      </c>
      <c r="F67" s="436">
        <f t="shared" si="8"/>
        <v>1.25</v>
      </c>
      <c r="G67" s="436">
        <f t="shared" si="8"/>
        <v>900.53</v>
      </c>
      <c r="H67" s="436">
        <f t="shared" si="8"/>
        <v>895.53</v>
      </c>
      <c r="I67" s="436">
        <f t="shared" si="8"/>
        <v>160</v>
      </c>
      <c r="J67" s="436">
        <f t="shared" si="8"/>
        <v>160</v>
      </c>
      <c r="K67" s="437"/>
      <c r="L67" s="432"/>
      <c r="M67" s="1251">
        <f>E67-F67</f>
        <v>635</v>
      </c>
    </row>
    <row r="68" spans="1:13" x14ac:dyDescent="0.2">
      <c r="A68" s="1807" t="s">
        <v>18</v>
      </c>
      <c r="B68" s="1807"/>
      <c r="C68" s="1807"/>
      <c r="D68" s="1807"/>
      <c r="E68" s="1807"/>
      <c r="F68" s="1807"/>
      <c r="G68" s="1807"/>
      <c r="H68" s="1807"/>
      <c r="I68" s="1807"/>
      <c r="J68" s="1807"/>
      <c r="K68" s="1807"/>
      <c r="L68" s="1807"/>
    </row>
    <row r="69" spans="1:13" x14ac:dyDescent="0.2">
      <c r="A69" s="121" t="s">
        <v>65</v>
      </c>
      <c r="B69" s="120" t="s">
        <v>86</v>
      </c>
      <c r="C69" s="120" t="s">
        <v>86</v>
      </c>
      <c r="D69" s="120" t="s">
        <v>86</v>
      </c>
      <c r="E69" s="120" t="s">
        <v>86</v>
      </c>
      <c r="F69" s="120" t="s">
        <v>86</v>
      </c>
      <c r="G69" s="120" t="s">
        <v>86</v>
      </c>
      <c r="H69" s="120" t="s">
        <v>86</v>
      </c>
      <c r="I69" s="120" t="s">
        <v>86</v>
      </c>
      <c r="J69" s="120" t="s">
        <v>86</v>
      </c>
      <c r="K69" s="120"/>
      <c r="L69" s="120"/>
    </row>
    <row r="70" spans="1:13" x14ac:dyDescent="0.2">
      <c r="A70" s="433"/>
      <c r="B70" s="434" t="s">
        <v>2099</v>
      </c>
      <c r="C70" s="435"/>
      <c r="D70" s="436">
        <f>SUM(D69:D69)</f>
        <v>0</v>
      </c>
      <c r="E70" s="436">
        <f t="shared" ref="E70:J70" si="9">SUM(E69:E69)</f>
        <v>0</v>
      </c>
      <c r="F70" s="436">
        <f t="shared" si="9"/>
        <v>0</v>
      </c>
      <c r="G70" s="436">
        <f t="shared" si="9"/>
        <v>0</v>
      </c>
      <c r="H70" s="436">
        <f t="shared" si="9"/>
        <v>0</v>
      </c>
      <c r="I70" s="436">
        <f t="shared" si="9"/>
        <v>0</v>
      </c>
      <c r="J70" s="436">
        <f t="shared" si="9"/>
        <v>0</v>
      </c>
      <c r="K70" s="437"/>
      <c r="L70" s="432"/>
    </row>
    <row r="71" spans="1:13" x14ac:dyDescent="0.2">
      <c r="A71" s="1811" t="s">
        <v>19</v>
      </c>
      <c r="B71" s="1812"/>
      <c r="C71" s="1812"/>
      <c r="D71" s="1812"/>
      <c r="E71" s="1812"/>
      <c r="F71" s="1812"/>
      <c r="G71" s="1812"/>
      <c r="H71" s="1812"/>
      <c r="I71" s="1812"/>
      <c r="J71" s="1812"/>
      <c r="K71" s="1812"/>
      <c r="L71" s="1813"/>
    </row>
    <row r="72" spans="1:13" ht="127.5" x14ac:dyDescent="0.2">
      <c r="A72" s="121" t="s">
        <v>66</v>
      </c>
      <c r="B72" s="118" t="s">
        <v>692</v>
      </c>
      <c r="C72" s="120" t="s">
        <v>88</v>
      </c>
      <c r="D72" s="122">
        <v>1080</v>
      </c>
      <c r="E72" s="122">
        <v>900</v>
      </c>
      <c r="F72" s="122">
        <v>0</v>
      </c>
      <c r="G72" s="122">
        <v>180</v>
      </c>
      <c r="H72" s="122">
        <v>0</v>
      </c>
      <c r="I72" s="122">
        <v>0</v>
      </c>
      <c r="J72" s="122">
        <v>0</v>
      </c>
      <c r="K72" s="118" t="s">
        <v>691</v>
      </c>
      <c r="L72" s="118"/>
    </row>
    <row r="73" spans="1:13" ht="178.5" x14ac:dyDescent="0.2">
      <c r="A73" s="134" t="s">
        <v>690</v>
      </c>
      <c r="B73" s="126" t="s">
        <v>689</v>
      </c>
      <c r="C73" s="120" t="s">
        <v>88</v>
      </c>
      <c r="D73" s="122">
        <f>SUM(D74+D76+D77)</f>
        <v>1852.4</v>
      </c>
      <c r="E73" s="122">
        <f>SUM(E74+E76+E77)</f>
        <v>1849</v>
      </c>
      <c r="F73" s="122">
        <v>0</v>
      </c>
      <c r="G73" s="122">
        <f>SUM(G74+G76+G77)</f>
        <v>3.4</v>
      </c>
      <c r="H73" s="122">
        <v>0</v>
      </c>
      <c r="I73" s="122">
        <v>0</v>
      </c>
      <c r="J73" s="122">
        <v>0</v>
      </c>
      <c r="K73" s="121" t="s">
        <v>688</v>
      </c>
      <c r="L73" s="118"/>
    </row>
    <row r="74" spans="1:13" ht="89.25" x14ac:dyDescent="0.2">
      <c r="A74" s="133" t="s">
        <v>687</v>
      </c>
      <c r="B74" s="121" t="s">
        <v>686</v>
      </c>
      <c r="C74" s="120" t="s">
        <v>85</v>
      </c>
      <c r="D74" s="120">
        <v>1189</v>
      </c>
      <c r="E74" s="120">
        <v>1189</v>
      </c>
      <c r="F74" s="122">
        <v>0</v>
      </c>
      <c r="G74" s="122">
        <v>0</v>
      </c>
      <c r="H74" s="122">
        <v>0</v>
      </c>
      <c r="I74" s="122">
        <v>0</v>
      </c>
      <c r="J74" s="122">
        <v>0</v>
      </c>
      <c r="K74" s="121" t="s">
        <v>682</v>
      </c>
      <c r="L74" s="120"/>
    </row>
    <row r="75" spans="1:13" ht="191.25" x14ac:dyDescent="0.2">
      <c r="A75" s="133" t="s">
        <v>685</v>
      </c>
      <c r="B75" s="121" t="s">
        <v>684</v>
      </c>
      <c r="C75" s="120" t="s">
        <v>88</v>
      </c>
      <c r="D75" s="120" t="s">
        <v>683</v>
      </c>
      <c r="E75" s="120" t="s">
        <v>683</v>
      </c>
      <c r="F75" s="120">
        <v>0</v>
      </c>
      <c r="G75" s="120"/>
      <c r="H75" s="120">
        <v>0</v>
      </c>
      <c r="I75" s="120"/>
      <c r="J75" s="120">
        <v>0</v>
      </c>
      <c r="K75" s="121" t="s">
        <v>682</v>
      </c>
      <c r="L75" s="120"/>
    </row>
    <row r="76" spans="1:13" ht="293.25" x14ac:dyDescent="0.2">
      <c r="A76" s="133" t="s">
        <v>681</v>
      </c>
      <c r="B76" s="121" t="s">
        <v>680</v>
      </c>
      <c r="C76" s="120" t="s">
        <v>267</v>
      </c>
      <c r="D76" s="120">
        <v>193.4</v>
      </c>
      <c r="E76" s="120">
        <v>190</v>
      </c>
      <c r="F76" s="122">
        <v>0</v>
      </c>
      <c r="G76" s="120">
        <v>3.4</v>
      </c>
      <c r="H76" s="122">
        <v>0</v>
      </c>
      <c r="I76" s="122">
        <v>0</v>
      </c>
      <c r="J76" s="122">
        <v>0</v>
      </c>
      <c r="K76" s="121" t="s">
        <v>679</v>
      </c>
      <c r="L76" s="120"/>
    </row>
    <row r="77" spans="1:13" ht="140.25" x14ac:dyDescent="0.2">
      <c r="A77" s="133" t="s">
        <v>678</v>
      </c>
      <c r="B77" s="121" t="s">
        <v>677</v>
      </c>
      <c r="C77" s="120" t="s">
        <v>85</v>
      </c>
      <c r="D77" s="120">
        <v>470</v>
      </c>
      <c r="E77" s="120">
        <v>470</v>
      </c>
      <c r="F77" s="122">
        <v>0</v>
      </c>
      <c r="G77" s="122">
        <v>0</v>
      </c>
      <c r="H77" s="122">
        <v>0</v>
      </c>
      <c r="I77" s="122">
        <v>0</v>
      </c>
      <c r="J77" s="122">
        <v>0</v>
      </c>
      <c r="K77" s="121" t="s">
        <v>676</v>
      </c>
      <c r="L77" s="120"/>
    </row>
    <row r="78" spans="1:13" x14ac:dyDescent="0.2">
      <c r="A78" s="433"/>
      <c r="B78" s="434" t="s">
        <v>2099</v>
      </c>
      <c r="C78" s="435"/>
      <c r="D78" s="436">
        <f>D72+D73</f>
        <v>2932.4</v>
      </c>
      <c r="E78" s="436">
        <f t="shared" ref="E78:J78" si="10">E72+E73</f>
        <v>2749</v>
      </c>
      <c r="F78" s="436">
        <f t="shared" si="10"/>
        <v>0</v>
      </c>
      <c r="G78" s="436">
        <f t="shared" si="10"/>
        <v>183.4</v>
      </c>
      <c r="H78" s="436">
        <f t="shared" si="10"/>
        <v>0</v>
      </c>
      <c r="I78" s="436">
        <f t="shared" si="10"/>
        <v>0</v>
      </c>
      <c r="J78" s="436">
        <f t="shared" si="10"/>
        <v>0</v>
      </c>
      <c r="K78" s="437"/>
      <c r="L78" s="432"/>
      <c r="M78" s="1251">
        <f>E78-F78</f>
        <v>2749</v>
      </c>
    </row>
    <row r="79" spans="1:13" x14ac:dyDescent="0.2">
      <c r="A79" s="1811" t="s">
        <v>20</v>
      </c>
      <c r="B79" s="1812"/>
      <c r="C79" s="1812"/>
      <c r="D79" s="1812"/>
      <c r="E79" s="1812"/>
      <c r="F79" s="1812"/>
      <c r="G79" s="1812"/>
      <c r="H79" s="1812"/>
      <c r="I79" s="1812"/>
      <c r="J79" s="1812"/>
      <c r="K79" s="1812"/>
      <c r="L79" s="1813"/>
    </row>
    <row r="80" spans="1:13" ht="165.75" x14ac:dyDescent="0.2">
      <c r="A80" s="121" t="s">
        <v>67</v>
      </c>
      <c r="B80" s="121" t="s">
        <v>675</v>
      </c>
      <c r="C80" s="120" t="s">
        <v>88</v>
      </c>
      <c r="D80" s="132">
        <v>1977.3104049999999</v>
      </c>
      <c r="E80" s="132">
        <f>D80*0.95</f>
        <v>1878.4448847499998</v>
      </c>
      <c r="F80" s="132">
        <v>0</v>
      </c>
      <c r="G80" s="132">
        <f>D80*0.05</f>
        <v>98.865520250000003</v>
      </c>
      <c r="H80" s="132">
        <v>0</v>
      </c>
      <c r="I80" s="120">
        <v>0</v>
      </c>
      <c r="J80" s="120">
        <v>0</v>
      </c>
      <c r="K80" s="120" t="s">
        <v>664</v>
      </c>
      <c r="L80" s="120" t="s">
        <v>674</v>
      </c>
    </row>
    <row r="81" spans="1:13" ht="114.75" x14ac:dyDescent="0.2">
      <c r="A81" s="121" t="s">
        <v>68</v>
      </c>
      <c r="B81" s="121" t="s">
        <v>673</v>
      </c>
      <c r="C81" s="120" t="s">
        <v>88</v>
      </c>
      <c r="D81" s="132">
        <v>50</v>
      </c>
      <c r="E81" s="132">
        <v>47.5</v>
      </c>
      <c r="F81" s="132">
        <v>0.1275</v>
      </c>
      <c r="G81" s="132">
        <v>2.5</v>
      </c>
      <c r="H81" s="132">
        <v>0.47249999999999998</v>
      </c>
      <c r="I81" s="120">
        <v>0</v>
      </c>
      <c r="J81" s="120">
        <v>0</v>
      </c>
      <c r="K81" s="120" t="s">
        <v>658</v>
      </c>
      <c r="L81" s="120" t="s">
        <v>672</v>
      </c>
    </row>
    <row r="82" spans="1:13" ht="89.25" x14ac:dyDescent="0.2">
      <c r="A82" s="121" t="s">
        <v>69</v>
      </c>
      <c r="B82" s="121" t="s">
        <v>671</v>
      </c>
      <c r="C82" s="120" t="s">
        <v>85</v>
      </c>
      <c r="D82" s="132">
        <v>576</v>
      </c>
      <c r="E82" s="132">
        <f>D82*0.95</f>
        <v>547.19999999999993</v>
      </c>
      <c r="F82" s="132">
        <v>0</v>
      </c>
      <c r="G82" s="132">
        <f>D82*0.05</f>
        <v>28.8</v>
      </c>
      <c r="H82" s="132">
        <v>0</v>
      </c>
      <c r="I82" s="120">
        <v>0</v>
      </c>
      <c r="J82" s="120">
        <v>0</v>
      </c>
      <c r="K82" s="120" t="s">
        <v>664</v>
      </c>
      <c r="L82" s="120" t="s">
        <v>670</v>
      </c>
    </row>
    <row r="83" spans="1:13" ht="38.25" x14ac:dyDescent="0.2">
      <c r="A83" s="121" t="s">
        <v>70</v>
      </c>
      <c r="B83" s="121" t="s">
        <v>560</v>
      </c>
      <c r="C83" s="120" t="s">
        <v>88</v>
      </c>
      <c r="D83" s="132">
        <v>18</v>
      </c>
      <c r="E83" s="132">
        <v>17.099999999999998</v>
      </c>
      <c r="F83" s="132">
        <v>1.3935999999999999</v>
      </c>
      <c r="G83" s="132">
        <v>0.9</v>
      </c>
      <c r="H83" s="132">
        <v>0.34839999999999999</v>
      </c>
      <c r="I83" s="131">
        <v>0</v>
      </c>
      <c r="J83" s="131">
        <v>0</v>
      </c>
      <c r="K83" s="120" t="s">
        <v>658</v>
      </c>
      <c r="L83" s="120" t="s">
        <v>669</v>
      </c>
    </row>
    <row r="84" spans="1:13" ht="89.25" x14ac:dyDescent="0.2">
      <c r="A84" s="121" t="s">
        <v>71</v>
      </c>
      <c r="B84" s="121" t="s">
        <v>668</v>
      </c>
      <c r="C84" s="120" t="s">
        <v>85</v>
      </c>
      <c r="D84" s="132">
        <v>6</v>
      </c>
      <c r="E84" s="132">
        <f>D84*0.95</f>
        <v>5.6999999999999993</v>
      </c>
      <c r="F84" s="132">
        <v>0</v>
      </c>
      <c r="G84" s="132">
        <f>D84*0.05</f>
        <v>0.30000000000000004</v>
      </c>
      <c r="H84" s="132">
        <v>0</v>
      </c>
      <c r="I84" s="131">
        <v>0</v>
      </c>
      <c r="J84" s="131">
        <v>0</v>
      </c>
      <c r="K84" s="120" t="s">
        <v>658</v>
      </c>
      <c r="L84" s="120" t="s">
        <v>667</v>
      </c>
    </row>
    <row r="85" spans="1:13" ht="89.25" x14ac:dyDescent="0.2">
      <c r="A85" s="121" t="s">
        <v>72</v>
      </c>
      <c r="B85" s="121" t="s">
        <v>666</v>
      </c>
      <c r="C85" s="120" t="s">
        <v>665</v>
      </c>
      <c r="D85" s="132">
        <v>1095.3</v>
      </c>
      <c r="E85" s="132">
        <f>D85-H85</f>
        <v>362.00996499999997</v>
      </c>
      <c r="F85" s="132">
        <v>0</v>
      </c>
      <c r="G85" s="132">
        <v>733.29003499999999</v>
      </c>
      <c r="H85" s="132">
        <v>733.29003499999999</v>
      </c>
      <c r="I85" s="131">
        <v>0</v>
      </c>
      <c r="J85" s="131">
        <v>0</v>
      </c>
      <c r="K85" s="120" t="s">
        <v>664</v>
      </c>
      <c r="L85" s="120" t="s">
        <v>663</v>
      </c>
    </row>
    <row r="86" spans="1:13" ht="89.25" x14ac:dyDescent="0.2">
      <c r="A86" s="121" t="s">
        <v>73</v>
      </c>
      <c r="B86" s="121" t="s">
        <v>662</v>
      </c>
      <c r="C86" s="120" t="s">
        <v>85</v>
      </c>
      <c r="D86" s="132">
        <v>12</v>
      </c>
      <c r="E86" s="132">
        <f>D86*0.95</f>
        <v>11.399999999999999</v>
      </c>
      <c r="F86" s="132">
        <v>0</v>
      </c>
      <c r="G86" s="132">
        <f>D86*0.05</f>
        <v>0.60000000000000009</v>
      </c>
      <c r="H86" s="132">
        <v>0</v>
      </c>
      <c r="I86" s="131">
        <v>0</v>
      </c>
      <c r="J86" s="131">
        <v>0</v>
      </c>
      <c r="K86" s="120" t="s">
        <v>658</v>
      </c>
      <c r="L86" s="120" t="s">
        <v>661</v>
      </c>
    </row>
    <row r="87" spans="1:13" ht="63.75" x14ac:dyDescent="0.2">
      <c r="A87" s="121" t="s">
        <v>74</v>
      </c>
      <c r="B87" s="121" t="s">
        <v>568</v>
      </c>
      <c r="C87" s="120" t="s">
        <v>88</v>
      </c>
      <c r="D87" s="132">
        <v>112.5</v>
      </c>
      <c r="E87" s="132">
        <f>D87-H87</f>
        <v>88.765630999999999</v>
      </c>
      <c r="F87" s="132">
        <v>0</v>
      </c>
      <c r="G87" s="132">
        <f>7.734369+7+9</f>
        <v>23.734369000000001</v>
      </c>
      <c r="H87" s="132">
        <f>7.734369+7+9</f>
        <v>23.734369000000001</v>
      </c>
      <c r="I87" s="131">
        <v>0</v>
      </c>
      <c r="J87" s="131">
        <v>0</v>
      </c>
      <c r="K87" s="120" t="s">
        <v>658</v>
      </c>
      <c r="L87" s="120" t="s">
        <v>660</v>
      </c>
    </row>
    <row r="88" spans="1:13" ht="102" x14ac:dyDescent="0.2">
      <c r="A88" s="121" t="s">
        <v>75</v>
      </c>
      <c r="B88" s="121" t="s">
        <v>659</v>
      </c>
      <c r="C88" s="120" t="s">
        <v>85</v>
      </c>
      <c r="D88" s="132">
        <v>42</v>
      </c>
      <c r="E88" s="132">
        <f>D88*0.95</f>
        <v>39.9</v>
      </c>
      <c r="F88" s="132">
        <v>0</v>
      </c>
      <c r="G88" s="132">
        <f>D88*0.05</f>
        <v>2.1</v>
      </c>
      <c r="H88" s="132">
        <v>0</v>
      </c>
      <c r="I88" s="131">
        <v>0</v>
      </c>
      <c r="J88" s="131">
        <v>0</v>
      </c>
      <c r="K88" s="120" t="s">
        <v>658</v>
      </c>
      <c r="L88" s="120" t="s">
        <v>657</v>
      </c>
    </row>
    <row r="89" spans="1:13" x14ac:dyDescent="0.2">
      <c r="A89" s="433"/>
      <c r="B89" s="434" t="s">
        <v>2099</v>
      </c>
      <c r="C89" s="435"/>
      <c r="D89" s="436">
        <f>SUM(D80:D88)</f>
        <v>3889.1104050000004</v>
      </c>
      <c r="E89" s="436">
        <f t="shared" ref="E89:J89" si="11">SUM(E80:E88)</f>
        <v>2998.0204807499995</v>
      </c>
      <c r="F89" s="436">
        <f t="shared" si="11"/>
        <v>1.5210999999999999</v>
      </c>
      <c r="G89" s="436">
        <f t="shared" si="11"/>
        <v>891.08992425000008</v>
      </c>
      <c r="H89" s="436">
        <f t="shared" si="11"/>
        <v>757.84530400000006</v>
      </c>
      <c r="I89" s="436">
        <f t="shared" si="11"/>
        <v>0</v>
      </c>
      <c r="J89" s="436">
        <f t="shared" si="11"/>
        <v>0</v>
      </c>
      <c r="K89" s="438"/>
      <c r="L89" s="432"/>
      <c r="M89" s="1251">
        <f>E89-F89</f>
        <v>2996.4993807499995</v>
      </c>
    </row>
    <row r="90" spans="1:13" x14ac:dyDescent="0.2">
      <c r="A90" s="1807" t="s">
        <v>22</v>
      </c>
      <c r="B90" s="1807"/>
      <c r="C90" s="1807"/>
      <c r="D90" s="1807"/>
      <c r="E90" s="1807"/>
      <c r="F90" s="1807"/>
      <c r="G90" s="1807"/>
      <c r="H90" s="1807"/>
      <c r="I90" s="1807"/>
      <c r="J90" s="1807"/>
      <c r="K90" s="1807"/>
      <c r="L90" s="1807"/>
    </row>
    <row r="91" spans="1:13" ht="63.75" x14ac:dyDescent="0.2">
      <c r="A91" s="121" t="s">
        <v>76</v>
      </c>
      <c r="B91" s="118" t="s">
        <v>656</v>
      </c>
      <c r="C91" s="120" t="s">
        <v>88</v>
      </c>
      <c r="D91" s="122">
        <f>E91+G91+I91</f>
        <v>2142</v>
      </c>
      <c r="E91" s="122">
        <f>G91</f>
        <v>1071</v>
      </c>
      <c r="F91" s="122">
        <v>0</v>
      </c>
      <c r="G91" s="122">
        <f>113*7+40*7</f>
        <v>1071</v>
      </c>
      <c r="H91" s="122">
        <f>100+120*6</f>
        <v>820</v>
      </c>
      <c r="I91" s="122">
        <v>0</v>
      </c>
      <c r="J91" s="122">
        <v>0</v>
      </c>
      <c r="K91" s="118" t="s">
        <v>634</v>
      </c>
      <c r="L91" s="118" t="s">
        <v>655</v>
      </c>
    </row>
    <row r="92" spans="1:13" ht="63.75" x14ac:dyDescent="0.2">
      <c r="A92" s="121" t="s">
        <v>616</v>
      </c>
      <c r="B92" s="118" t="s">
        <v>654</v>
      </c>
      <c r="C92" s="130" t="s">
        <v>88</v>
      </c>
      <c r="D92" s="127">
        <f>E92+G92+I92</f>
        <v>983.00850000000003</v>
      </c>
      <c r="E92" s="129">
        <v>283.88850000000002</v>
      </c>
      <c r="F92" s="128">
        <v>89.580500000000001</v>
      </c>
      <c r="G92" s="127">
        <v>696.53</v>
      </c>
      <c r="H92" s="127">
        <v>335.66</v>
      </c>
      <c r="I92" s="127">
        <v>2.59</v>
      </c>
      <c r="J92" s="127">
        <v>1.1100000000000001</v>
      </c>
      <c r="K92" s="118" t="s">
        <v>634</v>
      </c>
      <c r="L92" s="118"/>
    </row>
    <row r="93" spans="1:13" x14ac:dyDescent="0.2">
      <c r="A93" s="433"/>
      <c r="B93" s="434" t="s">
        <v>2099</v>
      </c>
      <c r="C93" s="435"/>
      <c r="D93" s="436">
        <f>SUM(D91:D92)</f>
        <v>3125.0084999999999</v>
      </c>
      <c r="E93" s="436">
        <f t="shared" ref="E93:J93" si="12">SUM(E91:E92)</f>
        <v>1354.8885</v>
      </c>
      <c r="F93" s="436">
        <f t="shared" si="12"/>
        <v>89.580500000000001</v>
      </c>
      <c r="G93" s="436">
        <f t="shared" si="12"/>
        <v>1767.53</v>
      </c>
      <c r="H93" s="436">
        <f t="shared" si="12"/>
        <v>1155.6600000000001</v>
      </c>
      <c r="I93" s="436">
        <f t="shared" si="12"/>
        <v>2.59</v>
      </c>
      <c r="J93" s="436">
        <f t="shared" si="12"/>
        <v>1.1100000000000001</v>
      </c>
      <c r="K93" s="439"/>
      <c r="L93" s="432"/>
      <c r="M93" s="1251">
        <f>E93-F93</f>
        <v>1265.308</v>
      </c>
    </row>
    <row r="94" spans="1:13" x14ac:dyDescent="0.2">
      <c r="A94" s="1807" t="s">
        <v>653</v>
      </c>
      <c r="B94" s="1807"/>
      <c r="C94" s="1807"/>
      <c r="D94" s="1807"/>
      <c r="E94" s="1807"/>
      <c r="F94" s="1807"/>
      <c r="G94" s="1807"/>
      <c r="H94" s="1807"/>
      <c r="I94" s="1807"/>
      <c r="J94" s="1807"/>
      <c r="K94" s="1807"/>
      <c r="L94" s="1807"/>
    </row>
    <row r="95" spans="1:13" ht="89.25" x14ac:dyDescent="0.2">
      <c r="A95" s="121" t="s">
        <v>77</v>
      </c>
      <c r="B95" s="126" t="s">
        <v>652</v>
      </c>
      <c r="C95" s="118" t="s">
        <v>88</v>
      </c>
      <c r="D95" s="19">
        <v>20</v>
      </c>
      <c r="E95" s="19">
        <v>0</v>
      </c>
      <c r="F95" s="19">
        <v>0</v>
      </c>
      <c r="G95" s="19">
        <v>20</v>
      </c>
      <c r="H95" s="19">
        <v>0</v>
      </c>
      <c r="I95" s="19">
        <v>0</v>
      </c>
      <c r="J95" s="19">
        <v>0</v>
      </c>
      <c r="K95" s="118" t="s">
        <v>648</v>
      </c>
      <c r="L95" s="118" t="s">
        <v>651</v>
      </c>
    </row>
    <row r="96" spans="1:13" ht="38.25" x14ac:dyDescent="0.2">
      <c r="A96" s="121" t="s">
        <v>650</v>
      </c>
      <c r="B96" s="118" t="s">
        <v>649</v>
      </c>
      <c r="C96" s="118" t="s">
        <v>267</v>
      </c>
      <c r="D96" s="125">
        <v>5.2499999999999998E-2</v>
      </c>
      <c r="E96" s="122">
        <v>0.05</v>
      </c>
      <c r="F96" s="122">
        <v>0</v>
      </c>
      <c r="G96" s="125">
        <v>2.5000000000000001E-3</v>
      </c>
      <c r="H96" s="122">
        <v>0</v>
      </c>
      <c r="I96" s="122">
        <v>0</v>
      </c>
      <c r="J96" s="122">
        <v>0</v>
      </c>
      <c r="K96" s="118" t="s">
        <v>648</v>
      </c>
      <c r="L96" s="118" t="s">
        <v>647</v>
      </c>
    </row>
    <row r="97" spans="1:14" ht="89.25" x14ac:dyDescent="0.2">
      <c r="A97" s="121" t="s">
        <v>646</v>
      </c>
      <c r="B97" s="118" t="s">
        <v>645</v>
      </c>
      <c r="C97" s="118">
        <v>2022</v>
      </c>
      <c r="D97" s="125">
        <v>1.0049999999999999</v>
      </c>
      <c r="E97" s="122">
        <v>1</v>
      </c>
      <c r="F97" s="122">
        <v>0</v>
      </c>
      <c r="G97" s="124">
        <v>5.0000000000000001E-3</v>
      </c>
      <c r="H97" s="122">
        <v>0</v>
      </c>
      <c r="I97" s="122">
        <v>0</v>
      </c>
      <c r="J97" s="122">
        <v>0</v>
      </c>
      <c r="K97" s="118" t="s">
        <v>644</v>
      </c>
      <c r="L97" s="118"/>
    </row>
    <row r="98" spans="1:14" ht="114.75" x14ac:dyDescent="0.2">
      <c r="A98" s="121" t="s">
        <v>643</v>
      </c>
      <c r="B98" s="118" t="s">
        <v>642</v>
      </c>
      <c r="C98" s="118" t="s">
        <v>85</v>
      </c>
      <c r="D98" s="122">
        <v>4.2</v>
      </c>
      <c r="E98" s="122">
        <v>4</v>
      </c>
      <c r="F98" s="122">
        <v>0</v>
      </c>
      <c r="G98" s="122">
        <v>0.2</v>
      </c>
      <c r="H98" s="122">
        <v>0</v>
      </c>
      <c r="I98" s="122">
        <v>0</v>
      </c>
      <c r="J98" s="122">
        <v>0</v>
      </c>
      <c r="K98" s="118" t="s">
        <v>641</v>
      </c>
      <c r="L98" s="118"/>
    </row>
    <row r="99" spans="1:14" ht="89.25" x14ac:dyDescent="0.2">
      <c r="A99" s="121" t="s">
        <v>640</v>
      </c>
      <c r="B99" s="118" t="s">
        <v>639</v>
      </c>
      <c r="C99" s="118" t="s">
        <v>88</v>
      </c>
      <c r="D99" s="122">
        <v>21</v>
      </c>
      <c r="E99" s="122">
        <v>20</v>
      </c>
      <c r="F99" s="122">
        <v>0</v>
      </c>
      <c r="G99" s="122">
        <v>1</v>
      </c>
      <c r="H99" s="122">
        <v>0</v>
      </c>
      <c r="I99" s="122">
        <v>0</v>
      </c>
      <c r="J99" s="122">
        <v>0</v>
      </c>
      <c r="K99" s="118" t="s">
        <v>638</v>
      </c>
      <c r="L99" s="118" t="s">
        <v>637</v>
      </c>
    </row>
    <row r="100" spans="1:14" ht="63.75" x14ac:dyDescent="0.2">
      <c r="A100" s="123" t="s">
        <v>636</v>
      </c>
      <c r="B100" s="118" t="s">
        <v>635</v>
      </c>
      <c r="C100" s="118" t="s">
        <v>88</v>
      </c>
      <c r="D100" s="125">
        <v>1.0049999999999999</v>
      </c>
      <c r="E100" s="122">
        <v>1</v>
      </c>
      <c r="F100" s="122">
        <v>0</v>
      </c>
      <c r="G100" s="124">
        <v>5.0000000000000001E-3</v>
      </c>
      <c r="H100" s="122">
        <v>0</v>
      </c>
      <c r="I100" s="122">
        <v>0</v>
      </c>
      <c r="J100" s="122">
        <v>0</v>
      </c>
      <c r="K100" s="118" t="s">
        <v>634</v>
      </c>
      <c r="L100" s="118" t="s">
        <v>633</v>
      </c>
    </row>
    <row r="101" spans="1:14" ht="76.5" x14ac:dyDescent="0.2">
      <c r="A101" s="123" t="s">
        <v>632</v>
      </c>
      <c r="B101" s="118" t="s">
        <v>631</v>
      </c>
      <c r="C101" s="118" t="s">
        <v>88</v>
      </c>
      <c r="D101" s="122">
        <v>25.2</v>
      </c>
      <c r="E101" s="122">
        <v>24</v>
      </c>
      <c r="F101" s="122">
        <v>0</v>
      </c>
      <c r="G101" s="122">
        <v>1.2</v>
      </c>
      <c r="H101" s="122">
        <v>0</v>
      </c>
      <c r="I101" s="122">
        <v>0</v>
      </c>
      <c r="J101" s="122">
        <v>0</v>
      </c>
      <c r="K101" s="118" t="s">
        <v>630</v>
      </c>
      <c r="L101" s="118" t="s">
        <v>629</v>
      </c>
    </row>
    <row r="102" spans="1:14" ht="408" x14ac:dyDescent="0.2">
      <c r="A102" s="121" t="s">
        <v>628</v>
      </c>
      <c r="B102" s="118" t="s">
        <v>627</v>
      </c>
      <c r="C102" s="120" t="s">
        <v>88</v>
      </c>
      <c r="D102" s="119">
        <f>SUM(G102,I102)</f>
        <v>15785</v>
      </c>
      <c r="E102" s="119">
        <v>0</v>
      </c>
      <c r="F102" s="119">
        <v>0</v>
      </c>
      <c r="G102" s="119">
        <v>1239</v>
      </c>
      <c r="H102" s="119">
        <v>171</v>
      </c>
      <c r="I102" s="119">
        <f>13656+890</f>
        <v>14546</v>
      </c>
      <c r="J102" s="119">
        <v>890</v>
      </c>
      <c r="K102" s="118" t="s">
        <v>626</v>
      </c>
      <c r="L102" s="118" t="s">
        <v>625</v>
      </c>
    </row>
    <row r="103" spans="1:14" x14ac:dyDescent="0.2">
      <c r="A103" s="433"/>
      <c r="B103" s="434" t="s">
        <v>2099</v>
      </c>
      <c r="C103" s="435"/>
      <c r="D103" s="436">
        <f>SUM(D95:D102)</f>
        <v>15857.4625</v>
      </c>
      <c r="E103" s="436">
        <f t="shared" ref="E103:J103" si="13">SUM(E95:E102)</f>
        <v>50.05</v>
      </c>
      <c r="F103" s="436">
        <f t="shared" si="13"/>
        <v>0</v>
      </c>
      <c r="G103" s="436">
        <f t="shared" si="13"/>
        <v>1261.4124999999999</v>
      </c>
      <c r="H103" s="436">
        <f t="shared" si="13"/>
        <v>171</v>
      </c>
      <c r="I103" s="436">
        <f t="shared" si="13"/>
        <v>14546</v>
      </c>
      <c r="J103" s="436">
        <f t="shared" si="13"/>
        <v>890</v>
      </c>
      <c r="K103" s="439"/>
      <c r="L103" s="432"/>
      <c r="M103" s="1254">
        <f>E103-F103</f>
        <v>50.05</v>
      </c>
    </row>
    <row r="104" spans="1:14" x14ac:dyDescent="0.2">
      <c r="A104" s="440"/>
      <c r="B104" s="441" t="s">
        <v>2100</v>
      </c>
      <c r="C104" s="442"/>
      <c r="D104" s="454">
        <f t="shared" ref="D104:J104" si="14">D18+D32+D42+D53+D56+D60+D67+D70+D78+D89+D93+D103</f>
        <v>125094.99480387599</v>
      </c>
      <c r="E104" s="443">
        <f t="shared" si="14"/>
        <v>81114.596529286006</v>
      </c>
      <c r="F104" s="443">
        <f t="shared" si="14"/>
        <v>7369.9604239999999</v>
      </c>
      <c r="G104" s="443">
        <f t="shared" si="14"/>
        <v>26966.808274589999</v>
      </c>
      <c r="H104" s="443">
        <f t="shared" si="14"/>
        <v>15474.194654340001</v>
      </c>
      <c r="I104" s="443">
        <f t="shared" si="14"/>
        <v>17013.59</v>
      </c>
      <c r="J104" s="443">
        <f t="shared" si="14"/>
        <v>2156.1099999999997</v>
      </c>
      <c r="K104" s="452"/>
      <c r="L104" s="441"/>
      <c r="M104" s="1254">
        <f>E104-F104</f>
        <v>73744.636105286001</v>
      </c>
    </row>
    <row r="105" spans="1:14" x14ac:dyDescent="0.2">
      <c r="M105" s="1254">
        <f>M104/6</f>
        <v>12290.772684214333</v>
      </c>
    </row>
    <row r="106" spans="1:14" x14ac:dyDescent="0.2">
      <c r="A106" s="117" t="s">
        <v>624</v>
      </c>
      <c r="M106" s="1253">
        <f>M105/N106</f>
        <v>0.16397879363376486</v>
      </c>
      <c r="N106" s="1254">
        <f>74953427890.59/1000000</f>
        <v>74953.427890589999</v>
      </c>
    </row>
  </sheetData>
  <mergeCells count="23">
    <mergeCell ref="A1:L1"/>
    <mergeCell ref="A2:L2"/>
    <mergeCell ref="B5:B7"/>
    <mergeCell ref="A5:A7"/>
    <mergeCell ref="K5:K7"/>
    <mergeCell ref="A3:L3"/>
    <mergeCell ref="A90:L90"/>
    <mergeCell ref="A94:L94"/>
    <mergeCell ref="A79:L79"/>
    <mergeCell ref="A71:L71"/>
    <mergeCell ref="A54:L54"/>
    <mergeCell ref="A57:L57"/>
    <mergeCell ref="B61:L61"/>
    <mergeCell ref="A68:L68"/>
    <mergeCell ref="A43:L43"/>
    <mergeCell ref="A8:L8"/>
    <mergeCell ref="A19:L19"/>
    <mergeCell ref="A33:L33"/>
    <mergeCell ref="L5:L7"/>
    <mergeCell ref="D5:J5"/>
    <mergeCell ref="D6:D7"/>
    <mergeCell ref="E6:J6"/>
    <mergeCell ref="C5:C7"/>
  </mergeCells>
  <pageMargins left="0.31496062992125984" right="0.11811023622047245" top="0.35433070866141736" bottom="0.35433070866141736" header="0.11811023622047245" footer="0.11811023622047245"/>
  <pageSetup paperSize="9" scale="95" orientation="landscape" r:id="rId1"/>
  <headerFooter>
    <oddFooter>&amp;R&amp;P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26"/>
  <sheetViews>
    <sheetView zoomScale="70" zoomScaleNormal="70" workbookViewId="0">
      <pane ySplit="9" topLeftCell="A10" activePane="bottomLeft" state="frozen"/>
      <selection pane="bottomLeft" activeCell="D14" sqref="D14"/>
    </sheetView>
  </sheetViews>
  <sheetFormatPr defaultColWidth="9.140625" defaultRowHeight="15" x14ac:dyDescent="0.25"/>
  <cols>
    <col min="1" max="1" width="9.85546875" style="4" customWidth="1"/>
    <col min="2" max="2" width="46.7109375" style="4" customWidth="1"/>
    <col min="3" max="3" width="16" style="4" customWidth="1"/>
    <col min="4" max="4" width="14.140625" style="4" customWidth="1"/>
    <col min="5" max="5" width="16.140625" style="4" customWidth="1"/>
    <col min="6" max="6" width="20.28515625" style="4" customWidth="1"/>
    <col min="7" max="7" width="16.7109375" style="4" customWidth="1"/>
    <col min="8" max="8" width="20.5703125" style="4" customWidth="1"/>
    <col min="9" max="9" width="17.5703125" style="4" customWidth="1"/>
    <col min="10" max="10" width="20.140625" style="4" customWidth="1"/>
    <col min="11" max="11" width="26.5703125" style="4" customWidth="1"/>
    <col min="12" max="12" width="67.7109375" style="4" customWidth="1"/>
    <col min="13" max="13" width="17.140625" style="4" customWidth="1"/>
    <col min="14" max="14" width="14" style="4" customWidth="1"/>
    <col min="15" max="16384" width="9.140625" style="4"/>
  </cols>
  <sheetData>
    <row r="1" spans="1:22" ht="11.25" hidden="1" customHeight="1" x14ac:dyDescent="0.25">
      <c r="L1" s="2" t="s">
        <v>9</v>
      </c>
      <c r="U1" s="1780"/>
      <c r="V1" s="1780"/>
    </row>
    <row r="2" spans="1:22" ht="11.25" hidden="1" customHeight="1" x14ac:dyDescent="0.25">
      <c r="L2" s="2"/>
      <c r="U2" s="3"/>
      <c r="V2" s="3"/>
    </row>
    <row r="3" spans="1:22" ht="7.5" hidden="1" customHeight="1" x14ac:dyDescent="0.25">
      <c r="L3" s="2"/>
      <c r="U3" s="3"/>
      <c r="V3" s="3"/>
    </row>
    <row r="4" spans="1:22" ht="72" customHeight="1" x14ac:dyDescent="0.3">
      <c r="A4" s="1768" t="s">
        <v>8</v>
      </c>
      <c r="B4" s="1768"/>
      <c r="C4" s="1768"/>
      <c r="D4" s="1768"/>
      <c r="E4" s="1768"/>
      <c r="F4" s="1768"/>
      <c r="G4" s="1768"/>
      <c r="H4" s="1768"/>
      <c r="I4" s="1768"/>
      <c r="J4" s="1768"/>
      <c r="K4" s="1768"/>
      <c r="L4" s="1768"/>
      <c r="M4" s="1"/>
      <c r="N4" s="1"/>
      <c r="O4" s="1"/>
      <c r="P4" s="1"/>
      <c r="Q4" s="1"/>
      <c r="R4" s="1"/>
      <c r="S4" s="1"/>
      <c r="T4" s="1"/>
      <c r="U4" s="1"/>
      <c r="V4" s="1"/>
    </row>
    <row r="5" spans="1:22" ht="9" hidden="1" customHeight="1" x14ac:dyDescent="0.3">
      <c r="A5" s="6"/>
      <c r="B5" s="6"/>
      <c r="C5" s="6"/>
      <c r="D5" s="6"/>
      <c r="E5" s="6"/>
      <c r="F5" s="6"/>
      <c r="G5" s="6"/>
      <c r="H5" s="6"/>
      <c r="I5" s="6"/>
      <c r="J5" s="6"/>
      <c r="K5" s="6"/>
      <c r="L5" s="6"/>
      <c r="M5" s="1"/>
      <c r="N5" s="1"/>
      <c r="O5" s="1"/>
      <c r="P5" s="1"/>
      <c r="Q5" s="1"/>
      <c r="R5" s="1"/>
      <c r="S5" s="1"/>
      <c r="T5" s="1"/>
      <c r="U5" s="1"/>
      <c r="V5" s="1"/>
    </row>
    <row r="6" spans="1:22" ht="9" hidden="1" customHeight="1" x14ac:dyDescent="0.25"/>
    <row r="7" spans="1:22" ht="15.75" x14ac:dyDescent="0.25">
      <c r="A7" s="1822" t="s">
        <v>4</v>
      </c>
      <c r="B7" s="1822" t="s">
        <v>0</v>
      </c>
      <c r="C7" s="1822" t="s">
        <v>5</v>
      </c>
      <c r="D7" s="1822" t="s">
        <v>23</v>
      </c>
      <c r="E7" s="1822"/>
      <c r="F7" s="1822"/>
      <c r="G7" s="1822"/>
      <c r="H7" s="1822"/>
      <c r="I7" s="1822"/>
      <c r="J7" s="1822"/>
      <c r="K7" s="1822" t="s">
        <v>78</v>
      </c>
      <c r="L7" s="1822" t="s">
        <v>24</v>
      </c>
    </row>
    <row r="8" spans="1:22" ht="15.75" x14ac:dyDescent="0.25">
      <c r="A8" s="1822"/>
      <c r="B8" s="1822"/>
      <c r="C8" s="1822"/>
      <c r="D8" s="1822" t="s">
        <v>1</v>
      </c>
      <c r="E8" s="1822" t="s">
        <v>6</v>
      </c>
      <c r="F8" s="1822"/>
      <c r="G8" s="1822"/>
      <c r="H8" s="1822"/>
      <c r="I8" s="1822"/>
      <c r="J8" s="1822"/>
      <c r="K8" s="1822"/>
      <c r="L8" s="1822"/>
    </row>
    <row r="9" spans="1:22" ht="47.25" x14ac:dyDescent="0.25">
      <c r="A9" s="1822"/>
      <c r="B9" s="1822"/>
      <c r="C9" s="1822"/>
      <c r="D9" s="1822"/>
      <c r="E9" s="220" t="s">
        <v>2</v>
      </c>
      <c r="F9" s="219" t="s">
        <v>10</v>
      </c>
      <c r="G9" s="220" t="s">
        <v>7</v>
      </c>
      <c r="H9" s="219" t="s">
        <v>10</v>
      </c>
      <c r="I9" s="220" t="s">
        <v>3</v>
      </c>
      <c r="J9" s="219" t="s">
        <v>10</v>
      </c>
      <c r="K9" s="1822"/>
      <c r="L9" s="1822"/>
    </row>
    <row r="10" spans="1:22" ht="15" customHeight="1" x14ac:dyDescent="0.25">
      <c r="A10" s="1820" t="s">
        <v>11</v>
      </c>
      <c r="B10" s="1820"/>
      <c r="C10" s="1820"/>
      <c r="D10" s="1820"/>
      <c r="E10" s="1820"/>
      <c r="F10" s="1820"/>
      <c r="G10" s="1820"/>
      <c r="H10" s="1820"/>
      <c r="I10" s="1820"/>
      <c r="J10" s="1820"/>
      <c r="K10" s="1820"/>
      <c r="L10" s="1820"/>
    </row>
    <row r="11" spans="1:22" ht="63" x14ac:dyDescent="0.25">
      <c r="A11" s="202" t="s">
        <v>35</v>
      </c>
      <c r="B11" s="205" t="s">
        <v>204</v>
      </c>
      <c r="C11" s="213" t="s">
        <v>88</v>
      </c>
      <c r="D11" s="197">
        <f t="shared" ref="D11:D19" si="0">E11+G11+I11</f>
        <v>3809.7</v>
      </c>
      <c r="E11" s="197">
        <f>4233*0.15*6</f>
        <v>3809.7</v>
      </c>
      <c r="F11" s="197">
        <v>0</v>
      </c>
      <c r="G11" s="197">
        <v>0</v>
      </c>
      <c r="H11" s="197">
        <v>0</v>
      </c>
      <c r="I11" s="197">
        <v>0</v>
      </c>
      <c r="J11" s="197">
        <v>0</v>
      </c>
      <c r="K11" s="207" t="s">
        <v>1626</v>
      </c>
      <c r="L11" s="195" t="s">
        <v>1647</v>
      </c>
    </row>
    <row r="12" spans="1:22" ht="63" x14ac:dyDescent="0.25">
      <c r="A12" s="202" t="s">
        <v>36</v>
      </c>
      <c r="B12" s="205" t="s">
        <v>206</v>
      </c>
      <c r="C12" s="213" t="s">
        <v>88</v>
      </c>
      <c r="D12" s="197">
        <f t="shared" si="0"/>
        <v>17448.930626399997</v>
      </c>
      <c r="E12" s="197">
        <f>4938*0.453026*1.3*6</f>
        <v>17448.930626399997</v>
      </c>
      <c r="F12" s="197">
        <f>4938*0.453026*1*6</f>
        <v>13422.254327999999</v>
      </c>
      <c r="G12" s="197">
        <v>0</v>
      </c>
      <c r="H12" s="197">
        <v>0</v>
      </c>
      <c r="I12" s="197">
        <v>0</v>
      </c>
      <c r="J12" s="197">
        <v>0</v>
      </c>
      <c r="K12" s="1121" t="s">
        <v>1626</v>
      </c>
      <c r="L12" s="195" t="s">
        <v>2604</v>
      </c>
    </row>
    <row r="13" spans="1:22" ht="78.75" x14ac:dyDescent="0.25">
      <c r="A13" s="202" t="s">
        <v>37</v>
      </c>
      <c r="B13" s="205" t="s">
        <v>207</v>
      </c>
      <c r="C13" s="213" t="s">
        <v>84</v>
      </c>
      <c r="D13" s="197">
        <f t="shared" si="0"/>
        <v>21338.858121983998</v>
      </c>
      <c r="E13" s="197">
        <f>25126*60489.6*1.5*0.13*6/1000000*12</f>
        <v>21338.858121983998</v>
      </c>
      <c r="F13" s="197">
        <v>0</v>
      </c>
      <c r="G13" s="197">
        <v>0</v>
      </c>
      <c r="H13" s="197">
        <v>0</v>
      </c>
      <c r="I13" s="197">
        <v>0</v>
      </c>
      <c r="J13" s="197">
        <v>0</v>
      </c>
      <c r="K13" s="1121" t="s">
        <v>1626</v>
      </c>
      <c r="L13" s="195" t="s">
        <v>2606</v>
      </c>
    </row>
    <row r="14" spans="1:22" ht="83.25" customHeight="1" x14ac:dyDescent="0.25">
      <c r="A14" s="202" t="s">
        <v>38</v>
      </c>
      <c r="B14" s="205" t="s">
        <v>208</v>
      </c>
      <c r="C14" s="213" t="s">
        <v>84</v>
      </c>
      <c r="D14" s="1173">
        <f>E14+G14+I14</f>
        <v>180</v>
      </c>
      <c r="E14" s="1173">
        <f>30*1*6*0.92</f>
        <v>165.6</v>
      </c>
      <c r="F14" s="1173">
        <v>0</v>
      </c>
      <c r="G14" s="1173">
        <f>30*1*6*0.08</f>
        <v>14.4</v>
      </c>
      <c r="H14" s="1173">
        <v>0</v>
      </c>
      <c r="I14" s="1173">
        <v>0</v>
      </c>
      <c r="J14" s="1173">
        <v>0</v>
      </c>
      <c r="K14" s="1382" t="s">
        <v>1626</v>
      </c>
      <c r="L14" s="195" t="s">
        <v>2833</v>
      </c>
    </row>
    <row r="15" spans="1:22" ht="146.25" customHeight="1" x14ac:dyDescent="0.25">
      <c r="A15" s="202" t="s">
        <v>39</v>
      </c>
      <c r="B15" s="205" t="s">
        <v>209</v>
      </c>
      <c r="C15" s="213" t="s">
        <v>84</v>
      </c>
      <c r="D15" s="197">
        <f t="shared" si="0"/>
        <v>117.00000000000001</v>
      </c>
      <c r="E15" s="197">
        <f>50*0.56*0.5*6+50*0.44*0.25*6</f>
        <v>117.00000000000001</v>
      </c>
      <c r="F15" s="197">
        <v>0</v>
      </c>
      <c r="G15" s="197">
        <v>0</v>
      </c>
      <c r="H15" s="197">
        <v>0</v>
      </c>
      <c r="I15" s="197">
        <v>0</v>
      </c>
      <c r="J15" s="197">
        <v>0</v>
      </c>
      <c r="K15" s="207" t="s">
        <v>1645</v>
      </c>
      <c r="L15" s="195" t="s">
        <v>2609</v>
      </c>
    </row>
    <row r="16" spans="1:22" ht="63" x14ac:dyDescent="0.25">
      <c r="A16" s="202" t="s">
        <v>182</v>
      </c>
      <c r="B16" s="205" t="s">
        <v>1644</v>
      </c>
      <c r="C16" s="213" t="s">
        <v>1643</v>
      </c>
      <c r="D16" s="197">
        <f t="shared" si="0"/>
        <v>52.4</v>
      </c>
      <c r="E16" s="197">
        <v>0</v>
      </c>
      <c r="F16" s="197">
        <v>0</v>
      </c>
      <c r="G16" s="197">
        <v>52.4</v>
      </c>
      <c r="H16" s="197">
        <v>52.4</v>
      </c>
      <c r="I16" s="197">
        <v>0</v>
      </c>
      <c r="J16" s="197">
        <v>0</v>
      </c>
      <c r="K16" s="207" t="s">
        <v>1642</v>
      </c>
      <c r="L16" s="195"/>
    </row>
    <row r="17" spans="1:13" ht="63" x14ac:dyDescent="0.25">
      <c r="A17" s="202" t="s">
        <v>183</v>
      </c>
      <c r="B17" s="205" t="s">
        <v>1641</v>
      </c>
      <c r="C17" s="213" t="s">
        <v>88</v>
      </c>
      <c r="D17" s="197">
        <f t="shared" si="0"/>
        <v>447.72</v>
      </c>
      <c r="E17" s="197">
        <v>293.86</v>
      </c>
      <c r="F17" s="197">
        <v>140</v>
      </c>
      <c r="G17" s="197">
        <v>153.86000000000001</v>
      </c>
      <c r="H17" s="197">
        <v>153.86000000000001</v>
      </c>
      <c r="I17" s="197">
        <v>0</v>
      </c>
      <c r="J17" s="197">
        <v>0</v>
      </c>
      <c r="K17" s="207" t="s">
        <v>1638</v>
      </c>
      <c r="L17" s="195" t="s">
        <v>1640</v>
      </c>
    </row>
    <row r="18" spans="1:13" ht="63" x14ac:dyDescent="0.25">
      <c r="A18" s="202" t="s">
        <v>184</v>
      </c>
      <c r="B18" s="205" t="s">
        <v>1639</v>
      </c>
      <c r="C18" s="213" t="s">
        <v>88</v>
      </c>
      <c r="D18" s="197">
        <f t="shared" si="0"/>
        <v>16294.600000000002</v>
      </c>
      <c r="E18" s="197">
        <v>8312.2000000000007</v>
      </c>
      <c r="F18" s="197">
        <v>0</v>
      </c>
      <c r="G18" s="197">
        <v>7234.2</v>
      </c>
      <c r="H18" s="197">
        <v>0</v>
      </c>
      <c r="I18" s="197">
        <v>748.2</v>
      </c>
      <c r="J18" s="197">
        <v>0</v>
      </c>
      <c r="K18" s="207" t="s">
        <v>1638</v>
      </c>
      <c r="L18" s="195" t="s">
        <v>1637</v>
      </c>
    </row>
    <row r="19" spans="1:13" ht="78.75" x14ac:dyDescent="0.25">
      <c r="A19" s="202" t="s">
        <v>185</v>
      </c>
      <c r="B19" s="205" t="s">
        <v>1636</v>
      </c>
      <c r="C19" s="213" t="s">
        <v>85</v>
      </c>
      <c r="D19" s="197">
        <f t="shared" si="0"/>
        <v>10.35</v>
      </c>
      <c r="E19" s="197">
        <v>10.35</v>
      </c>
      <c r="F19" s="197">
        <v>0</v>
      </c>
      <c r="G19" s="197">
        <v>0</v>
      </c>
      <c r="H19" s="197">
        <v>0</v>
      </c>
      <c r="I19" s="197">
        <v>0</v>
      </c>
      <c r="J19" s="197">
        <v>0</v>
      </c>
      <c r="K19" s="207" t="s">
        <v>1626</v>
      </c>
      <c r="L19" s="195"/>
    </row>
    <row r="20" spans="1:13" ht="15.75" x14ac:dyDescent="0.25">
      <c r="A20" s="424"/>
      <c r="B20" s="425" t="s">
        <v>2099</v>
      </c>
      <c r="C20" s="426"/>
      <c r="D20" s="430">
        <f t="shared" ref="D20:J20" si="1">SUM(D11:D19)</f>
        <v>59699.558748383999</v>
      </c>
      <c r="E20" s="430">
        <f>SUM(E11:E19)</f>
        <v>51496.498748384001</v>
      </c>
      <c r="F20" s="430">
        <f t="shared" si="1"/>
        <v>13562.254327999999</v>
      </c>
      <c r="G20" s="430">
        <f t="shared" si="1"/>
        <v>7454.86</v>
      </c>
      <c r="H20" s="430">
        <f t="shared" si="1"/>
        <v>206.26000000000002</v>
      </c>
      <c r="I20" s="430">
        <f t="shared" si="1"/>
        <v>748.2</v>
      </c>
      <c r="J20" s="430">
        <f t="shared" si="1"/>
        <v>0</v>
      </c>
      <c r="K20" s="424"/>
      <c r="L20" s="425"/>
      <c r="M20" s="1249">
        <f>E20-F20</f>
        <v>37934.244420383999</v>
      </c>
    </row>
    <row r="21" spans="1:13" ht="15.75" x14ac:dyDescent="0.25">
      <c r="A21" s="1821" t="s">
        <v>1635</v>
      </c>
      <c r="B21" s="1821"/>
      <c r="C21" s="1821"/>
      <c r="D21" s="1821"/>
      <c r="E21" s="1821"/>
      <c r="F21" s="1821"/>
      <c r="G21" s="1821"/>
      <c r="H21" s="1821"/>
      <c r="I21" s="1821"/>
      <c r="J21" s="1821"/>
      <c r="K21" s="1821"/>
      <c r="L21" s="1821"/>
    </row>
    <row r="22" spans="1:13" ht="126" x14ac:dyDescent="0.25">
      <c r="A22" s="202" t="s">
        <v>187</v>
      </c>
      <c r="B22" s="205" t="s">
        <v>1634</v>
      </c>
      <c r="C22" s="213" t="s">
        <v>1623</v>
      </c>
      <c r="D22" s="1823" t="s">
        <v>1378</v>
      </c>
      <c r="E22" s="1824"/>
      <c r="F22" s="1824"/>
      <c r="G22" s="1824"/>
      <c r="H22" s="1824"/>
      <c r="I22" s="1824"/>
      <c r="J22" s="1825"/>
      <c r="K22" s="207" t="s">
        <v>1626</v>
      </c>
      <c r="L22" s="38"/>
    </row>
    <row r="23" spans="1:13" ht="63" x14ac:dyDescent="0.25">
      <c r="A23" s="202" t="s">
        <v>188</v>
      </c>
      <c r="B23" s="205" t="s">
        <v>1633</v>
      </c>
      <c r="C23" s="213" t="s">
        <v>1623</v>
      </c>
      <c r="D23" s="1826"/>
      <c r="E23" s="1827"/>
      <c r="F23" s="1827"/>
      <c r="G23" s="1827"/>
      <c r="H23" s="1827"/>
      <c r="I23" s="1827"/>
      <c r="J23" s="1828"/>
      <c r="K23" s="207" t="s">
        <v>1626</v>
      </c>
      <c r="L23" s="38"/>
    </row>
    <row r="24" spans="1:13" ht="94.5" x14ac:dyDescent="0.25">
      <c r="A24" s="202" t="s">
        <v>189</v>
      </c>
      <c r="B24" s="205" t="s">
        <v>1632</v>
      </c>
      <c r="C24" s="213" t="s">
        <v>1623</v>
      </c>
      <c r="D24" s="1826"/>
      <c r="E24" s="1827"/>
      <c r="F24" s="1827"/>
      <c r="G24" s="1827"/>
      <c r="H24" s="1827"/>
      <c r="I24" s="1827"/>
      <c r="J24" s="1828"/>
      <c r="K24" s="207" t="s">
        <v>1626</v>
      </c>
      <c r="L24" s="38"/>
    </row>
    <row r="25" spans="1:13" ht="94.5" x14ac:dyDescent="0.25">
      <c r="A25" s="202" t="s">
        <v>190</v>
      </c>
      <c r="B25" s="205" t="s">
        <v>1631</v>
      </c>
      <c r="C25" s="213" t="s">
        <v>1623</v>
      </c>
      <c r="D25" s="1826"/>
      <c r="E25" s="1827"/>
      <c r="F25" s="1827"/>
      <c r="G25" s="1827"/>
      <c r="H25" s="1827"/>
      <c r="I25" s="1827"/>
      <c r="J25" s="1828"/>
      <c r="K25" s="207" t="s">
        <v>1626</v>
      </c>
      <c r="L25" s="38"/>
    </row>
    <row r="26" spans="1:13" ht="63" x14ac:dyDescent="0.25">
      <c r="A26" s="202" t="s">
        <v>1630</v>
      </c>
      <c r="B26" s="205" t="s">
        <v>1629</v>
      </c>
      <c r="C26" s="213" t="s">
        <v>1623</v>
      </c>
      <c r="D26" s="1826"/>
      <c r="E26" s="1827"/>
      <c r="F26" s="1827"/>
      <c r="G26" s="1827"/>
      <c r="H26" s="1827"/>
      <c r="I26" s="1827"/>
      <c r="J26" s="1828"/>
      <c r="K26" s="207" t="s">
        <v>1626</v>
      </c>
      <c r="L26" s="38"/>
    </row>
    <row r="27" spans="1:13" ht="63" x14ac:dyDescent="0.25">
      <c r="A27" s="202" t="s">
        <v>1628</v>
      </c>
      <c r="B27" s="205" t="s">
        <v>1627</v>
      </c>
      <c r="C27" s="213" t="s">
        <v>1623</v>
      </c>
      <c r="D27" s="1829"/>
      <c r="E27" s="1830"/>
      <c r="F27" s="1830"/>
      <c r="G27" s="1830"/>
      <c r="H27" s="1830"/>
      <c r="I27" s="1830"/>
      <c r="J27" s="1831"/>
      <c r="K27" s="207" t="s">
        <v>1626</v>
      </c>
      <c r="L27" s="38"/>
    </row>
    <row r="28" spans="1:13" ht="63" x14ac:dyDescent="0.25">
      <c r="A28" s="202" t="s">
        <v>1625</v>
      </c>
      <c r="B28" s="205" t="s">
        <v>1624</v>
      </c>
      <c r="C28" s="213" t="s">
        <v>1623</v>
      </c>
      <c r="D28" s="197">
        <f>E28</f>
        <v>375</v>
      </c>
      <c r="E28" s="197">
        <v>375</v>
      </c>
      <c r="F28" s="197">
        <v>0</v>
      </c>
      <c r="G28" s="197">
        <v>0</v>
      </c>
      <c r="H28" s="197">
        <v>0</v>
      </c>
      <c r="I28" s="197">
        <v>0</v>
      </c>
      <c r="J28" s="197">
        <v>0</v>
      </c>
      <c r="K28" s="207" t="s">
        <v>1622</v>
      </c>
      <c r="L28" s="195" t="s">
        <v>1621</v>
      </c>
    </row>
    <row r="29" spans="1:13" ht="15.75" x14ac:dyDescent="0.25">
      <c r="A29" s="424"/>
      <c r="B29" s="425" t="s">
        <v>2099</v>
      </c>
      <c r="C29" s="426"/>
      <c r="D29" s="430">
        <f t="shared" ref="D29:J29" si="2">SUM(D22:D28)</f>
        <v>375</v>
      </c>
      <c r="E29" s="430">
        <f t="shared" si="2"/>
        <v>375</v>
      </c>
      <c r="F29" s="430">
        <f t="shared" si="2"/>
        <v>0</v>
      </c>
      <c r="G29" s="430">
        <f t="shared" si="2"/>
        <v>0</v>
      </c>
      <c r="H29" s="430">
        <f t="shared" si="2"/>
        <v>0</v>
      </c>
      <c r="I29" s="430">
        <f t="shared" si="2"/>
        <v>0</v>
      </c>
      <c r="J29" s="430">
        <f t="shared" si="2"/>
        <v>0</v>
      </c>
      <c r="K29" s="424"/>
      <c r="L29" s="425"/>
      <c r="M29" s="1249">
        <f>E29-F29</f>
        <v>375</v>
      </c>
    </row>
    <row r="30" spans="1:13" ht="15" customHeight="1" x14ac:dyDescent="0.25">
      <c r="A30" s="1820" t="s">
        <v>12</v>
      </c>
      <c r="B30" s="1820"/>
      <c r="C30" s="1820"/>
      <c r="D30" s="1820"/>
      <c r="E30" s="1820"/>
      <c r="F30" s="1820"/>
      <c r="G30" s="1820"/>
      <c r="H30" s="1820"/>
      <c r="I30" s="1820"/>
      <c r="J30" s="1820"/>
      <c r="K30" s="1820"/>
      <c r="L30" s="1820"/>
    </row>
    <row r="31" spans="1:13" ht="63" x14ac:dyDescent="0.25">
      <c r="A31" s="202" t="s">
        <v>41</v>
      </c>
      <c r="B31" s="205" t="s">
        <v>235</v>
      </c>
      <c r="C31" s="217"/>
      <c r="D31" s="197">
        <f t="shared" ref="D31:D64" si="3">E31+G31+I31</f>
        <v>35390.314293202078</v>
      </c>
      <c r="E31" s="197">
        <f t="shared" ref="E31:J31" si="4">SUM(E32:E62)</f>
        <v>32559.093149745913</v>
      </c>
      <c r="F31" s="197">
        <f t="shared" si="4"/>
        <v>26.391300000000001</v>
      </c>
      <c r="G31" s="197">
        <f t="shared" si="4"/>
        <v>2831.2211434561646</v>
      </c>
      <c r="H31" s="197">
        <f t="shared" si="4"/>
        <v>0</v>
      </c>
      <c r="I31" s="197">
        <f t="shared" si="4"/>
        <v>0</v>
      </c>
      <c r="J31" s="197">
        <f t="shared" si="4"/>
        <v>0</v>
      </c>
      <c r="K31" s="210" t="s">
        <v>1559</v>
      </c>
      <c r="L31" s="195"/>
    </row>
    <row r="32" spans="1:13" ht="110.25" x14ac:dyDescent="0.25">
      <c r="A32" s="202"/>
      <c r="B32" s="205" t="s">
        <v>1620</v>
      </c>
      <c r="C32" s="217" t="s">
        <v>82</v>
      </c>
      <c r="D32" s="197">
        <f t="shared" si="3"/>
        <v>6861.8404</v>
      </c>
      <c r="E32" s="216">
        <v>6312.8931680000005</v>
      </c>
      <c r="F32" s="216">
        <v>0</v>
      </c>
      <c r="G32" s="216">
        <v>548.94723199999953</v>
      </c>
      <c r="H32" s="216">
        <v>0</v>
      </c>
      <c r="I32" s="216">
        <v>0</v>
      </c>
      <c r="J32" s="216">
        <v>0</v>
      </c>
      <c r="L32" s="195" t="s">
        <v>1619</v>
      </c>
    </row>
    <row r="33" spans="1:12" ht="94.5" x14ac:dyDescent="0.25">
      <c r="A33" s="202"/>
      <c r="B33" s="205" t="s">
        <v>1618</v>
      </c>
      <c r="C33" s="217" t="s">
        <v>82</v>
      </c>
      <c r="D33" s="197">
        <f t="shared" si="3"/>
        <v>1945.3292799999999</v>
      </c>
      <c r="E33" s="216">
        <v>1789.7029376</v>
      </c>
      <c r="F33" s="216">
        <v>0</v>
      </c>
      <c r="G33" s="216">
        <v>155.62634239999988</v>
      </c>
      <c r="H33" s="216">
        <v>0</v>
      </c>
      <c r="I33" s="216">
        <v>0</v>
      </c>
      <c r="J33" s="216">
        <v>0</v>
      </c>
      <c r="K33" s="210"/>
      <c r="L33" s="195" t="s">
        <v>1617</v>
      </c>
    </row>
    <row r="34" spans="1:12" ht="31.5" x14ac:dyDescent="0.25">
      <c r="A34" s="202"/>
      <c r="B34" s="205" t="s">
        <v>1616</v>
      </c>
      <c r="C34" s="217" t="s">
        <v>158</v>
      </c>
      <c r="D34" s="197">
        <f t="shared" si="3"/>
        <v>1284.51126</v>
      </c>
      <c r="E34" s="216">
        <v>1181.7503592</v>
      </c>
      <c r="F34" s="216">
        <v>0</v>
      </c>
      <c r="G34" s="216">
        <v>102.76090079999994</v>
      </c>
      <c r="H34" s="216">
        <v>0</v>
      </c>
      <c r="I34" s="216">
        <v>0</v>
      </c>
      <c r="J34" s="216">
        <v>0</v>
      </c>
      <c r="K34" s="210"/>
      <c r="L34" s="195" t="s">
        <v>1598</v>
      </c>
    </row>
    <row r="35" spans="1:12" ht="94.5" x14ac:dyDescent="0.25">
      <c r="A35" s="202"/>
      <c r="B35" s="205" t="s">
        <v>1615</v>
      </c>
      <c r="C35" s="217" t="s">
        <v>158</v>
      </c>
      <c r="D35" s="197">
        <f t="shared" si="3"/>
        <v>537.75496999999996</v>
      </c>
      <c r="E35" s="216">
        <v>494.73457239999999</v>
      </c>
      <c r="F35" s="216">
        <v>0</v>
      </c>
      <c r="G35" s="216">
        <v>43.020397599999967</v>
      </c>
      <c r="H35" s="216">
        <v>0</v>
      </c>
      <c r="I35" s="216">
        <v>0</v>
      </c>
      <c r="J35" s="216">
        <v>0</v>
      </c>
      <c r="K35" s="210"/>
      <c r="L35" s="195" t="s">
        <v>1614</v>
      </c>
    </row>
    <row r="36" spans="1:12" ht="94.5" x14ac:dyDescent="0.25">
      <c r="A36" s="202"/>
      <c r="B36" s="205" t="s">
        <v>1613</v>
      </c>
      <c r="C36" s="217" t="s">
        <v>158</v>
      </c>
      <c r="D36" s="197">
        <f t="shared" si="3"/>
        <v>489.11622999999997</v>
      </c>
      <c r="E36" s="216">
        <v>449.98693159999999</v>
      </c>
      <c r="F36" s="216">
        <v>0</v>
      </c>
      <c r="G36" s="216">
        <v>39.129298399999982</v>
      </c>
      <c r="H36" s="216">
        <v>0</v>
      </c>
      <c r="I36" s="216">
        <v>0</v>
      </c>
      <c r="J36" s="216">
        <v>0</v>
      </c>
      <c r="K36" s="210"/>
      <c r="L36" s="195" t="s">
        <v>1612</v>
      </c>
    </row>
    <row r="37" spans="1:12" ht="94.5" x14ac:dyDescent="0.25">
      <c r="A37" s="202"/>
      <c r="B37" s="205" t="s">
        <v>1611</v>
      </c>
      <c r="C37" s="218">
        <v>2019</v>
      </c>
      <c r="D37" s="197">
        <f t="shared" si="3"/>
        <v>521.346</v>
      </c>
      <c r="E37" s="216">
        <v>479.63832000000002</v>
      </c>
      <c r="F37" s="216">
        <v>0</v>
      </c>
      <c r="G37" s="216">
        <v>41.707679999999982</v>
      </c>
      <c r="H37" s="216">
        <v>0</v>
      </c>
      <c r="I37" s="216">
        <v>0</v>
      </c>
      <c r="J37" s="216">
        <v>0</v>
      </c>
      <c r="K37" s="210"/>
      <c r="L37" s="195" t="s">
        <v>1610</v>
      </c>
    </row>
    <row r="38" spans="1:12" ht="94.5" x14ac:dyDescent="0.25">
      <c r="A38" s="202"/>
      <c r="B38" s="205" t="s">
        <v>1609</v>
      </c>
      <c r="C38" s="217" t="s">
        <v>82</v>
      </c>
      <c r="D38" s="197">
        <f t="shared" si="3"/>
        <v>3999.00954</v>
      </c>
      <c r="E38" s="216">
        <v>3679.0887768000002</v>
      </c>
      <c r="F38" s="216">
        <v>0</v>
      </c>
      <c r="G38" s="216">
        <v>319.92076319999978</v>
      </c>
      <c r="H38" s="216">
        <v>0</v>
      </c>
      <c r="I38" s="216">
        <v>0</v>
      </c>
      <c r="J38" s="216">
        <v>0</v>
      </c>
      <c r="K38" s="210"/>
      <c r="L38" s="195" t="s">
        <v>1608</v>
      </c>
    </row>
    <row r="39" spans="1:12" ht="47.25" x14ac:dyDescent="0.25">
      <c r="A39" s="202"/>
      <c r="B39" s="205" t="s">
        <v>1607</v>
      </c>
      <c r="C39" s="217" t="s">
        <v>244</v>
      </c>
      <c r="D39" s="197">
        <f t="shared" si="3"/>
        <v>170.82259999999999</v>
      </c>
      <c r="E39" s="216">
        <v>157.156792</v>
      </c>
      <c r="F39" s="216">
        <v>0</v>
      </c>
      <c r="G39" s="216">
        <v>13.665807999999998</v>
      </c>
      <c r="H39" s="216">
        <v>0</v>
      </c>
      <c r="I39" s="216">
        <v>0</v>
      </c>
      <c r="J39" s="216">
        <v>0</v>
      </c>
      <c r="K39" s="210"/>
      <c r="L39" s="195" t="s">
        <v>1606</v>
      </c>
    </row>
    <row r="40" spans="1:12" ht="63" x14ac:dyDescent="0.25">
      <c r="A40" s="202"/>
      <c r="B40" s="205" t="s">
        <v>1605</v>
      </c>
      <c r="C40" s="217" t="s">
        <v>260</v>
      </c>
      <c r="D40" s="197">
        <f t="shared" si="3"/>
        <v>170.82259999999999</v>
      </c>
      <c r="E40" s="216">
        <v>157.156792</v>
      </c>
      <c r="F40" s="216">
        <v>0</v>
      </c>
      <c r="G40" s="216">
        <v>13.665807999999998</v>
      </c>
      <c r="H40" s="216">
        <v>0</v>
      </c>
      <c r="I40" s="216">
        <v>0</v>
      </c>
      <c r="J40" s="216">
        <v>0</v>
      </c>
      <c r="K40" s="210"/>
      <c r="L40" s="195" t="s">
        <v>1604</v>
      </c>
    </row>
    <row r="41" spans="1:12" ht="78.75" x14ac:dyDescent="0.25">
      <c r="A41" s="202"/>
      <c r="B41" s="205" t="s">
        <v>1603</v>
      </c>
      <c r="C41" s="217" t="s">
        <v>260</v>
      </c>
      <c r="D41" s="197">
        <f t="shared" si="3"/>
        <v>705.92785000000003</v>
      </c>
      <c r="E41" s="216">
        <v>649.45362200000011</v>
      </c>
      <c r="F41" s="216">
        <v>0</v>
      </c>
      <c r="G41" s="216">
        <v>56.474227999999925</v>
      </c>
      <c r="H41" s="216">
        <v>0</v>
      </c>
      <c r="I41" s="216">
        <v>0</v>
      </c>
      <c r="J41" s="216">
        <v>0</v>
      </c>
      <c r="K41" s="210"/>
      <c r="L41" s="195" t="s">
        <v>1602</v>
      </c>
    </row>
    <row r="42" spans="1:12" ht="63" x14ac:dyDescent="0.25">
      <c r="A42" s="202"/>
      <c r="B42" s="205" t="s">
        <v>1601</v>
      </c>
      <c r="C42" s="217" t="s">
        <v>801</v>
      </c>
      <c r="D42" s="197">
        <f t="shared" si="3"/>
        <v>2588.0969599999999</v>
      </c>
      <c r="E42" s="216">
        <v>2381.0492032000002</v>
      </c>
      <c r="F42" s="216">
        <v>0</v>
      </c>
      <c r="G42" s="216">
        <v>207.04775679999966</v>
      </c>
      <c r="H42" s="216">
        <v>0</v>
      </c>
      <c r="I42" s="216">
        <v>0</v>
      </c>
      <c r="J42" s="216">
        <v>0</v>
      </c>
      <c r="K42" s="210"/>
      <c r="L42" s="195" t="s">
        <v>1600</v>
      </c>
    </row>
    <row r="43" spans="1:12" ht="63" x14ac:dyDescent="0.25">
      <c r="A43" s="202"/>
      <c r="B43" s="205" t="s">
        <v>1599</v>
      </c>
      <c r="C43" s="217" t="s">
        <v>244</v>
      </c>
      <c r="D43" s="197">
        <f t="shared" si="3"/>
        <v>43.81005403289597</v>
      </c>
      <c r="E43" s="216">
        <v>40.305249710264292</v>
      </c>
      <c r="F43" s="216">
        <v>0</v>
      </c>
      <c r="G43" s="216">
        <v>3.5048043226316778</v>
      </c>
      <c r="H43" s="216">
        <v>0</v>
      </c>
      <c r="I43" s="216">
        <v>0</v>
      </c>
      <c r="J43" s="216">
        <v>0</v>
      </c>
      <c r="K43" s="210"/>
      <c r="L43" s="195" t="s">
        <v>1598</v>
      </c>
    </row>
    <row r="44" spans="1:12" ht="47.25" x14ac:dyDescent="0.25">
      <c r="A44" s="202"/>
      <c r="B44" s="205" t="s">
        <v>1597</v>
      </c>
      <c r="C44" s="217" t="s">
        <v>787</v>
      </c>
      <c r="D44" s="197">
        <f t="shared" si="3"/>
        <v>1476.4190000000001</v>
      </c>
      <c r="E44" s="216">
        <v>1358.3054800000002</v>
      </c>
      <c r="F44" s="216">
        <v>0</v>
      </c>
      <c r="G44" s="216">
        <v>118.11351999999988</v>
      </c>
      <c r="H44" s="216">
        <v>0</v>
      </c>
      <c r="I44" s="216">
        <v>0</v>
      </c>
      <c r="J44" s="216">
        <v>0</v>
      </c>
      <c r="K44" s="210"/>
      <c r="L44" s="195" t="s">
        <v>1596</v>
      </c>
    </row>
    <row r="45" spans="1:12" ht="31.5" x14ac:dyDescent="0.25">
      <c r="A45" s="202"/>
      <c r="B45" s="205" t="s">
        <v>1595</v>
      </c>
      <c r="C45" s="217" t="s">
        <v>82</v>
      </c>
      <c r="D45" s="197">
        <f t="shared" si="3"/>
        <v>1148.6450320800002</v>
      </c>
      <c r="E45" s="216">
        <v>1056.7534295136002</v>
      </c>
      <c r="F45" s="216">
        <v>0</v>
      </c>
      <c r="G45" s="216">
        <v>91.891602566400024</v>
      </c>
      <c r="H45" s="216">
        <v>0</v>
      </c>
      <c r="I45" s="216">
        <v>0</v>
      </c>
      <c r="J45" s="216">
        <v>0</v>
      </c>
      <c r="K45" s="210"/>
      <c r="L45" s="195" t="s">
        <v>1594</v>
      </c>
    </row>
    <row r="46" spans="1:12" ht="31.5" x14ac:dyDescent="0.25">
      <c r="A46" s="202"/>
      <c r="B46" s="205" t="s">
        <v>1593</v>
      </c>
      <c r="C46" s="217" t="s">
        <v>82</v>
      </c>
      <c r="D46" s="197">
        <f t="shared" si="3"/>
        <v>301.31</v>
      </c>
      <c r="E46" s="216">
        <v>277.20519999999999</v>
      </c>
      <c r="F46" s="216">
        <v>0</v>
      </c>
      <c r="G46" s="216">
        <v>24.104800000000012</v>
      </c>
      <c r="H46" s="216">
        <v>0</v>
      </c>
      <c r="I46" s="216">
        <v>0</v>
      </c>
      <c r="J46" s="216">
        <v>0</v>
      </c>
      <c r="K46" s="210"/>
      <c r="L46" s="195" t="s">
        <v>1592</v>
      </c>
    </row>
    <row r="47" spans="1:12" ht="63" x14ac:dyDescent="0.25">
      <c r="A47" s="202"/>
      <c r="B47" s="205" t="s">
        <v>1591</v>
      </c>
      <c r="C47" s="217" t="s">
        <v>944</v>
      </c>
      <c r="D47" s="197">
        <f t="shared" si="3"/>
        <v>499.85442581999996</v>
      </c>
      <c r="E47" s="216">
        <v>459.86607175439997</v>
      </c>
      <c r="F47" s="216">
        <v>0</v>
      </c>
      <c r="G47" s="216">
        <v>39.988354065599992</v>
      </c>
      <c r="H47" s="216">
        <v>0</v>
      </c>
      <c r="I47" s="216">
        <v>0</v>
      </c>
      <c r="J47" s="216">
        <v>0</v>
      </c>
      <c r="K47" s="210"/>
      <c r="L47" s="195" t="s">
        <v>1590</v>
      </c>
    </row>
    <row r="48" spans="1:12" ht="31.5" x14ac:dyDescent="0.25">
      <c r="A48" s="202"/>
      <c r="B48" s="205" t="s">
        <v>1589</v>
      </c>
      <c r="C48" s="217" t="s">
        <v>787</v>
      </c>
      <c r="D48" s="197">
        <f t="shared" si="3"/>
        <v>361.96966646518001</v>
      </c>
      <c r="E48" s="216">
        <v>333.01209314796563</v>
      </c>
      <c r="F48" s="216">
        <v>0</v>
      </c>
      <c r="G48" s="216">
        <v>28.957573317214383</v>
      </c>
      <c r="H48" s="216">
        <v>0</v>
      </c>
      <c r="I48" s="216">
        <v>0</v>
      </c>
      <c r="J48" s="216">
        <v>0</v>
      </c>
      <c r="K48" s="210"/>
      <c r="L48" s="195" t="s">
        <v>1588</v>
      </c>
    </row>
    <row r="49" spans="1:12" ht="63" x14ac:dyDescent="0.25">
      <c r="A49" s="202"/>
      <c r="B49" s="205" t="s">
        <v>1587</v>
      </c>
      <c r="C49" s="217" t="s">
        <v>801</v>
      </c>
      <c r="D49" s="197">
        <f t="shared" si="3"/>
        <v>568.47823837999999</v>
      </c>
      <c r="E49" s="216">
        <v>522.99997930960001</v>
      </c>
      <c r="F49" s="216">
        <v>0</v>
      </c>
      <c r="G49" s="216">
        <v>45.478259070399986</v>
      </c>
      <c r="H49" s="216">
        <v>0</v>
      </c>
      <c r="I49" s="216">
        <v>0</v>
      </c>
      <c r="J49" s="216">
        <v>0</v>
      </c>
      <c r="K49" s="210"/>
      <c r="L49" s="195" t="s">
        <v>1586</v>
      </c>
    </row>
    <row r="50" spans="1:12" ht="31.5" x14ac:dyDescent="0.25">
      <c r="A50" s="202"/>
      <c r="B50" s="205" t="s">
        <v>1585</v>
      </c>
      <c r="C50" s="217" t="s">
        <v>244</v>
      </c>
      <c r="D50" s="197">
        <f t="shared" si="3"/>
        <v>897.60313199999996</v>
      </c>
      <c r="E50" s="216">
        <v>825.79488144000004</v>
      </c>
      <c r="F50" s="216">
        <v>0</v>
      </c>
      <c r="G50" s="216">
        <v>71.808250559999919</v>
      </c>
      <c r="H50" s="216">
        <v>0</v>
      </c>
      <c r="I50" s="216">
        <v>0</v>
      </c>
      <c r="J50" s="216">
        <v>0</v>
      </c>
      <c r="K50" s="210"/>
      <c r="L50" s="195" t="s">
        <v>1584</v>
      </c>
    </row>
    <row r="51" spans="1:12" ht="31.5" x14ac:dyDescent="0.25">
      <c r="A51" s="202"/>
      <c r="B51" s="205" t="s">
        <v>1583</v>
      </c>
      <c r="C51" s="217" t="s">
        <v>944</v>
      </c>
      <c r="D51" s="197">
        <f t="shared" si="3"/>
        <v>1440</v>
      </c>
      <c r="E51" s="216">
        <v>1324.8</v>
      </c>
      <c r="F51" s="216">
        <v>0</v>
      </c>
      <c r="G51" s="216">
        <v>115.20000000000005</v>
      </c>
      <c r="H51" s="216">
        <v>0</v>
      </c>
      <c r="I51" s="216">
        <v>0</v>
      </c>
      <c r="J51" s="216">
        <v>0</v>
      </c>
      <c r="K51" s="210"/>
      <c r="L51" s="195" t="s">
        <v>1582</v>
      </c>
    </row>
    <row r="52" spans="1:12" ht="47.25" x14ac:dyDescent="0.25">
      <c r="A52" s="202"/>
      <c r="B52" s="205" t="s">
        <v>1581</v>
      </c>
      <c r="C52" s="217" t="s">
        <v>787</v>
      </c>
      <c r="D52" s="197">
        <f t="shared" si="3"/>
        <v>584.28971279999996</v>
      </c>
      <c r="E52" s="216">
        <v>537.54653577600004</v>
      </c>
      <c r="F52" s="216">
        <v>0</v>
      </c>
      <c r="G52" s="216">
        <v>46.74317702399992</v>
      </c>
      <c r="H52" s="216">
        <v>0</v>
      </c>
      <c r="I52" s="216">
        <v>0</v>
      </c>
      <c r="J52" s="216">
        <v>0</v>
      </c>
      <c r="K52" s="210"/>
      <c r="L52" s="195" t="s">
        <v>1580</v>
      </c>
    </row>
    <row r="53" spans="1:12" ht="63" x14ac:dyDescent="0.25">
      <c r="A53" s="202"/>
      <c r="B53" s="205" t="s">
        <v>1579</v>
      </c>
      <c r="C53" s="217" t="s">
        <v>158</v>
      </c>
      <c r="D53" s="197">
        <f t="shared" si="3"/>
        <v>427.86569519999995</v>
      </c>
      <c r="E53" s="216">
        <v>393.63643958399996</v>
      </c>
      <c r="F53" s="216">
        <v>0</v>
      </c>
      <c r="G53" s="216">
        <v>34.229255615999989</v>
      </c>
      <c r="H53" s="216">
        <v>0</v>
      </c>
      <c r="I53" s="216">
        <v>0</v>
      </c>
      <c r="J53" s="216">
        <v>0</v>
      </c>
      <c r="K53" s="210"/>
      <c r="L53" s="195" t="s">
        <v>1578</v>
      </c>
    </row>
    <row r="54" spans="1:12" ht="31.5" x14ac:dyDescent="0.25">
      <c r="A54" s="202"/>
      <c r="B54" s="205" t="s">
        <v>1577</v>
      </c>
      <c r="C54" s="217" t="s">
        <v>787</v>
      </c>
      <c r="D54" s="197">
        <f t="shared" si="3"/>
        <v>755.4281838400002</v>
      </c>
      <c r="E54" s="216">
        <v>694.99392913280019</v>
      </c>
      <c r="F54" s="216">
        <v>0</v>
      </c>
      <c r="G54" s="216">
        <v>60.434254707200012</v>
      </c>
      <c r="H54" s="216">
        <v>0</v>
      </c>
      <c r="I54" s="216">
        <v>0</v>
      </c>
      <c r="J54" s="216">
        <v>0</v>
      </c>
      <c r="K54" s="210"/>
      <c r="L54" s="195" t="s">
        <v>1576</v>
      </c>
    </row>
    <row r="55" spans="1:12" ht="31.5" x14ac:dyDescent="0.25">
      <c r="A55" s="202"/>
      <c r="B55" s="205" t="s">
        <v>1575</v>
      </c>
      <c r="C55" s="217" t="s">
        <v>244</v>
      </c>
      <c r="D55" s="197">
        <f t="shared" si="3"/>
        <v>351.86959999999993</v>
      </c>
      <c r="E55" s="216">
        <v>323.72003199999995</v>
      </c>
      <c r="F55" s="216">
        <v>0</v>
      </c>
      <c r="G55" s="216">
        <v>28.149567999999988</v>
      </c>
      <c r="H55" s="216">
        <v>0</v>
      </c>
      <c r="I55" s="216">
        <v>0</v>
      </c>
      <c r="J55" s="216">
        <v>0</v>
      </c>
      <c r="K55" s="210"/>
      <c r="L55" s="195" t="s">
        <v>1574</v>
      </c>
    </row>
    <row r="56" spans="1:12" ht="31.5" x14ac:dyDescent="0.25">
      <c r="A56" s="202"/>
      <c r="B56" s="205" t="s">
        <v>1573</v>
      </c>
      <c r="C56" s="217">
        <v>2023</v>
      </c>
      <c r="D56" s="197">
        <f t="shared" si="3"/>
        <v>22.759999999999998</v>
      </c>
      <c r="E56" s="216">
        <v>20.9392</v>
      </c>
      <c r="F56" s="216">
        <v>0</v>
      </c>
      <c r="G56" s="216">
        <v>1.8207999999999984</v>
      </c>
      <c r="H56" s="216">
        <v>0</v>
      </c>
      <c r="I56" s="216">
        <v>0</v>
      </c>
      <c r="J56" s="216">
        <v>0</v>
      </c>
      <c r="K56" s="210"/>
      <c r="L56" s="195" t="s">
        <v>1572</v>
      </c>
    </row>
    <row r="57" spans="1:12" ht="31.5" x14ac:dyDescent="0.25">
      <c r="A57" s="202"/>
      <c r="B57" s="205" t="s">
        <v>1571</v>
      </c>
      <c r="C57" s="217" t="s">
        <v>801</v>
      </c>
      <c r="D57" s="197">
        <f t="shared" si="3"/>
        <v>1171.7328053040001</v>
      </c>
      <c r="E57" s="216">
        <v>1077.99418087968</v>
      </c>
      <c r="F57" s="216">
        <v>0</v>
      </c>
      <c r="G57" s="216">
        <v>93.738624424320051</v>
      </c>
      <c r="H57" s="216">
        <v>0</v>
      </c>
      <c r="I57" s="216">
        <v>0</v>
      </c>
      <c r="J57" s="216">
        <v>0</v>
      </c>
      <c r="K57" s="210"/>
      <c r="L57" s="195" t="s">
        <v>1570</v>
      </c>
    </row>
    <row r="58" spans="1:12" ht="31.5" x14ac:dyDescent="0.25">
      <c r="A58" s="202"/>
      <c r="B58" s="205" t="s">
        <v>1569</v>
      </c>
      <c r="C58" s="217" t="s">
        <v>787</v>
      </c>
      <c r="D58" s="197">
        <f t="shared" si="3"/>
        <v>1160.1314904000001</v>
      </c>
      <c r="E58" s="216">
        <v>1067.3209711680001</v>
      </c>
      <c r="F58" s="216">
        <v>0</v>
      </c>
      <c r="G58" s="216">
        <v>92.810519231999933</v>
      </c>
      <c r="H58" s="216">
        <v>0</v>
      </c>
      <c r="I58" s="216">
        <v>0</v>
      </c>
      <c r="J58" s="216">
        <v>0</v>
      </c>
      <c r="K58" s="210"/>
      <c r="L58" s="195" t="s">
        <v>1568</v>
      </c>
    </row>
    <row r="59" spans="1:12" ht="31.5" x14ac:dyDescent="0.25">
      <c r="A59" s="202"/>
      <c r="B59" s="205" t="s">
        <v>1567</v>
      </c>
      <c r="C59" s="217" t="s">
        <v>944</v>
      </c>
      <c r="D59" s="197">
        <f t="shared" si="3"/>
        <v>720.42546688000004</v>
      </c>
      <c r="E59" s="216">
        <v>662.79142952960012</v>
      </c>
      <c r="F59" s="216">
        <v>0</v>
      </c>
      <c r="G59" s="216">
        <v>57.634037350399922</v>
      </c>
      <c r="H59" s="216">
        <v>0</v>
      </c>
      <c r="I59" s="216">
        <v>0</v>
      </c>
      <c r="J59" s="216">
        <v>0</v>
      </c>
      <c r="K59" s="210"/>
      <c r="L59" s="195" t="s">
        <v>1566</v>
      </c>
    </row>
    <row r="60" spans="1:12" ht="31.5" x14ac:dyDescent="0.25">
      <c r="A60" s="202"/>
      <c r="B60" s="205" t="s">
        <v>1565</v>
      </c>
      <c r="C60" s="217" t="s">
        <v>787</v>
      </c>
      <c r="D60" s="197">
        <f t="shared" si="3"/>
        <v>1109.3441</v>
      </c>
      <c r="E60" s="216">
        <v>1020.596572</v>
      </c>
      <c r="F60" s="216">
        <v>0</v>
      </c>
      <c r="G60" s="216">
        <v>88.747527999999988</v>
      </c>
      <c r="H60" s="216">
        <v>0</v>
      </c>
      <c r="I60" s="216">
        <v>0</v>
      </c>
      <c r="J60" s="216">
        <v>0</v>
      </c>
      <c r="K60" s="210"/>
      <c r="L60" s="195" t="s">
        <v>1564</v>
      </c>
    </row>
    <row r="61" spans="1:12" ht="63" x14ac:dyDescent="0.25">
      <c r="A61" s="202"/>
      <c r="B61" s="205" t="s">
        <v>1563</v>
      </c>
      <c r="C61" s="217" t="s">
        <v>88</v>
      </c>
      <c r="D61" s="197">
        <f t="shared" si="3"/>
        <v>1121.8</v>
      </c>
      <c r="E61" s="216">
        <v>1032</v>
      </c>
      <c r="F61" s="216">
        <v>4.7929000000000004</v>
      </c>
      <c r="G61" s="216">
        <v>89.8</v>
      </c>
      <c r="H61" s="216">
        <v>0</v>
      </c>
      <c r="I61" s="216">
        <v>0</v>
      </c>
      <c r="J61" s="216">
        <v>0</v>
      </c>
      <c r="K61" s="210"/>
      <c r="L61" s="195" t="s">
        <v>1562</v>
      </c>
    </row>
    <row r="62" spans="1:12" ht="78.75" x14ac:dyDescent="0.25">
      <c r="A62" s="202"/>
      <c r="B62" s="205" t="s">
        <v>1561</v>
      </c>
      <c r="C62" s="217" t="s">
        <v>88</v>
      </c>
      <c r="D62" s="197">
        <f t="shared" si="3"/>
        <v>1952</v>
      </c>
      <c r="E62" s="216">
        <v>1795.9</v>
      </c>
      <c r="F62" s="216">
        <v>21.598400000000002</v>
      </c>
      <c r="G62" s="216">
        <v>156.1</v>
      </c>
      <c r="H62" s="216">
        <v>0</v>
      </c>
      <c r="I62" s="216">
        <v>0</v>
      </c>
      <c r="J62" s="216">
        <v>0</v>
      </c>
      <c r="K62" s="210"/>
      <c r="L62" s="195" t="s">
        <v>1560</v>
      </c>
    </row>
    <row r="63" spans="1:12" ht="78.75" x14ac:dyDescent="0.25">
      <c r="A63" s="202" t="s">
        <v>42</v>
      </c>
      <c r="B63" s="205" t="s">
        <v>298</v>
      </c>
      <c r="C63" s="213" t="s">
        <v>88</v>
      </c>
      <c r="D63" s="197">
        <f t="shared" si="3"/>
        <v>8679.8700000000008</v>
      </c>
      <c r="E63" s="197">
        <v>8679.8700000000008</v>
      </c>
      <c r="F63" s="197">
        <v>144.59</v>
      </c>
      <c r="G63" s="197">
        <v>0</v>
      </c>
      <c r="H63" s="197">
        <v>0</v>
      </c>
      <c r="I63" s="197">
        <v>0</v>
      </c>
      <c r="J63" s="197">
        <v>0</v>
      </c>
      <c r="K63" s="210" t="s">
        <v>1559</v>
      </c>
      <c r="L63" s="195" t="s">
        <v>1558</v>
      </c>
    </row>
    <row r="64" spans="1:12" ht="315" x14ac:dyDescent="0.25">
      <c r="A64" s="202" t="s">
        <v>43</v>
      </c>
      <c r="B64" s="205" t="s">
        <v>345</v>
      </c>
      <c r="C64" s="213" t="s">
        <v>88</v>
      </c>
      <c r="D64" s="197">
        <f t="shared" si="3"/>
        <v>301.2</v>
      </c>
      <c r="E64" s="197">
        <v>0</v>
      </c>
      <c r="F64" s="197">
        <v>0</v>
      </c>
      <c r="G64" s="197">
        <v>301.2</v>
      </c>
      <c r="H64" s="197">
        <v>0</v>
      </c>
      <c r="I64" s="197">
        <v>0</v>
      </c>
      <c r="J64" s="197">
        <v>0</v>
      </c>
      <c r="K64" s="207" t="s">
        <v>1557</v>
      </c>
      <c r="L64" s="195" t="s">
        <v>1556</v>
      </c>
    </row>
    <row r="65" spans="1:14" ht="15.75" x14ac:dyDescent="0.25">
      <c r="A65" s="424"/>
      <c r="B65" s="425" t="s">
        <v>2099</v>
      </c>
      <c r="C65" s="426"/>
      <c r="D65" s="430">
        <f t="shared" ref="D65:J65" si="5">D31+D63+D64</f>
        <v>44371.384293202078</v>
      </c>
      <c r="E65" s="430">
        <f t="shared" si="5"/>
        <v>41238.963149745912</v>
      </c>
      <c r="F65" s="430">
        <f t="shared" si="5"/>
        <v>170.9813</v>
      </c>
      <c r="G65" s="430">
        <f t="shared" si="5"/>
        <v>3132.4211434561644</v>
      </c>
      <c r="H65" s="430">
        <f t="shared" si="5"/>
        <v>0</v>
      </c>
      <c r="I65" s="430">
        <f t="shared" si="5"/>
        <v>0</v>
      </c>
      <c r="J65" s="430">
        <f t="shared" si="5"/>
        <v>0</v>
      </c>
      <c r="K65" s="424"/>
      <c r="L65" s="425"/>
      <c r="M65" s="1249">
        <f>E65-F65</f>
        <v>41067.981849745913</v>
      </c>
    </row>
    <row r="66" spans="1:14" ht="15" customHeight="1" x14ac:dyDescent="0.25">
      <c r="A66" s="1820" t="s">
        <v>13</v>
      </c>
      <c r="B66" s="1820"/>
      <c r="C66" s="1820"/>
      <c r="D66" s="1820"/>
      <c r="E66" s="1820"/>
      <c r="F66" s="1820"/>
      <c r="G66" s="1820"/>
      <c r="H66" s="1820"/>
      <c r="I66" s="1820"/>
      <c r="J66" s="1820"/>
      <c r="K66" s="1820"/>
      <c r="L66" s="1820"/>
    </row>
    <row r="67" spans="1:14" ht="126" x14ac:dyDescent="0.25">
      <c r="A67" s="202" t="s">
        <v>44</v>
      </c>
      <c r="B67" s="205" t="s">
        <v>392</v>
      </c>
      <c r="C67" s="213" t="s">
        <v>88</v>
      </c>
      <c r="D67" s="197">
        <f t="shared" ref="D67:D74" si="6">E67+G67+I67</f>
        <v>65140.242030000001</v>
      </c>
      <c r="E67" s="197">
        <v>58756.337307599999</v>
      </c>
      <c r="F67" s="1252">
        <v>475.86700000000002</v>
      </c>
      <c r="G67" s="197">
        <v>5109.2467224000002</v>
      </c>
      <c r="H67" s="197">
        <v>5109.2467224000002</v>
      </c>
      <c r="I67" s="197">
        <v>1274.6579999999999</v>
      </c>
      <c r="J67" s="197">
        <v>0</v>
      </c>
      <c r="K67" s="215" t="s">
        <v>1555</v>
      </c>
      <c r="L67" s="195" t="s">
        <v>1554</v>
      </c>
      <c r="N67" s="4" t="str">
        <f t="shared" ref="N67:N109" si="7">IF(E67+G67+I67=D67,"Да","Нет")</f>
        <v>Да</v>
      </c>
    </row>
    <row r="68" spans="1:14" ht="94.5" x14ac:dyDescent="0.25">
      <c r="A68" s="202" t="s">
        <v>45</v>
      </c>
      <c r="B68" s="205" t="s">
        <v>411</v>
      </c>
      <c r="C68" s="213" t="s">
        <v>88</v>
      </c>
      <c r="D68" s="197">
        <f t="shared" si="6"/>
        <v>110</v>
      </c>
      <c r="E68" s="197">
        <v>96.5</v>
      </c>
      <c r="F68" s="197">
        <v>0</v>
      </c>
      <c r="G68" s="197">
        <v>13.5</v>
      </c>
      <c r="H68" s="197">
        <v>13.5</v>
      </c>
      <c r="I68" s="197">
        <v>0</v>
      </c>
      <c r="J68" s="197">
        <v>0</v>
      </c>
      <c r="K68" s="215" t="s">
        <v>1504</v>
      </c>
      <c r="L68" s="195"/>
      <c r="N68" s="4" t="str">
        <f t="shared" si="7"/>
        <v>Да</v>
      </c>
    </row>
    <row r="69" spans="1:14" ht="126" x14ac:dyDescent="0.25">
      <c r="A69" s="202" t="s">
        <v>46</v>
      </c>
      <c r="B69" s="205" t="s">
        <v>426</v>
      </c>
      <c r="C69" s="213" t="s">
        <v>88</v>
      </c>
      <c r="D69" s="197">
        <f t="shared" si="6"/>
        <v>3574</v>
      </c>
      <c r="E69" s="197">
        <v>3574</v>
      </c>
      <c r="F69" s="197">
        <v>0</v>
      </c>
      <c r="G69" s="197">
        <v>0</v>
      </c>
      <c r="H69" s="197">
        <v>0</v>
      </c>
      <c r="I69" s="197">
        <v>0</v>
      </c>
      <c r="J69" s="197">
        <v>0</v>
      </c>
      <c r="K69" s="215" t="s">
        <v>1504</v>
      </c>
      <c r="L69" s="195" t="s">
        <v>1553</v>
      </c>
      <c r="N69" s="4" t="str">
        <f t="shared" si="7"/>
        <v>Да</v>
      </c>
    </row>
    <row r="70" spans="1:14" ht="189" x14ac:dyDescent="0.25">
      <c r="A70" s="202" t="s">
        <v>47</v>
      </c>
      <c r="B70" s="205" t="s">
        <v>433</v>
      </c>
      <c r="C70" s="213" t="s">
        <v>383</v>
      </c>
      <c r="D70" s="197">
        <f t="shared" si="6"/>
        <v>779.1</v>
      </c>
      <c r="E70" s="197">
        <v>771.5</v>
      </c>
      <c r="F70" s="197">
        <v>345.2</v>
      </c>
      <c r="G70" s="197">
        <v>7.6</v>
      </c>
      <c r="H70" s="197">
        <v>3.4</v>
      </c>
      <c r="I70" s="197">
        <v>0</v>
      </c>
      <c r="J70" s="197">
        <v>0</v>
      </c>
      <c r="K70" s="215" t="s">
        <v>1504</v>
      </c>
      <c r="L70" s="195" t="s">
        <v>1552</v>
      </c>
      <c r="N70" s="4" t="str">
        <f t="shared" si="7"/>
        <v>Да</v>
      </c>
    </row>
    <row r="71" spans="1:14" ht="126" x14ac:dyDescent="0.25">
      <c r="A71" s="202" t="s">
        <v>48</v>
      </c>
      <c r="B71" s="205" t="s">
        <v>440</v>
      </c>
      <c r="C71" s="213" t="s">
        <v>210</v>
      </c>
      <c r="D71" s="197">
        <f t="shared" si="6"/>
        <v>7.9399999999999995</v>
      </c>
      <c r="E71" s="197">
        <v>7.3</v>
      </c>
      <c r="F71" s="197">
        <v>7.3</v>
      </c>
      <c r="G71" s="197">
        <v>0.64</v>
      </c>
      <c r="H71" s="197">
        <v>0.64</v>
      </c>
      <c r="I71" s="197">
        <v>0</v>
      </c>
      <c r="J71" s="197">
        <v>0</v>
      </c>
      <c r="K71" s="215" t="s">
        <v>1504</v>
      </c>
      <c r="L71" s="195" t="s">
        <v>1551</v>
      </c>
      <c r="N71" s="4" t="str">
        <f t="shared" si="7"/>
        <v>Да</v>
      </c>
    </row>
    <row r="72" spans="1:14" ht="94.5" x14ac:dyDescent="0.25">
      <c r="A72" s="202" t="s">
        <v>49</v>
      </c>
      <c r="B72" s="205" t="s">
        <v>443</v>
      </c>
      <c r="C72" s="213" t="s">
        <v>88</v>
      </c>
      <c r="D72" s="197">
        <f t="shared" si="6"/>
        <v>16395.708999999999</v>
      </c>
      <c r="E72" s="197">
        <v>1171.94</v>
      </c>
      <c r="F72" s="197">
        <v>1171.94</v>
      </c>
      <c r="G72" s="197">
        <v>14874.822</v>
      </c>
      <c r="H72" s="197">
        <v>4079.72</v>
      </c>
      <c r="I72" s="197">
        <v>348.947</v>
      </c>
      <c r="J72" s="197">
        <v>0</v>
      </c>
      <c r="K72" s="215" t="s">
        <v>1504</v>
      </c>
      <c r="L72" s="195"/>
      <c r="N72" s="4" t="str">
        <f t="shared" si="7"/>
        <v>Да</v>
      </c>
    </row>
    <row r="73" spans="1:14" ht="94.5" x14ac:dyDescent="0.25">
      <c r="A73" s="202" t="s">
        <v>50</v>
      </c>
      <c r="B73" s="205" t="s">
        <v>451</v>
      </c>
      <c r="C73" s="213" t="s">
        <v>88</v>
      </c>
      <c r="D73" s="197">
        <f t="shared" si="6"/>
        <v>46</v>
      </c>
      <c r="E73" s="197">
        <v>25</v>
      </c>
      <c r="F73" s="197">
        <v>0</v>
      </c>
      <c r="G73" s="197">
        <v>21</v>
      </c>
      <c r="H73" s="197">
        <v>21</v>
      </c>
      <c r="I73" s="197">
        <v>0</v>
      </c>
      <c r="J73" s="197">
        <v>0</v>
      </c>
      <c r="K73" s="215" t="s">
        <v>1504</v>
      </c>
      <c r="L73" s="195"/>
      <c r="N73" s="4" t="str">
        <f t="shared" si="7"/>
        <v>Да</v>
      </c>
    </row>
    <row r="74" spans="1:14" ht="409.5" x14ac:dyDescent="0.25">
      <c r="A74" s="202" t="s">
        <v>51</v>
      </c>
      <c r="B74" s="205" t="s">
        <v>453</v>
      </c>
      <c r="C74" s="213" t="s">
        <v>88</v>
      </c>
      <c r="D74" s="197">
        <f t="shared" si="6"/>
        <v>301.2</v>
      </c>
      <c r="E74" s="197">
        <v>0</v>
      </c>
      <c r="F74" s="197">
        <v>0</v>
      </c>
      <c r="G74" s="197">
        <v>301.2</v>
      </c>
      <c r="H74" s="197">
        <v>0</v>
      </c>
      <c r="I74" s="197">
        <v>0</v>
      </c>
      <c r="J74" s="197">
        <v>0</v>
      </c>
      <c r="K74" s="207" t="s">
        <v>1550</v>
      </c>
      <c r="L74" s="195" t="s">
        <v>1549</v>
      </c>
      <c r="N74" s="4" t="str">
        <f t="shared" si="7"/>
        <v>Да</v>
      </c>
    </row>
    <row r="75" spans="1:14" ht="94.5" x14ac:dyDescent="0.25">
      <c r="A75" s="202" t="s">
        <v>132</v>
      </c>
      <c r="B75" s="205" t="s">
        <v>1548</v>
      </c>
      <c r="C75" s="213" t="s">
        <v>84</v>
      </c>
      <c r="D75" s="197">
        <f>+E75+G75+I75</f>
        <v>7748.3271499999992</v>
      </c>
      <c r="E75" s="197">
        <f t="shared" ref="E75:J75" si="8">SUM(E76:E103)</f>
        <v>7748.3271499999992</v>
      </c>
      <c r="F75" s="197">
        <f t="shared" si="8"/>
        <v>36.399000000000001</v>
      </c>
      <c r="G75" s="197">
        <f t="shared" si="8"/>
        <v>0</v>
      </c>
      <c r="H75" s="197">
        <f t="shared" si="8"/>
        <v>0</v>
      </c>
      <c r="I75" s="197">
        <f t="shared" si="8"/>
        <v>0</v>
      </c>
      <c r="J75" s="197">
        <f t="shared" si="8"/>
        <v>0</v>
      </c>
      <c r="K75" s="207" t="s">
        <v>1504</v>
      </c>
      <c r="L75" s="195"/>
      <c r="N75" s="4" t="str">
        <f t="shared" si="7"/>
        <v>Да</v>
      </c>
    </row>
    <row r="76" spans="1:14" ht="47.25" x14ac:dyDescent="0.25">
      <c r="A76" s="202"/>
      <c r="B76" s="205" t="s">
        <v>1547</v>
      </c>
      <c r="C76" s="214">
        <v>2021</v>
      </c>
      <c r="D76" s="197">
        <f t="shared" ref="D76:D110" si="9">E76+G76+I76</f>
        <v>41.316409999999998</v>
      </c>
      <c r="E76" s="197">
        <v>41.316409999999998</v>
      </c>
      <c r="F76" s="197">
        <v>0</v>
      </c>
      <c r="G76" s="197">
        <v>0</v>
      </c>
      <c r="H76" s="197">
        <v>0</v>
      </c>
      <c r="I76" s="197">
        <v>0</v>
      </c>
      <c r="J76" s="197">
        <v>0</v>
      </c>
      <c r="K76" s="207"/>
      <c r="L76" s="195"/>
      <c r="N76" s="4" t="str">
        <f t="shared" si="7"/>
        <v>Да</v>
      </c>
    </row>
    <row r="77" spans="1:14" ht="47.25" x14ac:dyDescent="0.25">
      <c r="A77" s="202"/>
      <c r="B77" s="205" t="s">
        <v>1546</v>
      </c>
      <c r="C77" s="214">
        <v>2021</v>
      </c>
      <c r="D77" s="197">
        <f t="shared" si="9"/>
        <v>49.542000000000002</v>
      </c>
      <c r="E77" s="197">
        <v>49.542000000000002</v>
      </c>
      <c r="F77" s="197">
        <v>0</v>
      </c>
      <c r="G77" s="197">
        <v>0</v>
      </c>
      <c r="H77" s="197">
        <v>0</v>
      </c>
      <c r="I77" s="197">
        <v>0</v>
      </c>
      <c r="J77" s="197">
        <v>0</v>
      </c>
      <c r="K77" s="207"/>
      <c r="L77" s="195"/>
      <c r="N77" s="4" t="str">
        <f t="shared" si="7"/>
        <v>Да</v>
      </c>
    </row>
    <row r="78" spans="1:14" ht="47.25" x14ac:dyDescent="0.25">
      <c r="A78" s="202"/>
      <c r="B78" s="205" t="s">
        <v>1545</v>
      </c>
      <c r="C78" s="214">
        <v>2021</v>
      </c>
      <c r="D78" s="197">
        <f t="shared" si="9"/>
        <v>78.598799999999997</v>
      </c>
      <c r="E78" s="197">
        <v>78.598799999999997</v>
      </c>
      <c r="F78" s="197">
        <v>0</v>
      </c>
      <c r="G78" s="197">
        <v>0</v>
      </c>
      <c r="H78" s="197">
        <v>0</v>
      </c>
      <c r="I78" s="197">
        <v>0</v>
      </c>
      <c r="J78" s="197">
        <v>0</v>
      </c>
      <c r="K78" s="207"/>
      <c r="L78" s="195"/>
      <c r="N78" s="4" t="str">
        <f t="shared" si="7"/>
        <v>Да</v>
      </c>
    </row>
    <row r="79" spans="1:14" ht="63" x14ac:dyDescent="0.25">
      <c r="A79" s="202"/>
      <c r="B79" s="205" t="s">
        <v>1544</v>
      </c>
      <c r="C79" s="214" t="s">
        <v>787</v>
      </c>
      <c r="D79" s="197">
        <f t="shared" si="9"/>
        <v>408.66502000000003</v>
      </c>
      <c r="E79" s="197">
        <v>408.66502000000003</v>
      </c>
      <c r="F79" s="197">
        <v>0</v>
      </c>
      <c r="G79" s="197">
        <v>0</v>
      </c>
      <c r="H79" s="197">
        <v>0</v>
      </c>
      <c r="I79" s="197">
        <v>0</v>
      </c>
      <c r="J79" s="197">
        <v>0</v>
      </c>
      <c r="K79" s="207"/>
      <c r="L79" s="195"/>
      <c r="N79" s="4" t="str">
        <f t="shared" si="7"/>
        <v>Да</v>
      </c>
    </row>
    <row r="80" spans="1:14" ht="78.75" x14ac:dyDescent="0.25">
      <c r="A80" s="202"/>
      <c r="B80" s="205" t="s">
        <v>1543</v>
      </c>
      <c r="C80" s="214" t="s">
        <v>466</v>
      </c>
      <c r="D80" s="197">
        <f t="shared" si="9"/>
        <v>408.66502000000003</v>
      </c>
      <c r="E80" s="197">
        <v>408.66502000000003</v>
      </c>
      <c r="F80" s="197">
        <v>0</v>
      </c>
      <c r="G80" s="197">
        <v>0</v>
      </c>
      <c r="H80" s="197">
        <v>0</v>
      </c>
      <c r="I80" s="197">
        <v>0</v>
      </c>
      <c r="J80" s="197">
        <v>0</v>
      </c>
      <c r="K80" s="207"/>
      <c r="L80" s="195"/>
      <c r="N80" s="4" t="str">
        <f t="shared" si="7"/>
        <v>Да</v>
      </c>
    </row>
    <row r="81" spans="1:14" ht="47.25" x14ac:dyDescent="0.25">
      <c r="A81" s="202"/>
      <c r="B81" s="205" t="s">
        <v>1542</v>
      </c>
      <c r="C81" s="214">
        <v>2022</v>
      </c>
      <c r="D81" s="197">
        <f t="shared" si="9"/>
        <v>59.156999999999996</v>
      </c>
      <c r="E81" s="197">
        <v>59.156999999999996</v>
      </c>
      <c r="F81" s="197">
        <v>0</v>
      </c>
      <c r="G81" s="197">
        <v>0</v>
      </c>
      <c r="H81" s="197">
        <v>0</v>
      </c>
      <c r="I81" s="197">
        <v>0</v>
      </c>
      <c r="J81" s="197">
        <v>0</v>
      </c>
      <c r="K81" s="207"/>
      <c r="L81" s="195"/>
      <c r="N81" s="4" t="str">
        <f t="shared" si="7"/>
        <v>Да</v>
      </c>
    </row>
    <row r="82" spans="1:14" ht="47.25" x14ac:dyDescent="0.25">
      <c r="A82" s="202"/>
      <c r="B82" s="205" t="s">
        <v>1541</v>
      </c>
      <c r="C82" s="214">
        <v>2022</v>
      </c>
      <c r="D82" s="197">
        <f t="shared" si="9"/>
        <v>11.032</v>
      </c>
      <c r="E82" s="197">
        <v>11.032</v>
      </c>
      <c r="F82" s="197">
        <v>0</v>
      </c>
      <c r="G82" s="197">
        <v>0</v>
      </c>
      <c r="H82" s="197">
        <v>0</v>
      </c>
      <c r="I82" s="197">
        <v>0</v>
      </c>
      <c r="J82" s="197">
        <v>0</v>
      </c>
      <c r="K82" s="207"/>
      <c r="L82" s="195"/>
      <c r="N82" s="4" t="str">
        <f t="shared" si="7"/>
        <v>Да</v>
      </c>
    </row>
    <row r="83" spans="1:14" ht="63" x14ac:dyDescent="0.25">
      <c r="A83" s="202"/>
      <c r="B83" s="205" t="s">
        <v>1540</v>
      </c>
      <c r="C83" s="214" t="s">
        <v>787</v>
      </c>
      <c r="D83" s="197">
        <f t="shared" si="9"/>
        <v>880.21889999999996</v>
      </c>
      <c r="E83" s="197">
        <v>880.21889999999996</v>
      </c>
      <c r="F83" s="197">
        <v>0</v>
      </c>
      <c r="G83" s="197">
        <v>0</v>
      </c>
      <c r="H83" s="197">
        <v>0</v>
      </c>
      <c r="I83" s="197">
        <v>0</v>
      </c>
      <c r="J83" s="197">
        <v>0</v>
      </c>
      <c r="K83" s="207"/>
      <c r="L83" s="195"/>
      <c r="N83" s="4" t="str">
        <f t="shared" si="7"/>
        <v>Да</v>
      </c>
    </row>
    <row r="84" spans="1:14" ht="63" x14ac:dyDescent="0.25">
      <c r="A84" s="202"/>
      <c r="B84" s="205" t="s">
        <v>1539</v>
      </c>
      <c r="C84" s="214" t="s">
        <v>787</v>
      </c>
      <c r="D84" s="197">
        <f t="shared" si="9"/>
        <v>303.36099999999999</v>
      </c>
      <c r="E84" s="197">
        <v>303.36099999999999</v>
      </c>
      <c r="F84" s="197">
        <v>0</v>
      </c>
      <c r="G84" s="197">
        <v>0</v>
      </c>
      <c r="H84" s="197">
        <v>0</v>
      </c>
      <c r="I84" s="197">
        <v>0</v>
      </c>
      <c r="J84" s="197">
        <v>0</v>
      </c>
      <c r="K84" s="207"/>
      <c r="L84" s="195"/>
      <c r="N84" s="4" t="str">
        <f t="shared" si="7"/>
        <v>Да</v>
      </c>
    </row>
    <row r="85" spans="1:14" ht="47.25" x14ac:dyDescent="0.25">
      <c r="A85" s="202"/>
      <c r="B85" s="205" t="s">
        <v>1538</v>
      </c>
      <c r="C85" s="214" t="s">
        <v>260</v>
      </c>
      <c r="D85" s="197">
        <f t="shared" si="9"/>
        <v>233.98699999999999</v>
      </c>
      <c r="E85" s="197">
        <v>233.98699999999999</v>
      </c>
      <c r="F85" s="197">
        <v>0</v>
      </c>
      <c r="G85" s="197">
        <v>0</v>
      </c>
      <c r="H85" s="197">
        <v>0</v>
      </c>
      <c r="I85" s="197">
        <v>0</v>
      </c>
      <c r="J85" s="197">
        <v>0</v>
      </c>
      <c r="K85" s="207"/>
      <c r="L85" s="195"/>
      <c r="N85" s="4" t="str">
        <f t="shared" si="7"/>
        <v>Да</v>
      </c>
    </row>
    <row r="86" spans="1:14" ht="78.75" x14ac:dyDescent="0.25">
      <c r="A86" s="202"/>
      <c r="B86" s="205" t="s">
        <v>1537</v>
      </c>
      <c r="C86" s="214" t="s">
        <v>787</v>
      </c>
      <c r="D86" s="197">
        <f t="shared" si="9"/>
        <v>579.505</v>
      </c>
      <c r="E86" s="197">
        <v>579.505</v>
      </c>
      <c r="F86" s="197">
        <v>0</v>
      </c>
      <c r="G86" s="197">
        <v>0</v>
      </c>
      <c r="H86" s="197">
        <v>0</v>
      </c>
      <c r="I86" s="197">
        <v>0</v>
      </c>
      <c r="J86" s="197">
        <v>0</v>
      </c>
      <c r="K86" s="207"/>
      <c r="L86" s="195"/>
      <c r="N86" s="4" t="str">
        <f t="shared" si="7"/>
        <v>Да</v>
      </c>
    </row>
    <row r="87" spans="1:14" ht="63" x14ac:dyDescent="0.25">
      <c r="A87" s="202"/>
      <c r="B87" s="205" t="s">
        <v>1536</v>
      </c>
      <c r="C87" s="214" t="s">
        <v>260</v>
      </c>
      <c r="D87" s="197">
        <f t="shared" si="9"/>
        <v>950</v>
      </c>
      <c r="E87" s="197">
        <v>950</v>
      </c>
      <c r="F87" s="197">
        <v>0</v>
      </c>
      <c r="G87" s="197">
        <v>0</v>
      </c>
      <c r="H87" s="197">
        <v>0</v>
      </c>
      <c r="I87" s="197">
        <v>0</v>
      </c>
      <c r="J87" s="197">
        <v>0</v>
      </c>
      <c r="K87" s="207"/>
      <c r="L87" s="195"/>
      <c r="N87" s="4" t="str">
        <f t="shared" si="7"/>
        <v>Да</v>
      </c>
    </row>
    <row r="88" spans="1:14" ht="63" x14ac:dyDescent="0.25">
      <c r="A88" s="202"/>
      <c r="B88" s="205" t="s">
        <v>1535</v>
      </c>
      <c r="C88" s="214">
        <v>2021</v>
      </c>
      <c r="D88" s="197">
        <f t="shared" si="9"/>
        <v>78.599000000000004</v>
      </c>
      <c r="E88" s="197">
        <v>78.599000000000004</v>
      </c>
      <c r="F88" s="197">
        <v>0</v>
      </c>
      <c r="G88" s="197">
        <v>0</v>
      </c>
      <c r="H88" s="197">
        <v>0</v>
      </c>
      <c r="I88" s="197">
        <v>0</v>
      </c>
      <c r="J88" s="197">
        <v>0</v>
      </c>
      <c r="K88" s="207"/>
      <c r="L88" s="195"/>
      <c r="N88" s="4" t="str">
        <f t="shared" si="7"/>
        <v>Да</v>
      </c>
    </row>
    <row r="89" spans="1:14" ht="78.75" x14ac:dyDescent="0.25">
      <c r="A89" s="202"/>
      <c r="B89" s="205" t="s">
        <v>1534</v>
      </c>
      <c r="C89" s="214" t="s">
        <v>787</v>
      </c>
      <c r="D89" s="197">
        <f t="shared" si="9"/>
        <v>675.8</v>
      </c>
      <c r="E89" s="197">
        <v>675.8</v>
      </c>
      <c r="F89" s="197">
        <v>0</v>
      </c>
      <c r="G89" s="197">
        <v>0</v>
      </c>
      <c r="H89" s="197">
        <v>0</v>
      </c>
      <c r="I89" s="197">
        <v>0</v>
      </c>
      <c r="J89" s="197">
        <v>0</v>
      </c>
      <c r="K89" s="207"/>
      <c r="L89" s="195"/>
      <c r="N89" s="4" t="str">
        <f t="shared" si="7"/>
        <v>Да</v>
      </c>
    </row>
    <row r="90" spans="1:14" ht="63" x14ac:dyDescent="0.25">
      <c r="A90" s="202"/>
      <c r="B90" s="205" t="s">
        <v>1533</v>
      </c>
      <c r="C90" s="214">
        <v>2021</v>
      </c>
      <c r="D90" s="197">
        <f t="shared" si="9"/>
        <v>13.48</v>
      </c>
      <c r="E90" s="197">
        <v>13.48</v>
      </c>
      <c r="F90" s="197">
        <v>0</v>
      </c>
      <c r="G90" s="197">
        <v>0</v>
      </c>
      <c r="H90" s="197">
        <v>0</v>
      </c>
      <c r="I90" s="197">
        <v>0</v>
      </c>
      <c r="J90" s="197">
        <v>0</v>
      </c>
      <c r="K90" s="207"/>
      <c r="L90" s="195"/>
      <c r="N90" s="4" t="str">
        <f t="shared" si="7"/>
        <v>Да</v>
      </c>
    </row>
    <row r="91" spans="1:14" ht="47.25" x14ac:dyDescent="0.25">
      <c r="A91" s="202"/>
      <c r="B91" s="205" t="s">
        <v>1532</v>
      </c>
      <c r="C91" s="214" t="s">
        <v>787</v>
      </c>
      <c r="D91" s="197">
        <f t="shared" si="9"/>
        <v>400</v>
      </c>
      <c r="E91" s="197">
        <v>400</v>
      </c>
      <c r="F91" s="197">
        <v>0</v>
      </c>
      <c r="G91" s="197">
        <v>0</v>
      </c>
      <c r="H91" s="197">
        <v>0</v>
      </c>
      <c r="I91" s="197">
        <v>0</v>
      </c>
      <c r="J91" s="197">
        <v>0</v>
      </c>
      <c r="K91" s="207"/>
      <c r="L91" s="195"/>
      <c r="N91" s="4" t="str">
        <f t="shared" si="7"/>
        <v>Да</v>
      </c>
    </row>
    <row r="92" spans="1:14" ht="110.25" x14ac:dyDescent="0.25">
      <c r="A92" s="202"/>
      <c r="B92" s="205" t="s">
        <v>1531</v>
      </c>
      <c r="C92" s="214" t="s">
        <v>787</v>
      </c>
      <c r="D92" s="197">
        <f t="shared" si="9"/>
        <v>100</v>
      </c>
      <c r="E92" s="197">
        <v>100</v>
      </c>
      <c r="F92" s="197">
        <v>0</v>
      </c>
      <c r="G92" s="197">
        <v>0</v>
      </c>
      <c r="H92" s="197">
        <v>0</v>
      </c>
      <c r="I92" s="197">
        <v>0</v>
      </c>
      <c r="J92" s="197">
        <v>0</v>
      </c>
      <c r="K92" s="207"/>
      <c r="L92" s="195"/>
      <c r="N92" s="4" t="str">
        <f t="shared" si="7"/>
        <v>Да</v>
      </c>
    </row>
    <row r="93" spans="1:14" ht="47.25" x14ac:dyDescent="0.25">
      <c r="A93" s="202"/>
      <c r="B93" s="205" t="s">
        <v>1530</v>
      </c>
      <c r="C93" s="214" t="s">
        <v>787</v>
      </c>
      <c r="D93" s="197">
        <f t="shared" si="9"/>
        <v>700</v>
      </c>
      <c r="E93" s="197">
        <v>700</v>
      </c>
      <c r="F93" s="197">
        <v>0</v>
      </c>
      <c r="G93" s="197">
        <v>0</v>
      </c>
      <c r="H93" s="197">
        <v>0</v>
      </c>
      <c r="I93" s="197">
        <v>0</v>
      </c>
      <c r="J93" s="197">
        <v>0</v>
      </c>
      <c r="K93" s="207"/>
      <c r="L93" s="195"/>
      <c r="N93" s="4" t="str">
        <f t="shared" si="7"/>
        <v>Да</v>
      </c>
    </row>
    <row r="94" spans="1:14" ht="63" x14ac:dyDescent="0.25">
      <c r="A94" s="202"/>
      <c r="B94" s="205" t="s">
        <v>1529</v>
      </c>
      <c r="C94" s="214" t="s">
        <v>787</v>
      </c>
      <c r="D94" s="197">
        <f t="shared" si="9"/>
        <v>1700</v>
      </c>
      <c r="E94" s="197">
        <v>1700</v>
      </c>
      <c r="F94" s="197">
        <v>0</v>
      </c>
      <c r="G94" s="197">
        <v>0</v>
      </c>
      <c r="H94" s="197">
        <v>0</v>
      </c>
      <c r="I94" s="197">
        <v>0</v>
      </c>
      <c r="J94" s="197">
        <v>0</v>
      </c>
      <c r="K94" s="207"/>
      <c r="L94" s="195"/>
      <c r="N94" s="4" t="str">
        <f t="shared" si="7"/>
        <v>Да</v>
      </c>
    </row>
    <row r="95" spans="1:14" ht="94.5" x14ac:dyDescent="0.25">
      <c r="A95" s="202"/>
      <c r="B95" s="205" t="s">
        <v>1528</v>
      </c>
      <c r="C95" s="214">
        <v>2018</v>
      </c>
      <c r="D95" s="197">
        <f t="shared" si="9"/>
        <v>36.4</v>
      </c>
      <c r="E95" s="197">
        <v>36.4</v>
      </c>
      <c r="F95" s="197">
        <v>36.399000000000001</v>
      </c>
      <c r="G95" s="197">
        <v>0</v>
      </c>
      <c r="H95" s="197">
        <v>0</v>
      </c>
      <c r="I95" s="197">
        <v>0</v>
      </c>
      <c r="J95" s="197">
        <v>0</v>
      </c>
      <c r="K95" s="207"/>
      <c r="L95" s="195"/>
      <c r="N95" s="4" t="str">
        <f t="shared" si="7"/>
        <v>Да</v>
      </c>
    </row>
    <row r="96" spans="1:14" ht="31.5" x14ac:dyDescent="0.25">
      <c r="A96" s="202"/>
      <c r="B96" s="205" t="s">
        <v>1527</v>
      </c>
      <c r="C96" s="214">
        <v>2021</v>
      </c>
      <c r="D96" s="197">
        <f t="shared" si="9"/>
        <v>5</v>
      </c>
      <c r="E96" s="197">
        <v>5</v>
      </c>
      <c r="F96" s="197">
        <v>0</v>
      </c>
      <c r="G96" s="197">
        <v>0</v>
      </c>
      <c r="H96" s="197">
        <v>0</v>
      </c>
      <c r="I96" s="197">
        <v>0</v>
      </c>
      <c r="J96" s="197">
        <v>0</v>
      </c>
      <c r="K96" s="207"/>
      <c r="L96" s="195"/>
      <c r="N96" s="4" t="str">
        <f t="shared" si="7"/>
        <v>Да</v>
      </c>
    </row>
    <row r="97" spans="1:14" ht="31.5" x14ac:dyDescent="0.25">
      <c r="A97" s="202"/>
      <c r="B97" s="205" t="s">
        <v>1526</v>
      </c>
      <c r="C97" s="214">
        <v>2023</v>
      </c>
      <c r="D97" s="197">
        <f t="shared" si="9"/>
        <v>5</v>
      </c>
      <c r="E97" s="197">
        <v>5</v>
      </c>
      <c r="F97" s="197">
        <v>0</v>
      </c>
      <c r="G97" s="197">
        <v>0</v>
      </c>
      <c r="H97" s="197">
        <v>0</v>
      </c>
      <c r="I97" s="197">
        <v>0</v>
      </c>
      <c r="J97" s="197">
        <v>0</v>
      </c>
      <c r="K97" s="207"/>
      <c r="L97" s="195"/>
      <c r="N97" s="4" t="str">
        <f t="shared" si="7"/>
        <v>Да</v>
      </c>
    </row>
    <row r="98" spans="1:14" ht="31.5" x14ac:dyDescent="0.25">
      <c r="A98" s="202"/>
      <c r="B98" s="205" t="s">
        <v>1525</v>
      </c>
      <c r="C98" s="214">
        <v>2021</v>
      </c>
      <c r="D98" s="197">
        <f t="shared" si="9"/>
        <v>5</v>
      </c>
      <c r="E98" s="197">
        <v>5</v>
      </c>
      <c r="F98" s="197">
        <v>0</v>
      </c>
      <c r="G98" s="197">
        <v>0</v>
      </c>
      <c r="H98" s="197">
        <v>0</v>
      </c>
      <c r="I98" s="197">
        <v>0</v>
      </c>
      <c r="J98" s="197">
        <v>0</v>
      </c>
      <c r="K98" s="207"/>
      <c r="L98" s="195"/>
      <c r="N98" s="4" t="str">
        <f t="shared" si="7"/>
        <v>Да</v>
      </c>
    </row>
    <row r="99" spans="1:14" ht="31.5" x14ac:dyDescent="0.25">
      <c r="A99" s="202"/>
      <c r="B99" s="205" t="s">
        <v>1524</v>
      </c>
      <c r="C99" s="214">
        <v>2023</v>
      </c>
      <c r="D99" s="197">
        <f t="shared" si="9"/>
        <v>5</v>
      </c>
      <c r="E99" s="197">
        <v>5</v>
      </c>
      <c r="F99" s="197">
        <v>0</v>
      </c>
      <c r="G99" s="197">
        <v>0</v>
      </c>
      <c r="H99" s="197">
        <v>0</v>
      </c>
      <c r="I99" s="197">
        <v>0</v>
      </c>
      <c r="J99" s="197">
        <v>0</v>
      </c>
      <c r="K99" s="207"/>
      <c r="L99" s="195"/>
      <c r="N99" s="4" t="str">
        <f t="shared" si="7"/>
        <v>Да</v>
      </c>
    </row>
    <row r="100" spans="1:14" ht="31.5" x14ac:dyDescent="0.25">
      <c r="A100" s="202"/>
      <c r="B100" s="205" t="s">
        <v>1523</v>
      </c>
      <c r="C100" s="214">
        <v>2023</v>
      </c>
      <c r="D100" s="197">
        <f t="shared" si="9"/>
        <v>5</v>
      </c>
      <c r="E100" s="197">
        <v>5</v>
      </c>
      <c r="F100" s="197">
        <v>0</v>
      </c>
      <c r="G100" s="197">
        <v>0</v>
      </c>
      <c r="H100" s="197">
        <v>0</v>
      </c>
      <c r="I100" s="197">
        <v>0</v>
      </c>
      <c r="J100" s="197">
        <v>0</v>
      </c>
      <c r="K100" s="207"/>
      <c r="L100" s="195"/>
      <c r="N100" s="4" t="str">
        <f t="shared" si="7"/>
        <v>Да</v>
      </c>
    </row>
    <row r="101" spans="1:14" ht="31.5" x14ac:dyDescent="0.25">
      <c r="A101" s="202"/>
      <c r="B101" s="205" t="s">
        <v>1522</v>
      </c>
      <c r="C101" s="214">
        <v>2023</v>
      </c>
      <c r="D101" s="197">
        <f t="shared" si="9"/>
        <v>5</v>
      </c>
      <c r="E101" s="197">
        <v>5</v>
      </c>
      <c r="F101" s="197">
        <v>0</v>
      </c>
      <c r="G101" s="197">
        <v>0</v>
      </c>
      <c r="H101" s="197">
        <v>0</v>
      </c>
      <c r="I101" s="197">
        <v>0</v>
      </c>
      <c r="J101" s="197">
        <v>0</v>
      </c>
      <c r="K101" s="207"/>
      <c r="L101" s="195"/>
      <c r="N101" s="4" t="str">
        <f t="shared" si="7"/>
        <v>Да</v>
      </c>
    </row>
    <row r="102" spans="1:14" ht="31.5" x14ac:dyDescent="0.25">
      <c r="A102" s="202"/>
      <c r="B102" s="205" t="s">
        <v>1521</v>
      </c>
      <c r="C102" s="214">
        <v>2021</v>
      </c>
      <c r="D102" s="197">
        <f t="shared" si="9"/>
        <v>5</v>
      </c>
      <c r="E102" s="197">
        <v>5</v>
      </c>
      <c r="F102" s="197">
        <v>0</v>
      </c>
      <c r="G102" s="197">
        <v>0</v>
      </c>
      <c r="H102" s="197">
        <v>0</v>
      </c>
      <c r="I102" s="197">
        <v>0</v>
      </c>
      <c r="J102" s="197">
        <v>0</v>
      </c>
      <c r="K102" s="207"/>
      <c r="L102" s="195"/>
      <c r="N102" s="4" t="str">
        <f t="shared" si="7"/>
        <v>Да</v>
      </c>
    </row>
    <row r="103" spans="1:14" ht="31.5" x14ac:dyDescent="0.25">
      <c r="A103" s="202"/>
      <c r="B103" s="205" t="s">
        <v>1520</v>
      </c>
      <c r="C103" s="214">
        <v>2021</v>
      </c>
      <c r="D103" s="197">
        <f t="shared" si="9"/>
        <v>5</v>
      </c>
      <c r="E103" s="197">
        <v>5</v>
      </c>
      <c r="F103" s="197">
        <v>0</v>
      </c>
      <c r="G103" s="197">
        <v>0</v>
      </c>
      <c r="H103" s="197">
        <v>0</v>
      </c>
      <c r="I103" s="197">
        <v>0</v>
      </c>
      <c r="J103" s="197">
        <v>0</v>
      </c>
      <c r="K103" s="207"/>
      <c r="L103" s="195"/>
      <c r="N103" s="4" t="str">
        <f t="shared" si="7"/>
        <v>Да</v>
      </c>
    </row>
    <row r="104" spans="1:14" ht="94.5" x14ac:dyDescent="0.25">
      <c r="A104" s="202" t="s">
        <v>134</v>
      </c>
      <c r="B104" s="205" t="s">
        <v>1518</v>
      </c>
      <c r="C104" s="213" t="s">
        <v>85</v>
      </c>
      <c r="D104" s="197">
        <f t="shared" si="9"/>
        <v>652.06999999999994</v>
      </c>
      <c r="E104" s="197">
        <v>652.06999999999994</v>
      </c>
      <c r="F104" s="197">
        <v>0</v>
      </c>
      <c r="G104" s="197">
        <v>0</v>
      </c>
      <c r="H104" s="197">
        <v>0</v>
      </c>
      <c r="I104" s="197">
        <v>0</v>
      </c>
      <c r="J104" s="197">
        <v>0</v>
      </c>
      <c r="K104" s="207" t="s">
        <v>1504</v>
      </c>
      <c r="L104" s="195"/>
      <c r="N104" s="4" t="str">
        <f t="shared" si="7"/>
        <v>Да</v>
      </c>
    </row>
    <row r="105" spans="1:14" ht="94.5" x14ac:dyDescent="0.25">
      <c r="A105" s="202" t="s">
        <v>473</v>
      </c>
      <c r="B105" s="205" t="s">
        <v>1517</v>
      </c>
      <c r="C105" s="213" t="s">
        <v>88</v>
      </c>
      <c r="D105" s="197">
        <f t="shared" si="9"/>
        <v>3083.8999999999996</v>
      </c>
      <c r="E105" s="197">
        <v>2837.1879999999996</v>
      </c>
      <c r="F105" s="197">
        <v>0</v>
      </c>
      <c r="G105" s="197">
        <v>246.71199999999999</v>
      </c>
      <c r="H105" s="197">
        <v>0</v>
      </c>
      <c r="I105" s="197">
        <v>0</v>
      </c>
      <c r="J105" s="197">
        <v>0</v>
      </c>
      <c r="K105" s="207" t="s">
        <v>1504</v>
      </c>
      <c r="L105" s="195" t="s">
        <v>1516</v>
      </c>
      <c r="N105" s="4" t="str">
        <f t="shared" si="7"/>
        <v>Да</v>
      </c>
    </row>
    <row r="106" spans="1:14" ht="94.5" x14ac:dyDescent="0.25">
      <c r="A106" s="202" t="s">
        <v>136</v>
      </c>
      <c r="B106" s="205" t="s">
        <v>1515</v>
      </c>
      <c r="C106" s="213" t="s">
        <v>88</v>
      </c>
      <c r="D106" s="197">
        <f t="shared" si="9"/>
        <v>77.5</v>
      </c>
      <c r="E106" s="197">
        <v>40</v>
      </c>
      <c r="F106" s="197">
        <v>0</v>
      </c>
      <c r="G106" s="197">
        <v>37.5</v>
      </c>
      <c r="H106" s="197">
        <v>37.5</v>
      </c>
      <c r="I106" s="197">
        <v>0</v>
      </c>
      <c r="J106" s="197">
        <v>0</v>
      </c>
      <c r="K106" s="207" t="s">
        <v>1504</v>
      </c>
      <c r="L106" s="195"/>
      <c r="N106" s="4" t="str">
        <f t="shared" si="7"/>
        <v>Да</v>
      </c>
    </row>
    <row r="107" spans="1:14" ht="173.25" x14ac:dyDescent="0.25">
      <c r="A107" s="202" t="s">
        <v>139</v>
      </c>
      <c r="B107" s="205" t="s">
        <v>1514</v>
      </c>
      <c r="C107" s="213" t="s">
        <v>85</v>
      </c>
      <c r="D107" s="197">
        <f t="shared" si="9"/>
        <v>785</v>
      </c>
      <c r="E107" s="197">
        <v>722.2</v>
      </c>
      <c r="F107" s="197">
        <v>137</v>
      </c>
      <c r="G107" s="197">
        <v>62.800000000000004</v>
      </c>
      <c r="H107" s="197">
        <v>62.8</v>
      </c>
      <c r="I107" s="197">
        <v>0</v>
      </c>
      <c r="J107" s="197">
        <v>0</v>
      </c>
      <c r="K107" s="207" t="s">
        <v>1513</v>
      </c>
      <c r="L107" s="195" t="s">
        <v>1512</v>
      </c>
      <c r="N107" s="4" t="str">
        <f t="shared" si="7"/>
        <v>Да</v>
      </c>
    </row>
    <row r="108" spans="1:14" ht="126" x14ac:dyDescent="0.25">
      <c r="A108" s="202" t="s">
        <v>141</v>
      </c>
      <c r="B108" s="205" t="s">
        <v>1511</v>
      </c>
      <c r="C108" s="213" t="s">
        <v>88</v>
      </c>
      <c r="D108" s="197">
        <f t="shared" si="9"/>
        <v>18.88</v>
      </c>
      <c r="E108" s="197">
        <v>18.88</v>
      </c>
      <c r="F108" s="197">
        <v>0</v>
      </c>
      <c r="G108" s="197">
        <v>0</v>
      </c>
      <c r="H108" s="197">
        <v>0</v>
      </c>
      <c r="I108" s="197">
        <v>0</v>
      </c>
      <c r="J108" s="197">
        <v>0</v>
      </c>
      <c r="K108" s="207" t="s">
        <v>1504</v>
      </c>
      <c r="L108" s="195" t="s">
        <v>1510</v>
      </c>
      <c r="N108" s="4" t="str">
        <f t="shared" si="7"/>
        <v>Да</v>
      </c>
    </row>
    <row r="109" spans="1:14" ht="110.25" x14ac:dyDescent="0.25">
      <c r="A109" s="202" t="s">
        <v>1509</v>
      </c>
      <c r="B109" s="205" t="s">
        <v>1508</v>
      </c>
      <c r="C109" s="213" t="s">
        <v>88</v>
      </c>
      <c r="D109" s="197">
        <f t="shared" si="9"/>
        <v>1341.538</v>
      </c>
      <c r="E109" s="197">
        <v>1341.538</v>
      </c>
      <c r="F109" s="197">
        <v>0</v>
      </c>
      <c r="G109" s="197">
        <v>0</v>
      </c>
      <c r="H109" s="197">
        <v>0</v>
      </c>
      <c r="I109" s="197">
        <v>0</v>
      </c>
      <c r="J109" s="197">
        <v>0</v>
      </c>
      <c r="K109" s="207" t="s">
        <v>1504</v>
      </c>
      <c r="L109" s="195" t="s">
        <v>1507</v>
      </c>
      <c r="N109" s="4" t="str">
        <f t="shared" si="7"/>
        <v>Да</v>
      </c>
    </row>
    <row r="110" spans="1:14" ht="114.75" customHeight="1" x14ac:dyDescent="0.25">
      <c r="A110" s="202" t="s">
        <v>1506</v>
      </c>
      <c r="B110" s="205" t="s">
        <v>1505</v>
      </c>
      <c r="C110" s="213" t="s">
        <v>88</v>
      </c>
      <c r="D110" s="197">
        <f t="shared" si="9"/>
        <v>10866.002</v>
      </c>
      <c r="E110" s="197">
        <v>10866.002</v>
      </c>
      <c r="F110" s="197">
        <v>0</v>
      </c>
      <c r="G110" s="197">
        <v>0</v>
      </c>
      <c r="H110" s="197">
        <v>0</v>
      </c>
      <c r="I110" s="197">
        <v>0</v>
      </c>
      <c r="J110" s="197">
        <v>0</v>
      </c>
      <c r="K110" s="207" t="s">
        <v>1504</v>
      </c>
      <c r="L110" s="195" t="s">
        <v>1503</v>
      </c>
      <c r="N110" s="4" t="str">
        <f>IF(E110+G110+I110=D110,"Да","Нет")</f>
        <v>Да</v>
      </c>
    </row>
    <row r="111" spans="1:14" ht="15.75" x14ac:dyDescent="0.25">
      <c r="A111" s="424"/>
      <c r="B111" s="425" t="s">
        <v>2099</v>
      </c>
      <c r="C111" s="426"/>
      <c r="D111" s="430">
        <f t="shared" ref="D111:J111" si="10">D110+D109+D108+D107+D106+D105+D104+D75+D74+D73+D72+D71+D69+D70+D68+D67</f>
        <v>110927.40818</v>
      </c>
      <c r="E111" s="430">
        <f t="shared" si="10"/>
        <v>88628.782457599998</v>
      </c>
      <c r="F111" s="430">
        <f t="shared" si="10"/>
        <v>2173.7060000000001</v>
      </c>
      <c r="G111" s="430">
        <f t="shared" si="10"/>
        <v>20675.020722400001</v>
      </c>
      <c r="H111" s="430">
        <f t="shared" si="10"/>
        <v>9327.8067224000006</v>
      </c>
      <c r="I111" s="430">
        <f t="shared" si="10"/>
        <v>1623.605</v>
      </c>
      <c r="J111" s="430">
        <f t="shared" si="10"/>
        <v>0</v>
      </c>
      <c r="K111" s="424"/>
      <c r="L111" s="425"/>
      <c r="M111" s="1249">
        <f>E111-F111</f>
        <v>86455.076457599993</v>
      </c>
    </row>
    <row r="112" spans="1:14" ht="15" customHeight="1" x14ac:dyDescent="0.25">
      <c r="A112" s="1820" t="s">
        <v>14</v>
      </c>
      <c r="B112" s="1820"/>
      <c r="C112" s="1820"/>
      <c r="D112" s="1820"/>
      <c r="E112" s="1820"/>
      <c r="F112" s="1820"/>
      <c r="G112" s="1820"/>
      <c r="H112" s="1820"/>
      <c r="I112" s="1820"/>
      <c r="J112" s="1820"/>
      <c r="K112" s="1820"/>
      <c r="L112" s="1820"/>
    </row>
    <row r="113" spans="1:13" ht="78.75" x14ac:dyDescent="0.25">
      <c r="A113" s="200" t="s">
        <v>52</v>
      </c>
      <c r="B113" s="205" t="s">
        <v>477</v>
      </c>
      <c r="C113" s="198" t="s">
        <v>88</v>
      </c>
      <c r="D113" s="197">
        <f t="shared" ref="D113:D119" si="11">E113+G113+I113</f>
        <v>3907.0079999999998</v>
      </c>
      <c r="E113" s="201">
        <v>3907.0079999999998</v>
      </c>
      <c r="F113" s="197">
        <v>0</v>
      </c>
      <c r="G113" s="197">
        <v>0</v>
      </c>
      <c r="H113" s="197">
        <v>0</v>
      </c>
      <c r="I113" s="197">
        <v>0</v>
      </c>
      <c r="J113" s="197">
        <v>0</v>
      </c>
      <c r="K113" s="207" t="s">
        <v>1502</v>
      </c>
      <c r="L113" s="195" t="s">
        <v>1501</v>
      </c>
    </row>
    <row r="114" spans="1:13" ht="173.25" x14ac:dyDescent="0.25">
      <c r="A114" s="202" t="s">
        <v>53</v>
      </c>
      <c r="B114" s="205" t="s">
        <v>479</v>
      </c>
      <c r="C114" s="198" t="s">
        <v>88</v>
      </c>
      <c r="D114" s="197">
        <f t="shared" si="11"/>
        <v>4117.2370000000001</v>
      </c>
      <c r="E114" s="201">
        <v>3787.857</v>
      </c>
      <c r="F114" s="197">
        <v>170.91900000000001</v>
      </c>
      <c r="G114" s="197">
        <v>329.38</v>
      </c>
      <c r="H114" s="197">
        <v>229.56</v>
      </c>
      <c r="I114" s="197">
        <v>0</v>
      </c>
      <c r="J114" s="197">
        <v>0</v>
      </c>
      <c r="K114" s="207" t="s">
        <v>1484</v>
      </c>
      <c r="L114" s="195" t="s">
        <v>1500</v>
      </c>
    </row>
    <row r="115" spans="1:13" ht="153.75" customHeight="1" x14ac:dyDescent="0.25">
      <c r="A115" s="200" t="s">
        <v>54</v>
      </c>
      <c r="B115" s="205" t="s">
        <v>481</v>
      </c>
      <c r="C115" s="198" t="s">
        <v>88</v>
      </c>
      <c r="D115" s="197">
        <f t="shared" si="11"/>
        <v>27154.7</v>
      </c>
      <c r="E115" s="197">
        <v>24982.3</v>
      </c>
      <c r="F115" s="197">
        <v>0</v>
      </c>
      <c r="G115" s="197">
        <v>2172.4</v>
      </c>
      <c r="H115" s="197">
        <v>0</v>
      </c>
      <c r="I115" s="197">
        <v>0</v>
      </c>
      <c r="J115" s="197">
        <v>0</v>
      </c>
      <c r="K115" s="207" t="s">
        <v>1484</v>
      </c>
      <c r="L115" s="195" t="s">
        <v>1499</v>
      </c>
    </row>
    <row r="116" spans="1:13" ht="110.25" x14ac:dyDescent="0.25">
      <c r="A116" s="212" t="s">
        <v>55</v>
      </c>
      <c r="B116" s="205" t="s">
        <v>484</v>
      </c>
      <c r="C116" s="198" t="s">
        <v>88</v>
      </c>
      <c r="D116" s="197">
        <f t="shared" si="11"/>
        <v>7300</v>
      </c>
      <c r="E116" s="197">
        <v>6716</v>
      </c>
      <c r="F116" s="197">
        <v>0</v>
      </c>
      <c r="G116" s="197">
        <v>584</v>
      </c>
      <c r="H116" s="197">
        <v>104.95</v>
      </c>
      <c r="I116" s="197">
        <v>0</v>
      </c>
      <c r="J116" s="197">
        <v>0</v>
      </c>
      <c r="K116" s="207" t="s">
        <v>1498</v>
      </c>
      <c r="L116" s="195" t="s">
        <v>1497</v>
      </c>
    </row>
    <row r="117" spans="1:13" ht="78.75" x14ac:dyDescent="0.25">
      <c r="A117" s="200" t="s">
        <v>56</v>
      </c>
      <c r="B117" s="205" t="s">
        <v>490</v>
      </c>
      <c r="C117" s="198" t="s">
        <v>88</v>
      </c>
      <c r="D117" s="197">
        <f t="shared" si="11"/>
        <v>96980.099999999991</v>
      </c>
      <c r="E117" s="197">
        <v>89221.7</v>
      </c>
      <c r="F117" s="197">
        <v>0</v>
      </c>
      <c r="G117" s="197">
        <v>7758.4</v>
      </c>
      <c r="H117" s="197">
        <v>500</v>
      </c>
      <c r="I117" s="197">
        <v>0</v>
      </c>
      <c r="J117" s="197">
        <v>0</v>
      </c>
      <c r="K117" s="207" t="s">
        <v>1496</v>
      </c>
      <c r="L117" s="195" t="s">
        <v>1495</v>
      </c>
    </row>
    <row r="118" spans="1:13" ht="63" x14ac:dyDescent="0.25">
      <c r="A118" s="202" t="s">
        <v>57</v>
      </c>
      <c r="B118" s="195" t="s">
        <v>1494</v>
      </c>
      <c r="C118" s="198" t="s">
        <v>88</v>
      </c>
      <c r="D118" s="197">
        <f t="shared" si="11"/>
        <v>11023.9</v>
      </c>
      <c r="E118" s="197">
        <v>0</v>
      </c>
      <c r="F118" s="197">
        <v>0</v>
      </c>
      <c r="G118" s="197">
        <f>12345.9-1322-7803</f>
        <v>3220.8999999999996</v>
      </c>
      <c r="H118" s="197">
        <v>0</v>
      </c>
      <c r="I118" s="197">
        <f>9125-1322</f>
        <v>7803</v>
      </c>
      <c r="J118" s="197">
        <v>0</v>
      </c>
      <c r="K118" s="202" t="s">
        <v>1323</v>
      </c>
      <c r="L118" s="195" t="s">
        <v>1493</v>
      </c>
    </row>
    <row r="119" spans="1:13" ht="47.25" x14ac:dyDescent="0.25">
      <c r="A119" s="200" t="s">
        <v>58</v>
      </c>
      <c r="B119" s="205" t="s">
        <v>1492</v>
      </c>
      <c r="C119" s="198">
        <v>2024</v>
      </c>
      <c r="D119" s="197">
        <f t="shared" si="11"/>
        <v>1304.71</v>
      </c>
      <c r="E119" s="197">
        <v>998.1</v>
      </c>
      <c r="F119" s="197"/>
      <c r="G119" s="197">
        <v>295.33999999999997</v>
      </c>
      <c r="H119" s="197"/>
      <c r="I119" s="197">
        <v>11.27</v>
      </c>
      <c r="J119" s="197"/>
      <c r="K119" s="202" t="s">
        <v>1323</v>
      </c>
      <c r="L119" s="195"/>
    </row>
    <row r="120" spans="1:13" ht="15.75" x14ac:dyDescent="0.25">
      <c r="A120" s="424"/>
      <c r="B120" s="425" t="s">
        <v>2099</v>
      </c>
      <c r="C120" s="426"/>
      <c r="D120" s="430">
        <f>SUM(D113:D119)</f>
        <v>151787.65499999997</v>
      </c>
      <c r="E120" s="430">
        <f t="shared" ref="E120:J120" si="12">SUM(E113:E119)</f>
        <v>129612.965</v>
      </c>
      <c r="F120" s="430">
        <f t="shared" si="12"/>
        <v>170.91900000000001</v>
      </c>
      <c r="G120" s="430">
        <f t="shared" si="12"/>
        <v>14360.42</v>
      </c>
      <c r="H120" s="430">
        <f t="shared" si="12"/>
        <v>834.51</v>
      </c>
      <c r="I120" s="430">
        <f t="shared" si="12"/>
        <v>7814.27</v>
      </c>
      <c r="J120" s="430">
        <f t="shared" si="12"/>
        <v>0</v>
      </c>
      <c r="K120" s="424"/>
      <c r="L120" s="425"/>
      <c r="M120" s="1249">
        <f>E120-F120</f>
        <v>129442.046</v>
      </c>
    </row>
    <row r="121" spans="1:13" ht="15" customHeight="1" x14ac:dyDescent="0.25">
      <c r="A121" s="1820" t="s">
        <v>15</v>
      </c>
      <c r="B121" s="1820"/>
      <c r="C121" s="1820"/>
      <c r="D121" s="1820"/>
      <c r="E121" s="1820"/>
      <c r="F121" s="1820"/>
      <c r="G121" s="1820"/>
      <c r="H121" s="1820"/>
      <c r="I121" s="1820"/>
      <c r="J121" s="1820"/>
      <c r="K121" s="1820"/>
      <c r="L121" s="1820"/>
    </row>
    <row r="122" spans="1:13" ht="110.25" x14ac:dyDescent="0.25">
      <c r="A122" s="200" t="s">
        <v>61</v>
      </c>
      <c r="B122" s="211" t="s">
        <v>1491</v>
      </c>
      <c r="C122" s="198" t="s">
        <v>85</v>
      </c>
      <c r="D122" s="197">
        <f t="shared" ref="D122:D160" si="13">E122+G122+I122</f>
        <v>4006.2359999999999</v>
      </c>
      <c r="E122" s="197">
        <v>480.45609999999999</v>
      </c>
      <c r="F122" s="197">
        <v>0</v>
      </c>
      <c r="G122" s="197">
        <v>41.779899999999998</v>
      </c>
      <c r="H122" s="197">
        <v>0</v>
      </c>
      <c r="I122" s="197">
        <v>3484</v>
      </c>
      <c r="J122" s="197">
        <v>0</v>
      </c>
      <c r="K122" s="210" t="s">
        <v>1490</v>
      </c>
      <c r="L122" s="211" t="s">
        <v>1489</v>
      </c>
    </row>
    <row r="123" spans="1:13" ht="110.25" x14ac:dyDescent="0.25">
      <c r="A123" s="210" t="s">
        <v>80</v>
      </c>
      <c r="B123" s="211" t="s">
        <v>1488</v>
      </c>
      <c r="C123" s="198" t="s">
        <v>88</v>
      </c>
      <c r="D123" s="197">
        <f t="shared" si="13"/>
        <v>30000</v>
      </c>
      <c r="E123" s="197">
        <v>15000</v>
      </c>
      <c r="F123" s="197">
        <v>0</v>
      </c>
      <c r="G123" s="197">
        <v>7000</v>
      </c>
      <c r="H123" s="197">
        <v>0</v>
      </c>
      <c r="I123" s="197">
        <v>8000</v>
      </c>
      <c r="J123" s="197">
        <v>0</v>
      </c>
      <c r="K123" s="207" t="s">
        <v>1484</v>
      </c>
      <c r="L123" s="211" t="s">
        <v>1487</v>
      </c>
    </row>
    <row r="124" spans="1:13" ht="110.25" x14ac:dyDescent="0.25">
      <c r="A124" s="200" t="s">
        <v>1486</v>
      </c>
      <c r="B124" s="199" t="s">
        <v>1485</v>
      </c>
      <c r="C124" s="198" t="s">
        <v>88</v>
      </c>
      <c r="D124" s="197">
        <f t="shared" si="13"/>
        <v>843</v>
      </c>
      <c r="E124" s="197">
        <f>843-G124</f>
        <v>505.81900000000002</v>
      </c>
      <c r="F124" s="197">
        <v>0</v>
      </c>
      <c r="G124" s="197">
        <v>337.18099999999998</v>
      </c>
      <c r="H124" s="197">
        <v>231.18100000000001</v>
      </c>
      <c r="I124" s="197">
        <v>0</v>
      </c>
      <c r="J124" s="197">
        <v>0</v>
      </c>
      <c r="K124" s="207" t="s">
        <v>1484</v>
      </c>
      <c r="L124" s="195" t="s">
        <v>1483</v>
      </c>
    </row>
    <row r="125" spans="1:13" ht="47.25" x14ac:dyDescent="0.25">
      <c r="A125" s="210" t="s">
        <v>1482</v>
      </c>
      <c r="B125" s="199" t="s">
        <v>1481</v>
      </c>
      <c r="C125" s="198" t="s">
        <v>85</v>
      </c>
      <c r="D125" s="197">
        <f t="shared" si="13"/>
        <v>14240</v>
      </c>
      <c r="E125" s="197">
        <v>14240</v>
      </c>
      <c r="F125" s="197">
        <v>0</v>
      </c>
      <c r="G125" s="197">
        <v>0</v>
      </c>
      <c r="H125" s="197">
        <v>0</v>
      </c>
      <c r="I125" s="197">
        <v>0</v>
      </c>
      <c r="J125" s="197">
        <v>0</v>
      </c>
      <c r="K125" s="207" t="s">
        <v>1323</v>
      </c>
      <c r="L125" s="195" t="s">
        <v>1480</v>
      </c>
    </row>
    <row r="126" spans="1:13" ht="63" x14ac:dyDescent="0.25">
      <c r="A126" s="210" t="s">
        <v>1479</v>
      </c>
      <c r="B126" s="199" t="s">
        <v>1478</v>
      </c>
      <c r="C126" s="198" t="s">
        <v>88</v>
      </c>
      <c r="D126" s="197">
        <f t="shared" si="13"/>
        <v>665</v>
      </c>
      <c r="E126" s="197">
        <v>600</v>
      </c>
      <c r="F126" s="197">
        <v>0</v>
      </c>
      <c r="G126" s="197">
        <v>65</v>
      </c>
      <c r="H126" s="197">
        <v>0</v>
      </c>
      <c r="I126" s="197">
        <v>0</v>
      </c>
      <c r="J126" s="197">
        <v>0</v>
      </c>
      <c r="K126" s="207" t="s">
        <v>1405</v>
      </c>
      <c r="L126" s="195"/>
    </row>
    <row r="127" spans="1:13" ht="15.75" x14ac:dyDescent="0.25">
      <c r="A127" s="210" t="s">
        <v>1477</v>
      </c>
      <c r="B127" s="199" t="s">
        <v>1476</v>
      </c>
      <c r="C127" s="198" t="s">
        <v>85</v>
      </c>
      <c r="D127" s="197">
        <f t="shared" si="13"/>
        <v>3576</v>
      </c>
      <c r="E127" s="197">
        <v>3576</v>
      </c>
      <c r="F127" s="197">
        <v>0</v>
      </c>
      <c r="G127" s="197">
        <v>0</v>
      </c>
      <c r="H127" s="197">
        <v>0</v>
      </c>
      <c r="I127" s="197">
        <v>0</v>
      </c>
      <c r="J127" s="197">
        <v>0</v>
      </c>
      <c r="K127" s="207" t="s">
        <v>1475</v>
      </c>
      <c r="L127" s="195"/>
    </row>
    <row r="128" spans="1:13" ht="63" x14ac:dyDescent="0.25">
      <c r="A128" s="210" t="s">
        <v>1474</v>
      </c>
      <c r="B128" s="199" t="s">
        <v>1473</v>
      </c>
      <c r="C128" s="198" t="s">
        <v>158</v>
      </c>
      <c r="D128" s="197">
        <f t="shared" si="13"/>
        <v>288.39999999999998</v>
      </c>
      <c r="E128" s="197">
        <v>248.7</v>
      </c>
      <c r="F128" s="197">
        <v>248.7</v>
      </c>
      <c r="G128" s="197">
        <v>39.700000000000003</v>
      </c>
      <c r="H128" s="197">
        <v>30.7</v>
      </c>
      <c r="I128" s="197">
        <v>0</v>
      </c>
      <c r="J128" s="197">
        <v>0</v>
      </c>
      <c r="K128" s="207" t="s">
        <v>1405</v>
      </c>
      <c r="L128" s="195"/>
    </row>
    <row r="129" spans="1:12" ht="63" x14ac:dyDescent="0.25">
      <c r="A129" s="210" t="s">
        <v>1472</v>
      </c>
      <c r="B129" s="199" t="s">
        <v>1471</v>
      </c>
      <c r="C129" s="198" t="s">
        <v>82</v>
      </c>
      <c r="D129" s="197">
        <f t="shared" si="13"/>
        <v>144.24</v>
      </c>
      <c r="E129" s="197">
        <v>128.80000000000001</v>
      </c>
      <c r="F129" s="197">
        <v>0</v>
      </c>
      <c r="G129" s="197">
        <v>15.440000000000001</v>
      </c>
      <c r="H129" s="197">
        <v>0</v>
      </c>
      <c r="I129" s="197">
        <v>0</v>
      </c>
      <c r="J129" s="197">
        <v>0</v>
      </c>
      <c r="K129" s="207" t="s">
        <v>1405</v>
      </c>
      <c r="L129" s="195"/>
    </row>
    <row r="130" spans="1:12" ht="63" x14ac:dyDescent="0.25">
      <c r="A130" s="210" t="s">
        <v>1470</v>
      </c>
      <c r="B130" s="199" t="s">
        <v>1469</v>
      </c>
      <c r="C130" s="198" t="s">
        <v>82</v>
      </c>
      <c r="D130" s="197">
        <f t="shared" si="13"/>
        <v>38.125950000000003</v>
      </c>
      <c r="E130" s="197">
        <v>27.739000000000001</v>
      </c>
      <c r="F130" s="197">
        <v>0</v>
      </c>
      <c r="G130" s="197">
        <v>10.386950000000001</v>
      </c>
      <c r="H130" s="197">
        <v>0</v>
      </c>
      <c r="I130" s="197">
        <v>0</v>
      </c>
      <c r="J130" s="197">
        <v>0</v>
      </c>
      <c r="K130" s="207" t="s">
        <v>1405</v>
      </c>
      <c r="L130" s="195"/>
    </row>
    <row r="131" spans="1:12" ht="63" x14ac:dyDescent="0.25">
      <c r="A131" s="210" t="s">
        <v>1468</v>
      </c>
      <c r="B131" s="199" t="s">
        <v>1467</v>
      </c>
      <c r="C131" s="198" t="s">
        <v>944</v>
      </c>
      <c r="D131" s="197">
        <f t="shared" si="13"/>
        <v>309</v>
      </c>
      <c r="E131" s="197">
        <v>270</v>
      </c>
      <c r="F131" s="197">
        <v>0</v>
      </c>
      <c r="G131" s="197">
        <v>39</v>
      </c>
      <c r="H131" s="197">
        <v>0</v>
      </c>
      <c r="I131" s="197">
        <v>0</v>
      </c>
      <c r="J131" s="197">
        <v>0</v>
      </c>
      <c r="K131" s="207" t="s">
        <v>1405</v>
      </c>
      <c r="L131" s="195"/>
    </row>
    <row r="132" spans="1:12" ht="94.5" x14ac:dyDescent="0.25">
      <c r="A132" s="210" t="s">
        <v>1466</v>
      </c>
      <c r="B132" s="199" t="s">
        <v>1465</v>
      </c>
      <c r="C132" s="198" t="s">
        <v>88</v>
      </c>
      <c r="D132" s="1250">
        <f>E132+G132+I132</f>
        <v>25.714779999999998</v>
      </c>
      <c r="E132" s="1250">
        <v>0</v>
      </c>
      <c r="F132" s="1250">
        <v>0</v>
      </c>
      <c r="G132" s="1250">
        <f>25714.78/1000</f>
        <v>25.714779999999998</v>
      </c>
      <c r="H132" s="1250">
        <f>15714.78/1000</f>
        <v>15.714780000000001</v>
      </c>
      <c r="I132" s="197">
        <v>0</v>
      </c>
      <c r="J132" s="197">
        <v>0</v>
      </c>
      <c r="K132" s="202" t="s">
        <v>1323</v>
      </c>
      <c r="L132" s="1269" t="s">
        <v>2658</v>
      </c>
    </row>
    <row r="133" spans="1:12" ht="78.75" x14ac:dyDescent="0.25">
      <c r="A133" s="210" t="s">
        <v>1464</v>
      </c>
      <c r="B133" s="199" t="s">
        <v>1463</v>
      </c>
      <c r="C133" s="198" t="s">
        <v>1462</v>
      </c>
      <c r="D133" s="197">
        <f t="shared" si="13"/>
        <v>57</v>
      </c>
      <c r="E133" s="197">
        <v>0</v>
      </c>
      <c r="F133" s="197">
        <v>0</v>
      </c>
      <c r="G133" s="197">
        <v>57</v>
      </c>
      <c r="H133" s="197">
        <v>21</v>
      </c>
      <c r="I133" s="197">
        <v>0</v>
      </c>
      <c r="J133" s="197">
        <v>0</v>
      </c>
      <c r="K133" s="202" t="s">
        <v>1323</v>
      </c>
      <c r="L133" s="195" t="s">
        <v>1404</v>
      </c>
    </row>
    <row r="134" spans="1:12" ht="204.75" x14ac:dyDescent="0.25">
      <c r="A134" s="210" t="s">
        <v>1461</v>
      </c>
      <c r="B134" s="199" t="s">
        <v>1460</v>
      </c>
      <c r="C134" s="198" t="s">
        <v>126</v>
      </c>
      <c r="D134" s="197">
        <f t="shared" si="13"/>
        <v>71.599999999999994</v>
      </c>
      <c r="E134" s="197">
        <v>71.599999999999994</v>
      </c>
      <c r="F134" s="197">
        <v>0</v>
      </c>
      <c r="G134" s="197">
        <v>0</v>
      </c>
      <c r="H134" s="197">
        <v>0</v>
      </c>
      <c r="I134" s="197">
        <v>0</v>
      </c>
      <c r="J134" s="197">
        <v>0</v>
      </c>
      <c r="K134" s="202" t="s">
        <v>1323</v>
      </c>
      <c r="L134" s="195" t="s">
        <v>1459</v>
      </c>
    </row>
    <row r="135" spans="1:12" ht="63" x14ac:dyDescent="0.25">
      <c r="A135" s="210" t="s">
        <v>1458</v>
      </c>
      <c r="B135" s="199" t="s">
        <v>1457</v>
      </c>
      <c r="C135" s="208" t="s">
        <v>383</v>
      </c>
      <c r="D135" s="197">
        <f t="shared" si="13"/>
        <v>394.60700000000003</v>
      </c>
      <c r="E135" s="197">
        <v>351.20100000000002</v>
      </c>
      <c r="F135" s="197">
        <v>351.20100000000002</v>
      </c>
      <c r="G135" s="197">
        <v>43.405999999999999</v>
      </c>
      <c r="H135" s="197">
        <v>43.405999999999999</v>
      </c>
      <c r="I135" s="197">
        <v>0</v>
      </c>
      <c r="J135" s="197">
        <v>0</v>
      </c>
      <c r="K135" s="207" t="s">
        <v>1405</v>
      </c>
      <c r="L135" s="195" t="s">
        <v>1428</v>
      </c>
    </row>
    <row r="136" spans="1:12" ht="63" x14ac:dyDescent="0.25">
      <c r="A136" s="210" t="s">
        <v>1456</v>
      </c>
      <c r="B136" s="199" t="s">
        <v>1455</v>
      </c>
      <c r="C136" s="198" t="s">
        <v>158</v>
      </c>
      <c r="D136" s="197">
        <f t="shared" si="13"/>
        <v>889.28700000000003</v>
      </c>
      <c r="E136" s="197">
        <v>782.57299999999998</v>
      </c>
      <c r="F136" s="197">
        <v>0</v>
      </c>
      <c r="G136" s="197">
        <v>106.714</v>
      </c>
      <c r="H136" s="197">
        <v>0</v>
      </c>
      <c r="I136" s="197">
        <v>0</v>
      </c>
      <c r="J136" s="197">
        <v>0</v>
      </c>
      <c r="K136" s="207" t="s">
        <v>1405</v>
      </c>
      <c r="L136" s="195" t="s">
        <v>1428</v>
      </c>
    </row>
    <row r="137" spans="1:12" ht="63" x14ac:dyDescent="0.25">
      <c r="A137" s="210" t="s">
        <v>1454</v>
      </c>
      <c r="B137" s="199" t="s">
        <v>1453</v>
      </c>
      <c r="C137" s="198" t="s">
        <v>158</v>
      </c>
      <c r="D137" s="197">
        <f t="shared" si="13"/>
        <v>605.80600000000004</v>
      </c>
      <c r="E137" s="197">
        <v>527.05200000000002</v>
      </c>
      <c r="F137" s="197">
        <v>0</v>
      </c>
      <c r="G137" s="197">
        <v>78.754000000000005</v>
      </c>
      <c r="H137" s="197">
        <v>0</v>
      </c>
      <c r="I137" s="197">
        <v>0</v>
      </c>
      <c r="J137" s="197">
        <v>0</v>
      </c>
      <c r="K137" s="207" t="s">
        <v>1405</v>
      </c>
      <c r="L137" s="195" t="s">
        <v>1428</v>
      </c>
    </row>
    <row r="138" spans="1:12" ht="63" x14ac:dyDescent="0.25">
      <c r="A138" s="210" t="s">
        <v>1452</v>
      </c>
      <c r="B138" s="199" t="s">
        <v>1451</v>
      </c>
      <c r="C138" s="198" t="s">
        <v>244</v>
      </c>
      <c r="D138" s="197">
        <f t="shared" si="13"/>
        <v>1355.876</v>
      </c>
      <c r="E138" s="197">
        <v>1220.289</v>
      </c>
      <c r="F138" s="197">
        <v>0</v>
      </c>
      <c r="G138" s="197">
        <v>135.58699999999999</v>
      </c>
      <c r="H138" s="197">
        <v>0</v>
      </c>
      <c r="I138" s="197">
        <v>0</v>
      </c>
      <c r="J138" s="197">
        <v>0</v>
      </c>
      <c r="K138" s="207" t="s">
        <v>1405</v>
      </c>
      <c r="L138" s="195" t="s">
        <v>1428</v>
      </c>
    </row>
    <row r="139" spans="1:12" ht="63" x14ac:dyDescent="0.25">
      <c r="A139" s="210" t="s">
        <v>1450</v>
      </c>
      <c r="B139" s="199" t="s">
        <v>1449</v>
      </c>
      <c r="C139" s="198" t="s">
        <v>244</v>
      </c>
      <c r="D139" s="197">
        <f t="shared" si="13"/>
        <v>135.94999999999999</v>
      </c>
      <c r="E139" s="197">
        <v>122.35599999999999</v>
      </c>
      <c r="F139" s="197">
        <v>0</v>
      </c>
      <c r="G139" s="197">
        <v>13.593999999999999</v>
      </c>
      <c r="H139" s="197">
        <v>0</v>
      </c>
      <c r="I139" s="197">
        <v>0</v>
      </c>
      <c r="J139" s="197">
        <v>0</v>
      </c>
      <c r="K139" s="207" t="s">
        <v>1405</v>
      </c>
      <c r="L139" s="195" t="s">
        <v>1428</v>
      </c>
    </row>
    <row r="140" spans="1:12" ht="63" x14ac:dyDescent="0.25">
      <c r="A140" s="210" t="s">
        <v>1448</v>
      </c>
      <c r="B140" s="199" t="s">
        <v>1447</v>
      </c>
      <c r="C140" s="198" t="s">
        <v>244</v>
      </c>
      <c r="D140" s="197">
        <f t="shared" si="13"/>
        <v>420.2</v>
      </c>
      <c r="E140" s="197">
        <v>378.18</v>
      </c>
      <c r="F140" s="197">
        <v>0</v>
      </c>
      <c r="G140" s="197">
        <v>42.02</v>
      </c>
      <c r="H140" s="197">
        <v>0</v>
      </c>
      <c r="I140" s="197">
        <v>0</v>
      </c>
      <c r="J140" s="197">
        <v>0</v>
      </c>
      <c r="K140" s="207" t="s">
        <v>1405</v>
      </c>
      <c r="L140" s="195" t="s">
        <v>1404</v>
      </c>
    </row>
    <row r="141" spans="1:12" ht="63" x14ac:dyDescent="0.25">
      <c r="A141" s="210" t="s">
        <v>1446</v>
      </c>
      <c r="B141" s="199" t="s">
        <v>1445</v>
      </c>
      <c r="C141" s="198" t="s">
        <v>244</v>
      </c>
      <c r="D141" s="197">
        <f t="shared" si="13"/>
        <v>238.21799999999999</v>
      </c>
      <c r="E141" s="197">
        <v>214.39699999999999</v>
      </c>
      <c r="F141" s="197">
        <v>0</v>
      </c>
      <c r="G141" s="197">
        <v>23.821000000000002</v>
      </c>
      <c r="H141" s="197">
        <v>0</v>
      </c>
      <c r="I141" s="197">
        <v>0</v>
      </c>
      <c r="J141" s="197">
        <v>0</v>
      </c>
      <c r="K141" s="207" t="s">
        <v>1405</v>
      </c>
      <c r="L141" s="195" t="s">
        <v>1404</v>
      </c>
    </row>
    <row r="142" spans="1:12" ht="63" x14ac:dyDescent="0.25">
      <c r="A142" s="210" t="s">
        <v>1444</v>
      </c>
      <c r="B142" s="199" t="s">
        <v>1443</v>
      </c>
      <c r="C142" s="198" t="s">
        <v>244</v>
      </c>
      <c r="D142" s="197">
        <f t="shared" si="13"/>
        <v>375.714</v>
      </c>
      <c r="E142" s="197">
        <v>340.03199999999998</v>
      </c>
      <c r="F142" s="197">
        <v>0</v>
      </c>
      <c r="G142" s="197">
        <v>35.682000000000002</v>
      </c>
      <c r="H142" s="197">
        <v>0</v>
      </c>
      <c r="I142" s="197">
        <v>0</v>
      </c>
      <c r="J142" s="197">
        <v>0</v>
      </c>
      <c r="K142" s="207" t="s">
        <v>1405</v>
      </c>
      <c r="L142" s="195" t="s">
        <v>1428</v>
      </c>
    </row>
    <row r="143" spans="1:12" ht="63" x14ac:dyDescent="0.25">
      <c r="A143" s="210" t="s">
        <v>1442</v>
      </c>
      <c r="B143" s="199" t="s">
        <v>1441</v>
      </c>
      <c r="C143" s="198" t="s">
        <v>944</v>
      </c>
      <c r="D143" s="197">
        <f t="shared" si="13"/>
        <v>957.36400000000003</v>
      </c>
      <c r="E143" s="197">
        <v>855.62</v>
      </c>
      <c r="F143" s="197">
        <v>0</v>
      </c>
      <c r="G143" s="197">
        <v>101.744</v>
      </c>
      <c r="H143" s="197">
        <v>0</v>
      </c>
      <c r="I143" s="197">
        <v>0</v>
      </c>
      <c r="J143" s="197">
        <v>0</v>
      </c>
      <c r="K143" s="207" t="s">
        <v>1405</v>
      </c>
      <c r="L143" s="195" t="s">
        <v>1428</v>
      </c>
    </row>
    <row r="144" spans="1:12" ht="63" x14ac:dyDescent="0.25">
      <c r="A144" s="210" t="s">
        <v>1440</v>
      </c>
      <c r="B144" s="199" t="s">
        <v>1439</v>
      </c>
      <c r="C144" s="198" t="s">
        <v>244</v>
      </c>
      <c r="D144" s="197">
        <f t="shared" si="13"/>
        <v>238.21799999999999</v>
      </c>
      <c r="E144" s="197">
        <v>214.39699999999999</v>
      </c>
      <c r="F144" s="197">
        <v>0</v>
      </c>
      <c r="G144" s="197">
        <v>23.821000000000002</v>
      </c>
      <c r="H144" s="197">
        <v>0</v>
      </c>
      <c r="I144" s="197">
        <v>0</v>
      </c>
      <c r="J144" s="197">
        <v>0</v>
      </c>
      <c r="K144" s="207" t="s">
        <v>1405</v>
      </c>
      <c r="L144" s="195" t="s">
        <v>1404</v>
      </c>
    </row>
    <row r="145" spans="1:12" ht="63" x14ac:dyDescent="0.25">
      <c r="A145" s="210" t="s">
        <v>1438</v>
      </c>
      <c r="B145" s="199" t="s">
        <v>1437</v>
      </c>
      <c r="C145" s="198" t="s">
        <v>260</v>
      </c>
      <c r="D145" s="197">
        <f t="shared" si="13"/>
        <v>89.2</v>
      </c>
      <c r="E145" s="197">
        <v>80.28</v>
      </c>
      <c r="F145" s="197">
        <v>0</v>
      </c>
      <c r="G145" s="197">
        <v>8.92</v>
      </c>
      <c r="H145" s="197">
        <v>0</v>
      </c>
      <c r="I145" s="197">
        <v>0</v>
      </c>
      <c r="J145" s="197">
        <v>0</v>
      </c>
      <c r="K145" s="207" t="s">
        <v>1405</v>
      </c>
      <c r="L145" s="195" t="s">
        <v>1428</v>
      </c>
    </row>
    <row r="146" spans="1:12" ht="63" x14ac:dyDescent="0.25">
      <c r="A146" s="210" t="s">
        <v>1436</v>
      </c>
      <c r="B146" s="199" t="s">
        <v>1435</v>
      </c>
      <c r="C146" s="198" t="s">
        <v>260</v>
      </c>
      <c r="D146" s="197">
        <f t="shared" si="13"/>
        <v>1515.8679999999999</v>
      </c>
      <c r="E146" s="197">
        <v>1358.7159999999999</v>
      </c>
      <c r="F146" s="197">
        <v>0</v>
      </c>
      <c r="G146" s="197">
        <v>157.15199999999999</v>
      </c>
      <c r="H146" s="197">
        <v>0</v>
      </c>
      <c r="I146" s="197">
        <v>0</v>
      </c>
      <c r="J146" s="197">
        <v>0</v>
      </c>
      <c r="K146" s="207" t="s">
        <v>1405</v>
      </c>
      <c r="L146" s="195" t="s">
        <v>1428</v>
      </c>
    </row>
    <row r="147" spans="1:12" ht="63" x14ac:dyDescent="0.25">
      <c r="A147" s="210" t="s">
        <v>1434</v>
      </c>
      <c r="B147" s="199" t="s">
        <v>1433</v>
      </c>
      <c r="C147" s="198" t="s">
        <v>260</v>
      </c>
      <c r="D147" s="197">
        <f t="shared" si="13"/>
        <v>271.05680000000001</v>
      </c>
      <c r="E147" s="197">
        <v>233.6747</v>
      </c>
      <c r="F147" s="197">
        <v>0</v>
      </c>
      <c r="G147" s="197">
        <v>37.382100000000001</v>
      </c>
      <c r="H147" s="197">
        <v>0</v>
      </c>
      <c r="I147" s="197">
        <v>0</v>
      </c>
      <c r="J147" s="197">
        <v>0</v>
      </c>
      <c r="K147" s="207" t="s">
        <v>1405</v>
      </c>
      <c r="L147" s="195" t="s">
        <v>1428</v>
      </c>
    </row>
    <row r="148" spans="1:12" ht="63" x14ac:dyDescent="0.25">
      <c r="A148" s="210" t="s">
        <v>1432</v>
      </c>
      <c r="B148" s="199" t="s">
        <v>1431</v>
      </c>
      <c r="C148" s="198" t="s">
        <v>260</v>
      </c>
      <c r="D148" s="197">
        <f t="shared" si="13"/>
        <v>75</v>
      </c>
      <c r="E148" s="197">
        <v>70</v>
      </c>
      <c r="F148" s="197">
        <v>0</v>
      </c>
      <c r="G148" s="197">
        <v>5</v>
      </c>
      <c r="H148" s="197">
        <v>0</v>
      </c>
      <c r="I148" s="197">
        <v>0</v>
      </c>
      <c r="J148" s="197">
        <v>0</v>
      </c>
      <c r="K148" s="207" t="s">
        <v>1405</v>
      </c>
      <c r="L148" s="195" t="s">
        <v>1428</v>
      </c>
    </row>
    <row r="149" spans="1:12" ht="63" x14ac:dyDescent="0.25">
      <c r="A149" s="210" t="s">
        <v>1430</v>
      </c>
      <c r="B149" s="199" t="s">
        <v>1429</v>
      </c>
      <c r="C149" s="198" t="s">
        <v>260</v>
      </c>
      <c r="D149" s="197">
        <f t="shared" si="13"/>
        <v>100.24299999999999</v>
      </c>
      <c r="E149" s="197">
        <v>90.218699999999998</v>
      </c>
      <c r="F149" s="197">
        <v>0</v>
      </c>
      <c r="G149" s="197">
        <v>10.0243</v>
      </c>
      <c r="H149" s="197">
        <v>0</v>
      </c>
      <c r="I149" s="197">
        <v>0</v>
      </c>
      <c r="J149" s="197">
        <v>0</v>
      </c>
      <c r="K149" s="207" t="s">
        <v>1405</v>
      </c>
      <c r="L149" s="195" t="s">
        <v>1428</v>
      </c>
    </row>
    <row r="150" spans="1:12" ht="63" x14ac:dyDescent="0.25">
      <c r="A150" s="210" t="s">
        <v>1427</v>
      </c>
      <c r="B150" s="199" t="s">
        <v>1426</v>
      </c>
      <c r="C150" s="198" t="s">
        <v>260</v>
      </c>
      <c r="D150" s="197">
        <f t="shared" si="13"/>
        <v>110</v>
      </c>
      <c r="E150" s="197">
        <v>99</v>
      </c>
      <c r="F150" s="197">
        <v>0</v>
      </c>
      <c r="G150" s="197">
        <v>11</v>
      </c>
      <c r="H150" s="197">
        <v>0</v>
      </c>
      <c r="I150" s="197">
        <v>0</v>
      </c>
      <c r="J150" s="197">
        <v>0</v>
      </c>
      <c r="K150" s="207" t="s">
        <v>1405</v>
      </c>
      <c r="L150" s="195" t="s">
        <v>1404</v>
      </c>
    </row>
    <row r="151" spans="1:12" ht="63" x14ac:dyDescent="0.25">
      <c r="A151" s="210" t="s">
        <v>1425</v>
      </c>
      <c r="B151" s="199" t="s">
        <v>1424</v>
      </c>
      <c r="C151" s="198" t="s">
        <v>260</v>
      </c>
      <c r="D151" s="197">
        <f t="shared" si="13"/>
        <v>49.8</v>
      </c>
      <c r="E151" s="197">
        <v>40.5</v>
      </c>
      <c r="F151" s="197">
        <v>0</v>
      </c>
      <c r="G151" s="197">
        <v>9.3000000000000007</v>
      </c>
      <c r="H151" s="197">
        <v>0</v>
      </c>
      <c r="I151" s="197">
        <v>0</v>
      </c>
      <c r="J151" s="197">
        <v>0</v>
      </c>
      <c r="K151" s="207" t="s">
        <v>1405</v>
      </c>
      <c r="L151" s="195" t="s">
        <v>1404</v>
      </c>
    </row>
    <row r="152" spans="1:12" ht="63" x14ac:dyDescent="0.25">
      <c r="A152" s="210" t="s">
        <v>1423</v>
      </c>
      <c r="B152" s="199" t="s">
        <v>1422</v>
      </c>
      <c r="C152" s="198" t="s">
        <v>407</v>
      </c>
      <c r="D152" s="197">
        <f t="shared" si="13"/>
        <v>35.799999999999997</v>
      </c>
      <c r="E152" s="197">
        <v>32.22</v>
      </c>
      <c r="F152" s="197">
        <v>0</v>
      </c>
      <c r="G152" s="197">
        <v>3.58</v>
      </c>
      <c r="H152" s="197">
        <v>0</v>
      </c>
      <c r="I152" s="197">
        <v>0</v>
      </c>
      <c r="J152" s="197">
        <v>0</v>
      </c>
      <c r="K152" s="207" t="s">
        <v>1405</v>
      </c>
      <c r="L152" s="195" t="s">
        <v>1404</v>
      </c>
    </row>
    <row r="153" spans="1:12" ht="63" x14ac:dyDescent="0.25">
      <c r="A153" s="210" t="s">
        <v>1421</v>
      </c>
      <c r="B153" s="199" t="s">
        <v>1420</v>
      </c>
      <c r="C153" s="198" t="s">
        <v>407</v>
      </c>
      <c r="D153" s="197">
        <f t="shared" si="13"/>
        <v>34</v>
      </c>
      <c r="E153" s="197">
        <v>27</v>
      </c>
      <c r="F153" s="197">
        <v>0</v>
      </c>
      <c r="G153" s="197">
        <v>7</v>
      </c>
      <c r="H153" s="197">
        <v>0</v>
      </c>
      <c r="I153" s="197">
        <v>0</v>
      </c>
      <c r="J153" s="197">
        <v>0</v>
      </c>
      <c r="K153" s="207" t="s">
        <v>1405</v>
      </c>
      <c r="L153" s="195" t="s">
        <v>1404</v>
      </c>
    </row>
    <row r="154" spans="1:12" ht="63" x14ac:dyDescent="0.25">
      <c r="A154" s="210" t="s">
        <v>1419</v>
      </c>
      <c r="B154" s="199" t="s">
        <v>1418</v>
      </c>
      <c r="C154" s="198" t="s">
        <v>407</v>
      </c>
      <c r="D154" s="197">
        <f t="shared" si="13"/>
        <v>9.2954000000000008</v>
      </c>
      <c r="E154" s="197">
        <v>7.4816000000000003</v>
      </c>
      <c r="F154" s="197">
        <v>0</v>
      </c>
      <c r="G154" s="197">
        <v>1.8138000000000001</v>
      </c>
      <c r="H154" s="197">
        <v>0</v>
      </c>
      <c r="I154" s="197">
        <v>0</v>
      </c>
      <c r="J154" s="197">
        <v>0</v>
      </c>
      <c r="K154" s="207" t="s">
        <v>1405</v>
      </c>
      <c r="L154" s="195" t="s">
        <v>1404</v>
      </c>
    </row>
    <row r="155" spans="1:12" ht="63" x14ac:dyDescent="0.25">
      <c r="A155" s="210" t="s">
        <v>1417</v>
      </c>
      <c r="B155" s="199" t="s">
        <v>1416</v>
      </c>
      <c r="C155" s="198" t="s">
        <v>407</v>
      </c>
      <c r="D155" s="197">
        <f t="shared" si="13"/>
        <v>31</v>
      </c>
      <c r="E155" s="197">
        <v>22.5</v>
      </c>
      <c r="F155" s="197">
        <v>0</v>
      </c>
      <c r="G155" s="197">
        <v>8.5</v>
      </c>
      <c r="H155" s="197">
        <v>0</v>
      </c>
      <c r="I155" s="197">
        <v>0</v>
      </c>
      <c r="J155" s="197">
        <v>0</v>
      </c>
      <c r="K155" s="207" t="s">
        <v>1405</v>
      </c>
      <c r="L155" s="195" t="s">
        <v>1404</v>
      </c>
    </row>
    <row r="156" spans="1:12" ht="63" x14ac:dyDescent="0.25">
      <c r="A156" s="210" t="s">
        <v>1415</v>
      </c>
      <c r="B156" s="199" t="s">
        <v>1414</v>
      </c>
      <c r="C156" s="198" t="s">
        <v>410</v>
      </c>
      <c r="D156" s="197">
        <f t="shared" si="13"/>
        <v>15.5</v>
      </c>
      <c r="E156" s="197">
        <v>10.8</v>
      </c>
      <c r="F156" s="197">
        <v>0</v>
      </c>
      <c r="G156" s="197">
        <v>4.7</v>
      </c>
      <c r="H156" s="197">
        <v>0</v>
      </c>
      <c r="I156" s="197">
        <v>0</v>
      </c>
      <c r="J156" s="197">
        <v>0</v>
      </c>
      <c r="K156" s="207" t="s">
        <v>1405</v>
      </c>
      <c r="L156" s="195" t="s">
        <v>1404</v>
      </c>
    </row>
    <row r="157" spans="1:12" ht="63" x14ac:dyDescent="0.25">
      <c r="A157" s="210" t="s">
        <v>1413</v>
      </c>
      <c r="B157" s="199" t="s">
        <v>1412</v>
      </c>
      <c r="C157" s="198" t="s">
        <v>410</v>
      </c>
      <c r="D157" s="197">
        <f t="shared" si="13"/>
        <v>64.7</v>
      </c>
      <c r="E157" s="197">
        <v>54</v>
      </c>
      <c r="F157" s="197">
        <v>0</v>
      </c>
      <c r="G157" s="197">
        <v>10.7</v>
      </c>
      <c r="H157" s="197">
        <v>0</v>
      </c>
      <c r="I157" s="197">
        <v>0</v>
      </c>
      <c r="J157" s="197">
        <v>0</v>
      </c>
      <c r="K157" s="207" t="s">
        <v>1405</v>
      </c>
      <c r="L157" s="195" t="s">
        <v>1404</v>
      </c>
    </row>
    <row r="158" spans="1:12" ht="63" x14ac:dyDescent="0.25">
      <c r="A158" s="210" t="s">
        <v>1411</v>
      </c>
      <c r="B158" s="199" t="s">
        <v>1410</v>
      </c>
      <c r="C158" s="198" t="s">
        <v>410</v>
      </c>
      <c r="D158" s="197">
        <f t="shared" si="13"/>
        <v>155</v>
      </c>
      <c r="E158" s="197">
        <v>126</v>
      </c>
      <c r="F158" s="197">
        <v>0</v>
      </c>
      <c r="G158" s="197">
        <v>29</v>
      </c>
      <c r="H158" s="197">
        <v>0</v>
      </c>
      <c r="I158" s="197">
        <v>0</v>
      </c>
      <c r="J158" s="197">
        <v>0</v>
      </c>
      <c r="K158" s="207" t="s">
        <v>1405</v>
      </c>
      <c r="L158" s="195" t="s">
        <v>1404</v>
      </c>
    </row>
    <row r="159" spans="1:12" ht="63" x14ac:dyDescent="0.25">
      <c r="A159" s="210" t="s">
        <v>1409</v>
      </c>
      <c r="B159" s="199" t="s">
        <v>1408</v>
      </c>
      <c r="C159" s="198" t="s">
        <v>1122</v>
      </c>
      <c r="D159" s="197">
        <f t="shared" si="13"/>
        <v>56</v>
      </c>
      <c r="E159" s="197">
        <v>45</v>
      </c>
      <c r="F159" s="197">
        <v>0</v>
      </c>
      <c r="G159" s="197">
        <v>11</v>
      </c>
      <c r="H159" s="197">
        <v>0</v>
      </c>
      <c r="I159" s="197">
        <v>0</v>
      </c>
      <c r="J159" s="197">
        <v>0</v>
      </c>
      <c r="K159" s="207" t="s">
        <v>1405</v>
      </c>
      <c r="L159" s="195" t="s">
        <v>1404</v>
      </c>
    </row>
    <row r="160" spans="1:12" ht="63" x14ac:dyDescent="0.25">
      <c r="A160" s="210" t="s">
        <v>1407</v>
      </c>
      <c r="B160" s="199" t="s">
        <v>1406</v>
      </c>
      <c r="C160" s="198" t="s">
        <v>1122</v>
      </c>
      <c r="D160" s="197">
        <f t="shared" si="13"/>
        <v>30</v>
      </c>
      <c r="E160" s="197">
        <v>22.5</v>
      </c>
      <c r="F160" s="197">
        <v>0</v>
      </c>
      <c r="G160" s="197">
        <v>7.5</v>
      </c>
      <c r="H160" s="197">
        <v>0</v>
      </c>
      <c r="I160" s="197">
        <v>0</v>
      </c>
      <c r="J160" s="197">
        <v>0</v>
      </c>
      <c r="K160" s="207" t="s">
        <v>1405</v>
      </c>
      <c r="L160" s="195" t="s">
        <v>1404</v>
      </c>
    </row>
    <row r="161" spans="1:13" ht="15.75" x14ac:dyDescent="0.25">
      <c r="A161" s="424"/>
      <c r="B161" s="425" t="s">
        <v>2099</v>
      </c>
      <c r="C161" s="426"/>
      <c r="D161" s="430">
        <f>SUM(D122:D160)</f>
        <v>62518.019929999995</v>
      </c>
      <c r="E161" s="430">
        <f t="shared" ref="E161:J161" si="14">SUM(E122:E160)</f>
        <v>42475.102099999996</v>
      </c>
      <c r="F161" s="430">
        <f t="shared" si="14"/>
        <v>599.90100000000007</v>
      </c>
      <c r="G161" s="430">
        <f t="shared" si="14"/>
        <v>8558.9178300000003</v>
      </c>
      <c r="H161" s="430">
        <f t="shared" si="14"/>
        <v>342.00178000000005</v>
      </c>
      <c r="I161" s="430">
        <f t="shared" si="14"/>
        <v>11484</v>
      </c>
      <c r="J161" s="430">
        <f t="shared" si="14"/>
        <v>0</v>
      </c>
      <c r="K161" s="424"/>
      <c r="L161" s="425"/>
      <c r="M161" s="1249">
        <f>E161-F161</f>
        <v>41875.201099999998</v>
      </c>
    </row>
    <row r="162" spans="1:13" ht="15" customHeight="1" x14ac:dyDescent="0.25">
      <c r="A162" s="1820" t="s">
        <v>16</v>
      </c>
      <c r="B162" s="1820"/>
      <c r="C162" s="1820"/>
      <c r="D162" s="1820"/>
      <c r="E162" s="1820"/>
      <c r="F162" s="1820"/>
      <c r="G162" s="1820"/>
      <c r="H162" s="1820"/>
      <c r="I162" s="1820"/>
      <c r="J162" s="1820"/>
      <c r="K162" s="1820"/>
      <c r="L162" s="1820"/>
    </row>
    <row r="163" spans="1:13" ht="63" x14ac:dyDescent="0.25">
      <c r="A163" s="200" t="s">
        <v>62</v>
      </c>
      <c r="B163" s="199" t="s">
        <v>1403</v>
      </c>
      <c r="C163" s="198" t="s">
        <v>85</v>
      </c>
      <c r="D163" s="197">
        <f>E163+G163+I163</f>
        <v>10756.19</v>
      </c>
      <c r="E163" s="197">
        <v>2395</v>
      </c>
      <c r="F163" s="197">
        <v>0</v>
      </c>
      <c r="G163" s="197">
        <v>8361.19</v>
      </c>
      <c r="H163" s="197">
        <v>0</v>
      </c>
      <c r="I163" s="197">
        <v>0</v>
      </c>
      <c r="J163" s="197">
        <v>0</v>
      </c>
      <c r="K163" s="202" t="s">
        <v>1399</v>
      </c>
      <c r="L163" s="195" t="s">
        <v>1402</v>
      </c>
    </row>
    <row r="164" spans="1:13" ht="63" x14ac:dyDescent="0.25">
      <c r="A164" s="200" t="s">
        <v>63</v>
      </c>
      <c r="B164" s="199" t="s">
        <v>1401</v>
      </c>
      <c r="C164" s="198" t="s">
        <v>85</v>
      </c>
      <c r="D164" s="197">
        <f>E164+G164+I164</f>
        <v>990</v>
      </c>
      <c r="E164" s="197">
        <v>400</v>
      </c>
      <c r="F164" s="197">
        <v>0</v>
      </c>
      <c r="G164" s="197">
        <v>590</v>
      </c>
      <c r="H164" s="197">
        <v>0</v>
      </c>
      <c r="I164" s="197">
        <v>0</v>
      </c>
      <c r="J164" s="197">
        <v>0</v>
      </c>
      <c r="K164" s="202" t="s">
        <v>1399</v>
      </c>
      <c r="L164" s="195"/>
    </row>
    <row r="165" spans="1:13" ht="63" x14ac:dyDescent="0.25">
      <c r="A165" s="200" t="s">
        <v>518</v>
      </c>
      <c r="B165" s="199" t="s">
        <v>1400</v>
      </c>
      <c r="C165" s="198" t="s">
        <v>85</v>
      </c>
      <c r="D165" s="197">
        <f>E165+G165+I165</f>
        <v>25335.420000000002</v>
      </c>
      <c r="E165" s="197">
        <v>23060.04</v>
      </c>
      <c r="F165" s="197">
        <v>0</v>
      </c>
      <c r="G165" s="197">
        <v>2275.38</v>
      </c>
      <c r="H165" s="197">
        <v>0</v>
      </c>
      <c r="I165" s="197">
        <v>0</v>
      </c>
      <c r="J165" s="197">
        <v>0</v>
      </c>
      <c r="K165" s="202" t="s">
        <v>1399</v>
      </c>
      <c r="L165" s="195" t="s">
        <v>1398</v>
      </c>
    </row>
    <row r="166" spans="1:13" ht="15.75" x14ac:dyDescent="0.25">
      <c r="A166" s="424"/>
      <c r="B166" s="425" t="s">
        <v>2099</v>
      </c>
      <c r="C166" s="426"/>
      <c r="D166" s="430">
        <f>SUM(D163:D165)</f>
        <v>37081.61</v>
      </c>
      <c r="E166" s="430">
        <f t="shared" ref="E166:J166" si="15">SUM(E163:E165)</f>
        <v>25855.040000000001</v>
      </c>
      <c r="F166" s="430">
        <f t="shared" si="15"/>
        <v>0</v>
      </c>
      <c r="G166" s="430">
        <f t="shared" si="15"/>
        <v>11226.57</v>
      </c>
      <c r="H166" s="430">
        <f t="shared" si="15"/>
        <v>0</v>
      </c>
      <c r="I166" s="430">
        <f t="shared" si="15"/>
        <v>0</v>
      </c>
      <c r="J166" s="430">
        <f t="shared" si="15"/>
        <v>0</v>
      </c>
      <c r="K166" s="424"/>
      <c r="L166" s="425"/>
      <c r="M166" s="1249">
        <f>E166-F166</f>
        <v>25855.040000000001</v>
      </c>
    </row>
    <row r="167" spans="1:13" ht="15" customHeight="1" x14ac:dyDescent="0.25">
      <c r="A167" s="1833" t="s">
        <v>17</v>
      </c>
      <c r="B167" s="1834"/>
      <c r="C167" s="1834"/>
      <c r="D167" s="1834"/>
      <c r="E167" s="1834"/>
      <c r="F167" s="1834"/>
      <c r="G167" s="1834"/>
      <c r="H167" s="1834"/>
      <c r="I167" s="1834"/>
      <c r="J167" s="1834"/>
      <c r="K167" s="1834"/>
      <c r="L167" s="1835"/>
    </row>
    <row r="168" spans="1:13" ht="94.5" x14ac:dyDescent="0.25">
      <c r="A168" s="200" t="s">
        <v>64</v>
      </c>
      <c r="B168" s="199" t="s">
        <v>1397</v>
      </c>
      <c r="C168" s="198" t="s">
        <v>88</v>
      </c>
      <c r="D168" s="197">
        <f>E168+G168+I168</f>
        <v>49.9</v>
      </c>
      <c r="E168" s="197">
        <v>0</v>
      </c>
      <c r="F168" s="197">
        <v>0</v>
      </c>
      <c r="G168" s="197">
        <v>49.9</v>
      </c>
      <c r="H168" s="197">
        <v>0</v>
      </c>
      <c r="I168" s="197">
        <v>0</v>
      </c>
      <c r="J168" s="197">
        <v>0</v>
      </c>
      <c r="K168" s="202" t="s">
        <v>1387</v>
      </c>
      <c r="L168" s="209" t="s">
        <v>1395</v>
      </c>
    </row>
    <row r="169" spans="1:13" ht="15.75" x14ac:dyDescent="0.25">
      <c r="A169" s="424"/>
      <c r="B169" s="425" t="s">
        <v>2099</v>
      </c>
      <c r="C169" s="426"/>
      <c r="D169" s="430">
        <f>SUM(D168:D168)</f>
        <v>49.9</v>
      </c>
      <c r="E169" s="430">
        <f t="shared" ref="E169:J169" si="16">SUM(E168:E168)</f>
        <v>0</v>
      </c>
      <c r="F169" s="430">
        <f t="shared" si="16"/>
        <v>0</v>
      </c>
      <c r="G169" s="430">
        <f t="shared" si="16"/>
        <v>49.9</v>
      </c>
      <c r="H169" s="430">
        <f t="shared" si="16"/>
        <v>0</v>
      </c>
      <c r="I169" s="430">
        <f t="shared" si="16"/>
        <v>0</v>
      </c>
      <c r="J169" s="430">
        <f t="shared" si="16"/>
        <v>0</v>
      </c>
      <c r="K169" s="424"/>
      <c r="L169" s="425"/>
      <c r="M169" s="1249">
        <f>E169-F169</f>
        <v>0</v>
      </c>
    </row>
    <row r="170" spans="1:13" ht="15" customHeight="1" x14ac:dyDescent="0.25">
      <c r="A170" s="1833" t="s">
        <v>18</v>
      </c>
      <c r="B170" s="1834"/>
      <c r="C170" s="1834"/>
      <c r="D170" s="1834"/>
      <c r="E170" s="1834"/>
      <c r="F170" s="1834"/>
      <c r="G170" s="1834"/>
      <c r="H170" s="1834"/>
      <c r="I170" s="1834"/>
      <c r="J170" s="1834"/>
      <c r="K170" s="1834"/>
      <c r="L170" s="1835"/>
    </row>
    <row r="171" spans="1:13" ht="94.5" x14ac:dyDescent="0.25">
      <c r="A171" s="200" t="s">
        <v>65</v>
      </c>
      <c r="B171" s="199" t="s">
        <v>1396</v>
      </c>
      <c r="C171" s="198" t="s">
        <v>383</v>
      </c>
      <c r="D171" s="197">
        <v>1320</v>
      </c>
      <c r="E171" s="197">
        <v>660</v>
      </c>
      <c r="F171" s="197">
        <v>0</v>
      </c>
      <c r="G171" s="197">
        <v>660</v>
      </c>
      <c r="H171" s="197">
        <v>660</v>
      </c>
      <c r="I171" s="197">
        <v>0</v>
      </c>
      <c r="J171" s="197">
        <v>0</v>
      </c>
      <c r="K171" s="202" t="s">
        <v>1387</v>
      </c>
      <c r="L171" s="195" t="s">
        <v>1395</v>
      </c>
    </row>
    <row r="172" spans="1:13" ht="94.5" x14ac:dyDescent="0.25">
      <c r="A172" s="200" t="s">
        <v>549</v>
      </c>
      <c r="B172" s="199" t="s">
        <v>1394</v>
      </c>
      <c r="C172" s="198" t="s">
        <v>665</v>
      </c>
      <c r="D172" s="197">
        <f>E172+G172+I172</f>
        <v>1285.1980000000001</v>
      </c>
      <c r="E172" s="197">
        <v>1285.1980000000001</v>
      </c>
      <c r="F172" s="197">
        <v>0</v>
      </c>
      <c r="G172" s="197">
        <v>0</v>
      </c>
      <c r="H172" s="197">
        <v>0</v>
      </c>
      <c r="I172" s="197">
        <v>0</v>
      </c>
      <c r="J172" s="197">
        <v>0</v>
      </c>
      <c r="K172" s="202" t="s">
        <v>1387</v>
      </c>
      <c r="L172" s="195" t="s">
        <v>1393</v>
      </c>
    </row>
    <row r="173" spans="1:13" ht="94.5" x14ac:dyDescent="0.25">
      <c r="A173" s="200" t="s">
        <v>551</v>
      </c>
      <c r="B173" s="199" t="s">
        <v>1392</v>
      </c>
      <c r="C173" s="198">
        <v>2018</v>
      </c>
      <c r="D173" s="197">
        <f>E173+G173+I173</f>
        <v>238</v>
      </c>
      <c r="E173" s="197">
        <v>238</v>
      </c>
      <c r="F173" s="197">
        <v>0</v>
      </c>
      <c r="G173" s="197">
        <v>0</v>
      </c>
      <c r="H173" s="197">
        <v>0</v>
      </c>
      <c r="I173" s="197">
        <v>0</v>
      </c>
      <c r="J173" s="197">
        <v>0</v>
      </c>
      <c r="K173" s="202" t="s">
        <v>1387</v>
      </c>
      <c r="L173" s="195" t="s">
        <v>1391</v>
      </c>
    </row>
    <row r="174" spans="1:13" ht="94.5" x14ac:dyDescent="0.25">
      <c r="A174" s="200" t="s">
        <v>559</v>
      </c>
      <c r="B174" s="199" t="s">
        <v>1390</v>
      </c>
      <c r="C174" s="198" t="s">
        <v>863</v>
      </c>
      <c r="D174" s="197">
        <f>E174+G174+I174</f>
        <v>45</v>
      </c>
      <c r="E174" s="197">
        <v>22.5</v>
      </c>
      <c r="F174" s="197">
        <v>0</v>
      </c>
      <c r="G174" s="197">
        <v>22.5</v>
      </c>
      <c r="H174" s="197">
        <v>13.5</v>
      </c>
      <c r="I174" s="197">
        <v>0</v>
      </c>
      <c r="J174" s="197">
        <v>0</v>
      </c>
      <c r="K174" s="202" t="s">
        <v>1387</v>
      </c>
      <c r="L174" s="195" t="s">
        <v>1389</v>
      </c>
    </row>
    <row r="175" spans="1:13" ht="100.5" customHeight="1" x14ac:dyDescent="0.25">
      <c r="A175" s="200" t="s">
        <v>561</v>
      </c>
      <c r="B175" s="199" t="s">
        <v>1388</v>
      </c>
      <c r="C175" s="208" t="s">
        <v>88</v>
      </c>
      <c r="D175" s="1845" t="s">
        <v>1378</v>
      </c>
      <c r="E175" s="1846"/>
      <c r="F175" s="1846"/>
      <c r="G175" s="1846"/>
      <c r="H175" s="1846"/>
      <c r="I175" s="1846"/>
      <c r="J175" s="1847"/>
      <c r="K175" s="207" t="s">
        <v>1387</v>
      </c>
      <c r="L175" s="195"/>
    </row>
    <row r="176" spans="1:13" ht="15.75" x14ac:dyDescent="0.25">
      <c r="A176" s="424"/>
      <c r="B176" s="425" t="s">
        <v>2099</v>
      </c>
      <c r="C176" s="426"/>
      <c r="D176" s="430">
        <f>SUM(D171:D175)</f>
        <v>2888.1980000000003</v>
      </c>
      <c r="E176" s="430">
        <f t="shared" ref="E176:J176" si="17">SUM(E171:E175)</f>
        <v>2205.6980000000003</v>
      </c>
      <c r="F176" s="430">
        <f t="shared" si="17"/>
        <v>0</v>
      </c>
      <c r="G176" s="430">
        <f t="shared" si="17"/>
        <v>682.5</v>
      </c>
      <c r="H176" s="430">
        <f t="shared" si="17"/>
        <v>673.5</v>
      </c>
      <c r="I176" s="430">
        <f t="shared" si="17"/>
        <v>0</v>
      </c>
      <c r="J176" s="430">
        <f t="shared" si="17"/>
        <v>0</v>
      </c>
      <c r="K176" s="424"/>
      <c r="L176" s="425"/>
      <c r="M176" s="1249">
        <f>E176-F176</f>
        <v>2205.6980000000003</v>
      </c>
    </row>
    <row r="177" spans="1:13" ht="15" customHeight="1" x14ac:dyDescent="0.25">
      <c r="A177" s="1820" t="s">
        <v>19</v>
      </c>
      <c r="B177" s="1820"/>
      <c r="C177" s="1820"/>
      <c r="D177" s="1820"/>
      <c r="E177" s="1820"/>
      <c r="F177" s="1820"/>
      <c r="G177" s="1820"/>
      <c r="H177" s="1820"/>
      <c r="I177" s="1820"/>
      <c r="J177" s="1820"/>
      <c r="K177" s="1820"/>
      <c r="L177" s="1820"/>
    </row>
    <row r="178" spans="1:13" ht="78.75" x14ac:dyDescent="0.25">
      <c r="A178" s="206" t="s">
        <v>66</v>
      </c>
      <c r="B178" s="205" t="s">
        <v>1386</v>
      </c>
      <c r="C178" s="204"/>
      <c r="D178" s="1836" t="s">
        <v>1378</v>
      </c>
      <c r="E178" s="1837"/>
      <c r="F178" s="1837"/>
      <c r="G178" s="1837"/>
      <c r="H178" s="1837"/>
      <c r="I178" s="1837"/>
      <c r="J178" s="1838"/>
      <c r="K178" s="203" t="s">
        <v>1364</v>
      </c>
      <c r="L178" s="195"/>
    </row>
    <row r="179" spans="1:13" ht="47.25" x14ac:dyDescent="0.25">
      <c r="A179" s="206" t="s">
        <v>690</v>
      </c>
      <c r="B179" s="205" t="s">
        <v>1385</v>
      </c>
      <c r="C179" s="204"/>
      <c r="D179" s="1839"/>
      <c r="E179" s="1840"/>
      <c r="F179" s="1840"/>
      <c r="G179" s="1840"/>
      <c r="H179" s="1840"/>
      <c r="I179" s="1840"/>
      <c r="J179" s="1841"/>
      <c r="K179" s="202" t="s">
        <v>1381</v>
      </c>
      <c r="L179" s="195" t="s">
        <v>1384</v>
      </c>
    </row>
    <row r="180" spans="1:13" ht="63" x14ac:dyDescent="0.25">
      <c r="A180" s="200" t="s">
        <v>1383</v>
      </c>
      <c r="B180" s="199" t="s">
        <v>1382</v>
      </c>
      <c r="C180" s="198"/>
      <c r="D180" s="197">
        <f>E180+G180+I180</f>
        <v>1000</v>
      </c>
      <c r="E180" s="197">
        <v>1000</v>
      </c>
      <c r="F180" s="197">
        <v>0</v>
      </c>
      <c r="G180" s="197">
        <v>0</v>
      </c>
      <c r="H180" s="197">
        <v>0</v>
      </c>
      <c r="I180" s="197">
        <v>0</v>
      </c>
      <c r="J180" s="197">
        <v>0</v>
      </c>
      <c r="K180" s="202" t="s">
        <v>1381</v>
      </c>
      <c r="L180" s="195" t="s">
        <v>1370</v>
      </c>
    </row>
    <row r="181" spans="1:13" ht="81.75" customHeight="1" x14ac:dyDescent="0.25">
      <c r="A181" s="206" t="s">
        <v>1380</v>
      </c>
      <c r="B181" s="205" t="s">
        <v>1379</v>
      </c>
      <c r="C181" s="204"/>
      <c r="D181" s="1842" t="s">
        <v>1378</v>
      </c>
      <c r="E181" s="1843"/>
      <c r="F181" s="1843"/>
      <c r="G181" s="1843"/>
      <c r="H181" s="1843"/>
      <c r="I181" s="1843"/>
      <c r="J181" s="1844"/>
      <c r="K181" s="203" t="s">
        <v>1377</v>
      </c>
      <c r="L181" s="195" t="s">
        <v>1376</v>
      </c>
    </row>
    <row r="182" spans="1:13" ht="78.75" x14ac:dyDescent="0.25">
      <c r="A182" s="200" t="s">
        <v>1375</v>
      </c>
      <c r="B182" s="199" t="s">
        <v>1374</v>
      </c>
      <c r="C182" s="198"/>
      <c r="D182" s="197">
        <f>E182+G182+I182</f>
        <v>1500</v>
      </c>
      <c r="E182" s="197">
        <v>1500</v>
      </c>
      <c r="F182" s="197">
        <v>0</v>
      </c>
      <c r="G182" s="197">
        <v>0</v>
      </c>
      <c r="H182" s="197">
        <v>0</v>
      </c>
      <c r="I182" s="197">
        <v>0</v>
      </c>
      <c r="J182" s="197">
        <v>0</v>
      </c>
      <c r="K182" s="202" t="s">
        <v>1364</v>
      </c>
      <c r="L182" s="195" t="s">
        <v>1370</v>
      </c>
    </row>
    <row r="183" spans="1:13" ht="63" x14ac:dyDescent="0.25">
      <c r="A183" s="200" t="s">
        <v>1373</v>
      </c>
      <c r="B183" s="199" t="s">
        <v>1372</v>
      </c>
      <c r="C183" s="198"/>
      <c r="D183" s="197">
        <f>E183+G183+I183</f>
        <v>650</v>
      </c>
      <c r="E183" s="197">
        <v>650</v>
      </c>
      <c r="F183" s="197">
        <v>0</v>
      </c>
      <c r="G183" s="197">
        <v>0</v>
      </c>
      <c r="H183" s="197">
        <v>0</v>
      </c>
      <c r="I183" s="197">
        <v>0</v>
      </c>
      <c r="J183" s="197">
        <v>0</v>
      </c>
      <c r="K183" s="202" t="s">
        <v>1371</v>
      </c>
      <c r="L183" s="195" t="s">
        <v>1370</v>
      </c>
    </row>
    <row r="184" spans="1:13" ht="78.75" x14ac:dyDescent="0.25">
      <c r="A184" s="200" t="s">
        <v>1369</v>
      </c>
      <c r="B184" s="199" t="s">
        <v>1368</v>
      </c>
      <c r="C184" s="198"/>
      <c r="D184" s="197">
        <f>E184+G184+I184</f>
        <v>500</v>
      </c>
      <c r="E184" s="197">
        <v>500</v>
      </c>
      <c r="F184" s="197">
        <v>0</v>
      </c>
      <c r="G184" s="197">
        <v>0</v>
      </c>
      <c r="H184" s="197">
        <v>0</v>
      </c>
      <c r="I184" s="197">
        <v>0</v>
      </c>
      <c r="J184" s="197">
        <v>0</v>
      </c>
      <c r="K184" s="202" t="s">
        <v>1364</v>
      </c>
      <c r="L184" s="195" t="s">
        <v>1367</v>
      </c>
    </row>
    <row r="185" spans="1:13" ht="78.75" x14ac:dyDescent="0.25">
      <c r="A185" s="200" t="s">
        <v>1366</v>
      </c>
      <c r="B185" s="199" t="s">
        <v>1365</v>
      </c>
      <c r="C185" s="198"/>
      <c r="D185" s="197">
        <f>E185+G185+I185</f>
        <v>500</v>
      </c>
      <c r="E185" s="197">
        <v>500</v>
      </c>
      <c r="F185" s="197">
        <v>0</v>
      </c>
      <c r="G185" s="197">
        <v>0</v>
      </c>
      <c r="H185" s="197">
        <v>0</v>
      </c>
      <c r="I185" s="197">
        <v>0</v>
      </c>
      <c r="J185" s="197">
        <v>0</v>
      </c>
      <c r="K185" s="202" t="s">
        <v>1364</v>
      </c>
      <c r="L185" s="195"/>
    </row>
    <row r="186" spans="1:13" ht="15.75" x14ac:dyDescent="0.25">
      <c r="A186" s="424"/>
      <c r="B186" s="425" t="s">
        <v>2099</v>
      </c>
      <c r="C186" s="426"/>
      <c r="D186" s="430">
        <f>SUM(D178:D185)</f>
        <v>4150</v>
      </c>
      <c r="E186" s="430">
        <f t="shared" ref="E186:J186" si="18">SUM(E178:E185)</f>
        <v>4150</v>
      </c>
      <c r="F186" s="430">
        <f t="shared" si="18"/>
        <v>0</v>
      </c>
      <c r="G186" s="430">
        <f t="shared" si="18"/>
        <v>0</v>
      </c>
      <c r="H186" s="430">
        <f t="shared" si="18"/>
        <v>0</v>
      </c>
      <c r="I186" s="430">
        <f t="shared" si="18"/>
        <v>0</v>
      </c>
      <c r="J186" s="430">
        <f t="shared" si="18"/>
        <v>0</v>
      </c>
      <c r="K186" s="424"/>
      <c r="L186" s="425"/>
      <c r="M186" s="1249">
        <f>E186-F186</f>
        <v>4150</v>
      </c>
    </row>
    <row r="187" spans="1:13" ht="15" customHeight="1" x14ac:dyDescent="0.25">
      <c r="A187" s="1820" t="s">
        <v>20</v>
      </c>
      <c r="B187" s="1820"/>
      <c r="C187" s="1820"/>
      <c r="D187" s="1820"/>
      <c r="E187" s="1820"/>
      <c r="F187" s="1820"/>
      <c r="G187" s="1820"/>
      <c r="H187" s="1820"/>
      <c r="I187" s="1820"/>
      <c r="J187" s="1820"/>
      <c r="K187" s="1820"/>
      <c r="L187" s="1820"/>
    </row>
    <row r="188" spans="1:13" ht="110.25" x14ac:dyDescent="0.25">
      <c r="A188" s="200" t="s">
        <v>67</v>
      </c>
      <c r="B188" s="199" t="s">
        <v>849</v>
      </c>
      <c r="C188" s="198" t="s">
        <v>88</v>
      </c>
      <c r="D188" s="197">
        <f t="shared" ref="D188:D198" si="19">E188+G188+I188</f>
        <v>1424.02</v>
      </c>
      <c r="E188" s="197">
        <v>716.58</v>
      </c>
      <c r="F188" s="197">
        <v>16.579999999999998</v>
      </c>
      <c r="G188" s="197">
        <v>707.44</v>
      </c>
      <c r="H188" s="197">
        <v>7.44</v>
      </c>
      <c r="I188" s="197">
        <v>0</v>
      </c>
      <c r="J188" s="197">
        <v>0</v>
      </c>
      <c r="K188" s="202" t="s">
        <v>1349</v>
      </c>
      <c r="L188" s="195" t="s">
        <v>1363</v>
      </c>
    </row>
    <row r="189" spans="1:13" ht="78.75" x14ac:dyDescent="0.25">
      <c r="A189" s="200" t="s">
        <v>68</v>
      </c>
      <c r="B189" s="199" t="s">
        <v>550</v>
      </c>
      <c r="C189" s="198" t="s">
        <v>88</v>
      </c>
      <c r="D189" s="197">
        <f t="shared" si="19"/>
        <v>282.62900000000002</v>
      </c>
      <c r="E189" s="197">
        <v>0.629</v>
      </c>
      <c r="F189" s="197">
        <v>0.63</v>
      </c>
      <c r="G189" s="197">
        <v>282</v>
      </c>
      <c r="H189" s="197">
        <v>0</v>
      </c>
      <c r="I189" s="197">
        <v>0</v>
      </c>
      <c r="J189" s="197">
        <v>0</v>
      </c>
      <c r="K189" s="202" t="s">
        <v>1349</v>
      </c>
      <c r="L189" s="195" t="s">
        <v>1362</v>
      </c>
    </row>
    <row r="190" spans="1:13" ht="141.75" x14ac:dyDescent="0.25">
      <c r="A190" s="200" t="s">
        <v>69</v>
      </c>
      <c r="B190" s="199" t="s">
        <v>552</v>
      </c>
      <c r="C190" s="198" t="s">
        <v>88</v>
      </c>
      <c r="D190" s="197">
        <f t="shared" si="19"/>
        <v>2870.6837</v>
      </c>
      <c r="E190" s="197">
        <v>1454.4733000000001</v>
      </c>
      <c r="F190" s="197">
        <v>54.47</v>
      </c>
      <c r="G190" s="197">
        <v>1416.2103999999999</v>
      </c>
      <c r="H190" s="197">
        <v>16.21</v>
      </c>
      <c r="I190" s="197">
        <v>0</v>
      </c>
      <c r="J190" s="197">
        <v>0</v>
      </c>
      <c r="K190" s="202" t="s">
        <v>1349</v>
      </c>
      <c r="L190" s="195" t="s">
        <v>1361</v>
      </c>
    </row>
    <row r="191" spans="1:13" ht="189" x14ac:dyDescent="0.25">
      <c r="A191" s="200" t="s">
        <v>70</v>
      </c>
      <c r="B191" s="199" t="s">
        <v>560</v>
      </c>
      <c r="C191" s="198" t="s">
        <v>665</v>
      </c>
      <c r="D191" s="197">
        <f t="shared" si="19"/>
        <v>4</v>
      </c>
      <c r="E191" s="197">
        <v>3.68</v>
      </c>
      <c r="F191" s="197">
        <v>0</v>
      </c>
      <c r="G191" s="197">
        <v>0.32</v>
      </c>
      <c r="H191" s="197">
        <v>0</v>
      </c>
      <c r="I191" s="197">
        <v>0</v>
      </c>
      <c r="J191" s="197">
        <v>0</v>
      </c>
      <c r="K191" s="202" t="s">
        <v>1349</v>
      </c>
      <c r="L191" s="195" t="s">
        <v>1360</v>
      </c>
    </row>
    <row r="192" spans="1:13" ht="126" x14ac:dyDescent="0.25">
      <c r="A192" s="200" t="s">
        <v>71</v>
      </c>
      <c r="B192" s="199" t="s">
        <v>34</v>
      </c>
      <c r="C192" s="198" t="s">
        <v>88</v>
      </c>
      <c r="D192" s="197">
        <f t="shared" si="19"/>
        <v>70</v>
      </c>
      <c r="E192" s="197">
        <v>0</v>
      </c>
      <c r="F192" s="197">
        <v>0</v>
      </c>
      <c r="G192" s="197">
        <v>70</v>
      </c>
      <c r="H192" s="197">
        <v>0</v>
      </c>
      <c r="I192" s="197">
        <v>0</v>
      </c>
      <c r="J192" s="197">
        <v>0</v>
      </c>
      <c r="K192" s="202" t="s">
        <v>1349</v>
      </c>
      <c r="L192" s="195" t="s">
        <v>1359</v>
      </c>
    </row>
    <row r="193" spans="1:13" ht="63" x14ac:dyDescent="0.25">
      <c r="A193" s="200" t="s">
        <v>72</v>
      </c>
      <c r="B193" s="199" t="s">
        <v>564</v>
      </c>
      <c r="C193" s="198" t="s">
        <v>88</v>
      </c>
      <c r="D193" s="197">
        <f t="shared" si="19"/>
        <v>150</v>
      </c>
      <c r="E193" s="197">
        <v>75</v>
      </c>
      <c r="F193" s="197">
        <v>0</v>
      </c>
      <c r="G193" s="197">
        <v>75</v>
      </c>
      <c r="H193" s="197">
        <v>0</v>
      </c>
      <c r="I193" s="197">
        <v>0</v>
      </c>
      <c r="J193" s="197">
        <v>0</v>
      </c>
      <c r="K193" s="202" t="s">
        <v>1349</v>
      </c>
      <c r="L193" s="195" t="s">
        <v>1358</v>
      </c>
    </row>
    <row r="194" spans="1:13" ht="63" x14ac:dyDescent="0.25">
      <c r="A194" s="200" t="s">
        <v>73</v>
      </c>
      <c r="B194" s="199" t="s">
        <v>566</v>
      </c>
      <c r="C194" s="198" t="s">
        <v>88</v>
      </c>
      <c r="D194" s="197">
        <f t="shared" si="19"/>
        <v>60</v>
      </c>
      <c r="E194" s="197">
        <v>30</v>
      </c>
      <c r="F194" s="197">
        <v>0</v>
      </c>
      <c r="G194" s="197">
        <v>30</v>
      </c>
      <c r="H194" s="197">
        <v>0</v>
      </c>
      <c r="I194" s="197">
        <v>0</v>
      </c>
      <c r="J194" s="197">
        <v>0</v>
      </c>
      <c r="K194" s="202" t="s">
        <v>1349</v>
      </c>
      <c r="L194" s="195" t="s">
        <v>1357</v>
      </c>
    </row>
    <row r="195" spans="1:13" ht="63" x14ac:dyDescent="0.25">
      <c r="A195" s="200" t="s">
        <v>74</v>
      </c>
      <c r="B195" s="199" t="s">
        <v>568</v>
      </c>
      <c r="C195" s="198" t="s">
        <v>88</v>
      </c>
      <c r="D195" s="197">
        <f t="shared" si="19"/>
        <v>2000</v>
      </c>
      <c r="E195" s="197">
        <v>1000</v>
      </c>
      <c r="F195" s="197">
        <v>0</v>
      </c>
      <c r="G195" s="197">
        <v>1000</v>
      </c>
      <c r="H195" s="197">
        <v>0</v>
      </c>
      <c r="I195" s="197">
        <v>0</v>
      </c>
      <c r="J195" s="197">
        <v>0</v>
      </c>
      <c r="K195" s="202" t="s">
        <v>1349</v>
      </c>
      <c r="L195" s="195" t="s">
        <v>1356</v>
      </c>
    </row>
    <row r="196" spans="1:13" ht="63" x14ac:dyDescent="0.25">
      <c r="A196" s="200" t="s">
        <v>75</v>
      </c>
      <c r="B196" s="199" t="s">
        <v>585</v>
      </c>
      <c r="C196" s="198" t="s">
        <v>88</v>
      </c>
      <c r="D196" s="197">
        <f t="shared" si="19"/>
        <v>105</v>
      </c>
      <c r="E196" s="197">
        <v>55</v>
      </c>
      <c r="F196" s="197">
        <v>0</v>
      </c>
      <c r="G196" s="197">
        <v>50</v>
      </c>
      <c r="H196" s="197">
        <v>0</v>
      </c>
      <c r="I196" s="197">
        <v>0</v>
      </c>
      <c r="J196" s="197">
        <v>0</v>
      </c>
      <c r="K196" s="202" t="s">
        <v>1349</v>
      </c>
      <c r="L196" s="195" t="s">
        <v>1355</v>
      </c>
    </row>
    <row r="197" spans="1:13" ht="164.25" customHeight="1" x14ac:dyDescent="0.25">
      <c r="A197" s="200" t="s">
        <v>1354</v>
      </c>
      <c r="B197" s="199" t="s">
        <v>1353</v>
      </c>
      <c r="C197" s="198" t="s">
        <v>88</v>
      </c>
      <c r="D197" s="197">
        <f t="shared" si="19"/>
        <v>36.5</v>
      </c>
      <c r="E197" s="197">
        <v>18.25</v>
      </c>
      <c r="F197" s="197">
        <v>0</v>
      </c>
      <c r="G197" s="197">
        <v>18.25</v>
      </c>
      <c r="H197" s="197">
        <v>0</v>
      </c>
      <c r="I197" s="197">
        <v>0</v>
      </c>
      <c r="J197" s="197">
        <v>0</v>
      </c>
      <c r="K197" s="202" t="s">
        <v>1349</v>
      </c>
      <c r="L197" s="195" t="s">
        <v>1352</v>
      </c>
    </row>
    <row r="198" spans="1:13" ht="63" x14ac:dyDescent="0.25">
      <c r="A198" s="200" t="s">
        <v>1351</v>
      </c>
      <c r="B198" s="199" t="s">
        <v>1350</v>
      </c>
      <c r="C198" s="198" t="s">
        <v>88</v>
      </c>
      <c r="D198" s="197">
        <f t="shared" si="19"/>
        <v>3000</v>
      </c>
      <c r="E198" s="197">
        <v>1500</v>
      </c>
      <c r="F198" s="197">
        <v>0</v>
      </c>
      <c r="G198" s="197">
        <v>1500</v>
      </c>
      <c r="H198" s="197">
        <v>0</v>
      </c>
      <c r="I198" s="197">
        <v>0</v>
      </c>
      <c r="J198" s="197">
        <v>0</v>
      </c>
      <c r="K198" s="202" t="s">
        <v>1349</v>
      </c>
      <c r="L198" s="195" t="s">
        <v>1348</v>
      </c>
    </row>
    <row r="199" spans="1:13" ht="15.75" x14ac:dyDescent="0.25">
      <c r="A199" s="424"/>
      <c r="B199" s="425" t="s">
        <v>2099</v>
      </c>
      <c r="C199" s="426"/>
      <c r="D199" s="430">
        <f t="shared" ref="D199:J199" si="20">SUM(D188:D198)</f>
        <v>10002.832699999999</v>
      </c>
      <c r="E199" s="430">
        <f t="shared" si="20"/>
        <v>4853.6123000000007</v>
      </c>
      <c r="F199" s="430">
        <f t="shared" si="20"/>
        <v>71.679999999999993</v>
      </c>
      <c r="G199" s="430">
        <f t="shared" si="20"/>
        <v>5149.2204000000002</v>
      </c>
      <c r="H199" s="430">
        <f t="shared" si="20"/>
        <v>23.650000000000002</v>
      </c>
      <c r="I199" s="430">
        <f t="shared" si="20"/>
        <v>0</v>
      </c>
      <c r="J199" s="430">
        <f t="shared" si="20"/>
        <v>0</v>
      </c>
      <c r="K199" s="424"/>
      <c r="L199" s="425"/>
      <c r="M199" s="1249">
        <f>E199-F199</f>
        <v>4781.9323000000004</v>
      </c>
    </row>
    <row r="200" spans="1:13" ht="15" customHeight="1" x14ac:dyDescent="0.25">
      <c r="A200" s="1833" t="s">
        <v>22</v>
      </c>
      <c r="B200" s="1834"/>
      <c r="C200" s="1834"/>
      <c r="D200" s="1834"/>
      <c r="E200" s="1834"/>
      <c r="F200" s="1834"/>
      <c r="G200" s="1834"/>
      <c r="H200" s="1834"/>
      <c r="I200" s="1834"/>
      <c r="J200" s="1834"/>
      <c r="K200" s="1834"/>
      <c r="L200" s="1835"/>
    </row>
    <row r="201" spans="1:13" ht="94.5" x14ac:dyDescent="0.25">
      <c r="A201" s="200" t="s">
        <v>76</v>
      </c>
      <c r="B201" s="199" t="s">
        <v>1347</v>
      </c>
      <c r="C201" s="198" t="s">
        <v>210</v>
      </c>
      <c r="D201" s="197">
        <f t="shared" ref="D201:D210" si="21">E201+G201+I201</f>
        <v>185.99429000000001</v>
      </c>
      <c r="E201" s="197">
        <v>95.628100000000003</v>
      </c>
      <c r="F201" s="197">
        <v>95.628100000000003</v>
      </c>
      <c r="G201" s="197">
        <v>90.366190000000003</v>
      </c>
      <c r="H201" s="197">
        <v>90.366190000000003</v>
      </c>
      <c r="I201" s="197">
        <v>0</v>
      </c>
      <c r="J201" s="197">
        <v>0</v>
      </c>
      <c r="K201" s="196" t="s">
        <v>1327</v>
      </c>
      <c r="L201" s="195" t="s">
        <v>1326</v>
      </c>
    </row>
    <row r="202" spans="1:13" ht="47.25" x14ac:dyDescent="0.25">
      <c r="A202" s="200" t="s">
        <v>616</v>
      </c>
      <c r="B202" s="199" t="s">
        <v>1346</v>
      </c>
      <c r="C202" s="198" t="s">
        <v>210</v>
      </c>
      <c r="D202" s="197">
        <f t="shared" si="21"/>
        <v>198.744417</v>
      </c>
      <c r="E202" s="197">
        <v>0</v>
      </c>
      <c r="F202" s="197">
        <v>0</v>
      </c>
      <c r="G202" s="197">
        <v>198.744417</v>
      </c>
      <c r="H202" s="197">
        <v>198.74442000000002</v>
      </c>
      <c r="I202" s="197">
        <v>0</v>
      </c>
      <c r="J202" s="197">
        <v>0</v>
      </c>
      <c r="K202" s="196" t="s">
        <v>1323</v>
      </c>
      <c r="L202" s="195" t="s">
        <v>1345</v>
      </c>
    </row>
    <row r="203" spans="1:13" ht="63" x14ac:dyDescent="0.25">
      <c r="A203" s="200" t="s">
        <v>619</v>
      </c>
      <c r="B203" s="199" t="s">
        <v>1344</v>
      </c>
      <c r="C203" s="198" t="s">
        <v>210</v>
      </c>
      <c r="D203" s="197">
        <f t="shared" si="21"/>
        <v>522.75530000000003</v>
      </c>
      <c r="E203" s="197">
        <v>0</v>
      </c>
      <c r="F203" s="197">
        <v>0</v>
      </c>
      <c r="G203" s="197">
        <v>522.75530000000003</v>
      </c>
      <c r="H203" s="197">
        <v>522.75530000000003</v>
      </c>
      <c r="I203" s="197">
        <v>0</v>
      </c>
      <c r="J203" s="197">
        <v>0</v>
      </c>
      <c r="K203" s="196" t="s">
        <v>1343</v>
      </c>
      <c r="L203" s="195" t="s">
        <v>1342</v>
      </c>
    </row>
    <row r="204" spans="1:13" ht="47.25" x14ac:dyDescent="0.25">
      <c r="A204" s="200" t="s">
        <v>621</v>
      </c>
      <c r="B204" s="199" t="s">
        <v>1341</v>
      </c>
      <c r="C204" s="198" t="s">
        <v>210</v>
      </c>
      <c r="D204" s="197">
        <f t="shared" si="21"/>
        <v>141.84467000000001</v>
      </c>
      <c r="E204" s="197">
        <v>0</v>
      </c>
      <c r="F204" s="197">
        <v>0</v>
      </c>
      <c r="G204" s="197">
        <v>141.84467000000001</v>
      </c>
      <c r="H204" s="197">
        <v>141.88467</v>
      </c>
      <c r="I204" s="197">
        <v>0</v>
      </c>
      <c r="J204" s="197">
        <v>0</v>
      </c>
      <c r="K204" s="196" t="s">
        <v>1323</v>
      </c>
      <c r="L204" s="195" t="s">
        <v>1340</v>
      </c>
    </row>
    <row r="205" spans="1:13" ht="94.5" x14ac:dyDescent="0.25">
      <c r="A205" s="200" t="s">
        <v>1339</v>
      </c>
      <c r="B205" s="199" t="s">
        <v>1338</v>
      </c>
      <c r="C205" s="198" t="s">
        <v>210</v>
      </c>
      <c r="D205" s="197">
        <f t="shared" si="21"/>
        <v>347.22928999999999</v>
      </c>
      <c r="E205" s="197">
        <v>55.984400000000001</v>
      </c>
      <c r="F205" s="197">
        <v>55.984400000000001</v>
      </c>
      <c r="G205" s="197">
        <v>291.24489</v>
      </c>
      <c r="H205" s="197">
        <v>291.24489</v>
      </c>
      <c r="I205" s="197">
        <v>0</v>
      </c>
      <c r="J205" s="197">
        <v>0</v>
      </c>
      <c r="K205" s="196" t="s">
        <v>1327</v>
      </c>
      <c r="L205" s="195" t="s">
        <v>1326</v>
      </c>
    </row>
    <row r="206" spans="1:13" ht="47.25" x14ac:dyDescent="0.25">
      <c r="A206" s="200" t="s">
        <v>1337</v>
      </c>
      <c r="B206" s="199" t="s">
        <v>1336</v>
      </c>
      <c r="C206" s="198" t="s">
        <v>210</v>
      </c>
      <c r="D206" s="197">
        <f t="shared" si="21"/>
        <v>18.271470000000001</v>
      </c>
      <c r="E206" s="197">
        <v>0</v>
      </c>
      <c r="F206" s="197">
        <v>0</v>
      </c>
      <c r="G206" s="197">
        <v>18.271470000000001</v>
      </c>
      <c r="H206" s="197">
        <v>18.271470000000001</v>
      </c>
      <c r="I206" s="197">
        <v>0</v>
      </c>
      <c r="J206" s="197">
        <v>0</v>
      </c>
      <c r="K206" s="196" t="s">
        <v>1323</v>
      </c>
      <c r="L206" s="195" t="s">
        <v>1335</v>
      </c>
    </row>
    <row r="207" spans="1:13" ht="47.25" x14ac:dyDescent="0.25">
      <c r="A207" s="200" t="s">
        <v>1334</v>
      </c>
      <c r="B207" s="199" t="s">
        <v>1333</v>
      </c>
      <c r="C207" s="198" t="s">
        <v>210</v>
      </c>
      <c r="D207" s="197">
        <f t="shared" si="21"/>
        <v>41.236530000000002</v>
      </c>
      <c r="E207" s="197">
        <v>0</v>
      </c>
      <c r="F207" s="197">
        <v>0</v>
      </c>
      <c r="G207" s="197">
        <v>41.236530000000002</v>
      </c>
      <c r="H207" s="197">
        <v>41.236530000000002</v>
      </c>
      <c r="I207" s="197">
        <v>0</v>
      </c>
      <c r="J207" s="197">
        <v>0</v>
      </c>
      <c r="K207" s="196" t="s">
        <v>1323</v>
      </c>
      <c r="L207" s="195" t="s">
        <v>1332</v>
      </c>
    </row>
    <row r="208" spans="1:13" ht="47.25" x14ac:dyDescent="0.25">
      <c r="A208" s="200" t="s">
        <v>1331</v>
      </c>
      <c r="B208" s="199" t="s">
        <v>1330</v>
      </c>
      <c r="C208" s="198" t="s">
        <v>210</v>
      </c>
      <c r="D208" s="197">
        <f t="shared" si="21"/>
        <v>58.716339999999995</v>
      </c>
      <c r="E208" s="197">
        <v>0</v>
      </c>
      <c r="F208" s="197">
        <v>0</v>
      </c>
      <c r="G208" s="197">
        <v>58.716339999999995</v>
      </c>
      <c r="H208" s="197">
        <v>58.716339999999995</v>
      </c>
      <c r="I208" s="197">
        <v>0</v>
      </c>
      <c r="J208" s="197">
        <v>0</v>
      </c>
      <c r="K208" s="196" t="s">
        <v>1323</v>
      </c>
      <c r="L208" s="195" t="s">
        <v>1329</v>
      </c>
    </row>
    <row r="209" spans="1:16" ht="94.5" x14ac:dyDescent="0.25">
      <c r="A209" s="200" t="s">
        <v>1328</v>
      </c>
      <c r="B209" s="199" t="s">
        <v>604</v>
      </c>
      <c r="C209" s="198" t="s">
        <v>210</v>
      </c>
      <c r="D209" s="197">
        <f t="shared" si="21"/>
        <v>47.786540000000002</v>
      </c>
      <c r="E209" s="197">
        <v>19.2943</v>
      </c>
      <c r="F209" s="197">
        <v>19.2943</v>
      </c>
      <c r="G209" s="197">
        <v>28.492240000000002</v>
      </c>
      <c r="H209" s="197">
        <v>28.492240000000002</v>
      </c>
      <c r="I209" s="197">
        <v>0</v>
      </c>
      <c r="J209" s="197">
        <v>0</v>
      </c>
      <c r="K209" s="196" t="s">
        <v>1327</v>
      </c>
      <c r="L209" s="195" t="s">
        <v>1326</v>
      </c>
    </row>
    <row r="210" spans="1:16" ht="47.25" x14ac:dyDescent="0.25">
      <c r="A210" s="200" t="s">
        <v>1325</v>
      </c>
      <c r="B210" s="199" t="s">
        <v>1324</v>
      </c>
      <c r="C210" s="198" t="s">
        <v>84</v>
      </c>
      <c r="D210" s="197">
        <f t="shared" si="21"/>
        <v>507.995</v>
      </c>
      <c r="E210" s="197">
        <v>100</v>
      </c>
      <c r="F210" s="197">
        <v>0</v>
      </c>
      <c r="G210" s="197">
        <v>150</v>
      </c>
      <c r="H210" s="197">
        <v>8.3709999999999993E-2</v>
      </c>
      <c r="I210" s="197">
        <v>257.995</v>
      </c>
      <c r="J210" s="197">
        <v>0</v>
      </c>
      <c r="K210" s="196" t="s">
        <v>1323</v>
      </c>
      <c r="L210" s="195" t="s">
        <v>1322</v>
      </c>
    </row>
    <row r="211" spans="1:16" ht="15.75" x14ac:dyDescent="0.25">
      <c r="A211" s="424"/>
      <c r="B211" s="425" t="s">
        <v>2099</v>
      </c>
      <c r="C211" s="426"/>
      <c r="D211" s="430">
        <f>SUM(D201:D210)</f>
        <v>2070.5738469999997</v>
      </c>
      <c r="E211" s="430">
        <f t="shared" ref="E211:J211" si="22">SUM(E201:E210)</f>
        <v>270.90679999999998</v>
      </c>
      <c r="F211" s="430">
        <f t="shared" si="22"/>
        <v>170.9068</v>
      </c>
      <c r="G211" s="430">
        <f t="shared" si="22"/>
        <v>1541.6720469999998</v>
      </c>
      <c r="H211" s="430">
        <f t="shared" si="22"/>
        <v>1391.79576</v>
      </c>
      <c r="I211" s="430">
        <f t="shared" si="22"/>
        <v>257.995</v>
      </c>
      <c r="J211" s="430">
        <f t="shared" si="22"/>
        <v>0</v>
      </c>
      <c r="K211" s="424"/>
      <c r="L211" s="425"/>
      <c r="M211" s="1249">
        <f>E211-F211</f>
        <v>99.999999999999972</v>
      </c>
    </row>
    <row r="212" spans="1:16" ht="15" customHeight="1" x14ac:dyDescent="0.25">
      <c r="A212" s="1820" t="s">
        <v>21</v>
      </c>
      <c r="B212" s="1820"/>
      <c r="C212" s="1820"/>
      <c r="D212" s="1820"/>
      <c r="E212" s="1820"/>
      <c r="F212" s="1820"/>
      <c r="G212" s="1820"/>
      <c r="H212" s="1820"/>
      <c r="I212" s="1820"/>
      <c r="J212" s="1820"/>
      <c r="K212" s="1820"/>
      <c r="L212" s="1820"/>
    </row>
    <row r="213" spans="1:16" ht="141" customHeight="1" x14ac:dyDescent="0.25">
      <c r="A213" s="200" t="s">
        <v>77</v>
      </c>
      <c r="B213" s="199" t="s">
        <v>1321</v>
      </c>
      <c r="C213" s="198" t="s">
        <v>210</v>
      </c>
      <c r="D213" s="1111">
        <v>15.077299999999999</v>
      </c>
      <c r="E213" s="1111">
        <v>0</v>
      </c>
      <c r="F213" s="1111">
        <v>0</v>
      </c>
      <c r="G213" s="1111">
        <v>15.077299999999999</v>
      </c>
      <c r="H213" s="1111">
        <v>15.077299999999999</v>
      </c>
      <c r="I213" s="1111">
        <v>0</v>
      </c>
      <c r="J213" s="1111">
        <v>0</v>
      </c>
      <c r="K213" s="196" t="s">
        <v>1317</v>
      </c>
      <c r="L213" s="195" t="s">
        <v>1320</v>
      </c>
    </row>
    <row r="214" spans="1:16" ht="126" x14ac:dyDescent="0.25">
      <c r="A214" s="200" t="s">
        <v>650</v>
      </c>
      <c r="B214" s="199" t="s">
        <v>1319</v>
      </c>
      <c r="C214" s="198" t="s">
        <v>210</v>
      </c>
      <c r="D214" s="1111">
        <v>20.594200000000001</v>
      </c>
      <c r="E214" s="1111">
        <v>18.9465</v>
      </c>
      <c r="F214" s="1111">
        <v>18.9465</v>
      </c>
      <c r="G214" s="1111">
        <v>1.6476999999999999</v>
      </c>
      <c r="H214" s="1111">
        <v>1.6476999999999999</v>
      </c>
      <c r="I214" s="1111">
        <v>0</v>
      </c>
      <c r="J214" s="1111">
        <v>0</v>
      </c>
      <c r="K214" s="196" t="s">
        <v>1317</v>
      </c>
      <c r="L214" s="195" t="s">
        <v>1320</v>
      </c>
    </row>
    <row r="215" spans="1:16" ht="126" x14ac:dyDescent="0.25">
      <c r="A215" s="200" t="s">
        <v>646</v>
      </c>
      <c r="B215" s="199" t="s">
        <v>1318</v>
      </c>
      <c r="C215" s="198" t="s">
        <v>172</v>
      </c>
      <c r="D215" s="1110">
        <f>E215+G215+I215</f>
        <v>6.6</v>
      </c>
      <c r="E215" s="1110">
        <v>5.6</v>
      </c>
      <c r="F215" s="1110">
        <v>0</v>
      </c>
      <c r="G215" s="1110">
        <v>1</v>
      </c>
      <c r="H215" s="1110">
        <v>0</v>
      </c>
      <c r="I215" s="1110">
        <v>0</v>
      </c>
      <c r="J215" s="1110">
        <v>0</v>
      </c>
      <c r="K215" s="196" t="s">
        <v>1317</v>
      </c>
      <c r="L215" s="195" t="s">
        <v>1320</v>
      </c>
    </row>
    <row r="216" spans="1:16" ht="112.5" customHeight="1" x14ac:dyDescent="0.25">
      <c r="A216" s="200" t="s">
        <v>643</v>
      </c>
      <c r="B216" s="199" t="s">
        <v>1316</v>
      </c>
      <c r="C216" s="198" t="s">
        <v>172</v>
      </c>
      <c r="D216" s="1110">
        <f>E216+G216+I216</f>
        <v>8.8000000000000007</v>
      </c>
      <c r="E216" s="1110">
        <v>6.6</v>
      </c>
      <c r="F216" s="1110">
        <v>0</v>
      </c>
      <c r="G216" s="1110">
        <v>2.2000000000000002</v>
      </c>
      <c r="H216" s="1110">
        <v>0</v>
      </c>
      <c r="I216" s="1110">
        <v>0</v>
      </c>
      <c r="J216" s="1110">
        <v>0</v>
      </c>
      <c r="K216" s="196" t="s">
        <v>1315</v>
      </c>
      <c r="L216" s="195" t="s">
        <v>1320</v>
      </c>
    </row>
    <row r="217" spans="1:16" ht="15.75" x14ac:dyDescent="0.25">
      <c r="A217" s="424"/>
      <c r="B217" s="425" t="s">
        <v>2099</v>
      </c>
      <c r="C217" s="426"/>
      <c r="D217" s="430">
        <f>SUM(D213:D216)</f>
        <v>51.0715</v>
      </c>
      <c r="E217" s="430">
        <f t="shared" ref="E217:J217" si="23">SUM(E213:E216)</f>
        <v>31.146500000000003</v>
      </c>
      <c r="F217" s="430">
        <f t="shared" si="23"/>
        <v>18.9465</v>
      </c>
      <c r="G217" s="430">
        <f t="shared" si="23"/>
        <v>19.924999999999997</v>
      </c>
      <c r="H217" s="430">
        <f t="shared" si="23"/>
        <v>16.724999999999998</v>
      </c>
      <c r="I217" s="430">
        <f t="shared" si="23"/>
        <v>0</v>
      </c>
      <c r="J217" s="430">
        <f t="shared" si="23"/>
        <v>0</v>
      </c>
      <c r="K217" s="424"/>
      <c r="L217" s="425"/>
      <c r="M217" s="1249">
        <f>E217-F217</f>
        <v>12.200000000000003</v>
      </c>
    </row>
    <row r="218" spans="1:16" ht="15.75" x14ac:dyDescent="0.25">
      <c r="A218" s="427"/>
      <c r="B218" s="428" t="s">
        <v>2100</v>
      </c>
      <c r="C218" s="429"/>
      <c r="D218" s="431">
        <f t="shared" ref="D218:J218" si="24">D20+D29+D65+D111+D120+D161+D166+D169+D176+D186+D199+D211+D217</f>
        <v>485973.21219858603</v>
      </c>
      <c r="E218" s="431">
        <f t="shared" si="24"/>
        <v>391193.71505572979</v>
      </c>
      <c r="F218" s="431">
        <f t="shared" si="24"/>
        <v>16939.294927999999</v>
      </c>
      <c r="G218" s="431">
        <f t="shared" si="24"/>
        <v>72851.427142856177</v>
      </c>
      <c r="H218" s="431">
        <f t="shared" si="24"/>
        <v>12816.249262400002</v>
      </c>
      <c r="I218" s="431">
        <f t="shared" si="24"/>
        <v>21928.07</v>
      </c>
      <c r="J218" s="431">
        <f t="shared" si="24"/>
        <v>0</v>
      </c>
      <c r="K218" s="427"/>
      <c r="L218" s="428"/>
      <c r="M218" s="1249">
        <f>E218-F218</f>
        <v>374254.42012772977</v>
      </c>
    </row>
    <row r="219" spans="1:16" ht="15.75" x14ac:dyDescent="0.25">
      <c r="A219" s="1832" t="s">
        <v>623</v>
      </c>
      <c r="B219" s="1832"/>
      <c r="C219" s="1832"/>
      <c r="D219" s="1832"/>
      <c r="E219" s="1832"/>
      <c r="F219" s="1832"/>
      <c r="G219" s="1832"/>
      <c r="H219" s="1832"/>
      <c r="I219" s="1832"/>
      <c r="J219" s="1832"/>
      <c r="K219" s="1832"/>
      <c r="L219" s="1832"/>
      <c r="M219" s="1249">
        <f>M218/6</f>
        <v>62375.736687954959</v>
      </c>
      <c r="N219" s="1249"/>
      <c r="O219" s="1249"/>
      <c r="P219" s="1249"/>
    </row>
    <row r="220" spans="1:16" ht="15.75" x14ac:dyDescent="0.25">
      <c r="A220" s="1832" t="s">
        <v>1313</v>
      </c>
      <c r="B220" s="1832"/>
      <c r="C220" s="1832"/>
      <c r="D220" s="1832"/>
      <c r="E220" s="1832"/>
      <c r="F220" s="1832"/>
      <c r="G220" s="1832"/>
      <c r="H220" s="1832"/>
      <c r="I220" s="1832"/>
      <c r="J220" s="1832"/>
      <c r="K220" s="1832"/>
      <c r="L220" s="1832"/>
      <c r="M220" s="1249">
        <f>M219/N220</f>
        <v>0.29463011356789687</v>
      </c>
      <c r="N220" s="1249">
        <f>211708626564.34/1000000</f>
        <v>211708.62656434</v>
      </c>
      <c r="O220" s="1249"/>
      <c r="P220" s="1249"/>
    </row>
    <row r="221" spans="1:16" x14ac:dyDescent="0.25">
      <c r="M221" s="1249"/>
      <c r="N221" s="1249"/>
      <c r="O221" s="1249"/>
      <c r="P221" s="1249"/>
    </row>
    <row r="222" spans="1:16" x14ac:dyDescent="0.25">
      <c r="M222" s="1249"/>
      <c r="N222" s="1249"/>
      <c r="O222" s="1249"/>
      <c r="P222" s="1249"/>
    </row>
    <row r="223" spans="1:16" x14ac:dyDescent="0.25">
      <c r="M223" s="1249"/>
      <c r="N223" s="1249"/>
      <c r="O223" s="1249"/>
      <c r="P223" s="1249"/>
    </row>
    <row r="224" spans="1:16" x14ac:dyDescent="0.25">
      <c r="M224" s="1249"/>
      <c r="N224" s="1249"/>
      <c r="O224" s="1249"/>
      <c r="P224" s="1249"/>
    </row>
    <row r="225" spans="13:16" x14ac:dyDescent="0.25">
      <c r="M225" s="1249"/>
      <c r="N225" s="1249"/>
      <c r="O225" s="1249"/>
      <c r="P225" s="1249"/>
    </row>
    <row r="226" spans="13:16" x14ac:dyDescent="0.25">
      <c r="M226" s="1249"/>
      <c r="N226" s="1249"/>
      <c r="O226" s="1249"/>
      <c r="P226" s="1249"/>
    </row>
  </sheetData>
  <mergeCells count="29">
    <mergeCell ref="A66:L66"/>
    <mergeCell ref="A112:L112"/>
    <mergeCell ref="A187:L187"/>
    <mergeCell ref="A121:L121"/>
    <mergeCell ref="A162:L162"/>
    <mergeCell ref="A170:L170"/>
    <mergeCell ref="A177:L177"/>
    <mergeCell ref="D175:J175"/>
    <mergeCell ref="A167:L167"/>
    <mergeCell ref="A220:L220"/>
    <mergeCell ref="A200:L200"/>
    <mergeCell ref="A212:L212"/>
    <mergeCell ref="A219:L219"/>
    <mergeCell ref="D178:J179"/>
    <mergeCell ref="D181:J181"/>
    <mergeCell ref="A10:L10"/>
    <mergeCell ref="A30:L30"/>
    <mergeCell ref="A21:L21"/>
    <mergeCell ref="U1:V1"/>
    <mergeCell ref="D7:J7"/>
    <mergeCell ref="D8:D9"/>
    <mergeCell ref="E8:J8"/>
    <mergeCell ref="L7:L9"/>
    <mergeCell ref="K7:K9"/>
    <mergeCell ref="A4:L4"/>
    <mergeCell ref="A7:A9"/>
    <mergeCell ref="B7:B9"/>
    <mergeCell ref="C7:C9"/>
    <mergeCell ref="D22:J27"/>
  </mergeCells>
  <pageMargins left="0.39370078740157483" right="0.19685039370078741" top="0.19685039370078741" bottom="0.19685039370078741" header="0.31496062992125984" footer="0.31496062992125984"/>
  <pageSetup paperSize="9" scale="59" fitToHeight="0" orientation="landscape" horizontalDpi="300" verticalDpi="30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pageSetUpPr fitToPage="1"/>
  </sheetPr>
  <dimension ref="A1:V1369"/>
  <sheetViews>
    <sheetView tabSelected="1" zoomScale="70" zoomScaleNormal="70" workbookViewId="0">
      <pane ySplit="5" topLeftCell="A6" activePane="bottomLeft" state="frozen"/>
      <selection pane="bottomLeft" activeCell="D389" sqref="D389:H389"/>
    </sheetView>
  </sheetViews>
  <sheetFormatPr defaultColWidth="9.140625" defaultRowHeight="15.75" outlineLevelRow="1" x14ac:dyDescent="0.25"/>
  <cols>
    <col min="1" max="1" width="7.5703125" style="194" customWidth="1"/>
    <col min="2" max="2" width="38.7109375" style="194" customWidth="1"/>
    <col min="3" max="3" width="17.7109375" style="194" customWidth="1"/>
    <col min="4" max="4" width="14.140625" style="194" customWidth="1"/>
    <col min="5" max="5" width="14" style="194" customWidth="1"/>
    <col min="6" max="6" width="12.85546875" style="194" customWidth="1"/>
    <col min="7" max="7" width="13.85546875" style="194" customWidth="1"/>
    <col min="8" max="8" width="12.7109375" style="194" customWidth="1"/>
    <col min="9" max="9" width="12" style="194" customWidth="1"/>
    <col min="10" max="10" width="12.5703125" style="194" customWidth="1"/>
    <col min="11" max="11" width="34" style="194" customWidth="1"/>
    <col min="12" max="12" width="40.85546875" style="194" customWidth="1"/>
    <col min="13" max="13" width="50" style="194" customWidth="1"/>
    <col min="14" max="14" width="59.85546875" style="194" customWidth="1"/>
    <col min="15" max="15" width="26.5703125" style="194" customWidth="1"/>
    <col min="16" max="16" width="24.85546875" style="194" customWidth="1"/>
    <col min="17" max="16384" width="9.140625" style="194"/>
  </cols>
  <sheetData>
    <row r="1" spans="1:22" x14ac:dyDescent="0.25">
      <c r="L1" s="416" t="s">
        <v>9</v>
      </c>
      <c r="M1" s="416"/>
      <c r="U1" s="1850"/>
      <c r="V1" s="1850"/>
    </row>
    <row r="2" spans="1:22" ht="52.5" customHeight="1" x14ac:dyDescent="0.25">
      <c r="A2" s="1822" t="s">
        <v>2097</v>
      </c>
      <c r="B2" s="1822"/>
      <c r="C2" s="1822"/>
      <c r="D2" s="1822"/>
      <c r="E2" s="1822"/>
      <c r="F2" s="1822"/>
      <c r="G2" s="1822"/>
      <c r="H2" s="1822"/>
      <c r="I2" s="1822"/>
      <c r="J2" s="1822"/>
      <c r="K2" s="1822"/>
      <c r="L2" s="1822"/>
      <c r="M2" s="387"/>
      <c r="N2" s="420"/>
      <c r="O2" s="420"/>
      <c r="P2" s="420"/>
      <c r="Q2" s="420"/>
      <c r="R2" s="420"/>
      <c r="S2" s="420"/>
      <c r="T2" s="420"/>
      <c r="U2" s="420"/>
      <c r="V2" s="420"/>
    </row>
    <row r="3" spans="1:22" x14ac:dyDescent="0.25">
      <c r="A3" s="1822" t="s">
        <v>4</v>
      </c>
      <c r="B3" s="1822" t="s">
        <v>0</v>
      </c>
      <c r="C3" s="1822" t="s">
        <v>5</v>
      </c>
      <c r="D3" s="1822" t="s">
        <v>23</v>
      </c>
      <c r="E3" s="1822"/>
      <c r="F3" s="1822"/>
      <c r="G3" s="1822"/>
      <c r="H3" s="1822"/>
      <c r="I3" s="1822"/>
      <c r="J3" s="1822"/>
      <c r="K3" s="1822" t="s">
        <v>78</v>
      </c>
      <c r="L3" s="1822" t="s">
        <v>24</v>
      </c>
      <c r="M3" s="1851" t="s">
        <v>2096</v>
      </c>
    </row>
    <row r="4" spans="1:22" x14ac:dyDescent="0.25">
      <c r="A4" s="1822"/>
      <c r="B4" s="1822"/>
      <c r="C4" s="1822"/>
      <c r="D4" s="1822" t="s">
        <v>1</v>
      </c>
      <c r="E4" s="1822" t="s">
        <v>6</v>
      </c>
      <c r="F4" s="1822"/>
      <c r="G4" s="1822"/>
      <c r="H4" s="1822"/>
      <c r="I4" s="1822"/>
      <c r="J4" s="1822"/>
      <c r="K4" s="1822"/>
      <c r="L4" s="1822"/>
      <c r="M4" s="1851"/>
    </row>
    <row r="5" spans="1:22" ht="100.5" x14ac:dyDescent="0.25">
      <c r="A5" s="1822"/>
      <c r="B5" s="1822"/>
      <c r="C5" s="1822"/>
      <c r="D5" s="1822"/>
      <c r="E5" s="1061" t="s">
        <v>2</v>
      </c>
      <c r="F5" s="1062" t="s">
        <v>10</v>
      </c>
      <c r="G5" s="1061" t="s">
        <v>7</v>
      </c>
      <c r="H5" s="1062" t="s">
        <v>10</v>
      </c>
      <c r="I5" s="1061" t="s">
        <v>3</v>
      </c>
      <c r="J5" s="1062" t="s">
        <v>10</v>
      </c>
      <c r="K5" s="1822"/>
      <c r="L5" s="1822"/>
      <c r="M5" s="1851"/>
    </row>
    <row r="6" spans="1:22" ht="30" customHeight="1" x14ac:dyDescent="0.25">
      <c r="A6" s="1849" t="s">
        <v>11</v>
      </c>
      <c r="B6" s="1849"/>
      <c r="C6" s="1849"/>
      <c r="D6" s="1849"/>
      <c r="E6" s="1849"/>
      <c r="F6" s="1849"/>
      <c r="G6" s="1849"/>
      <c r="H6" s="1849"/>
      <c r="I6" s="1849"/>
      <c r="J6" s="1849"/>
      <c r="K6" s="1849"/>
      <c r="L6" s="1849"/>
      <c r="M6" s="384"/>
    </row>
    <row r="7" spans="1:22" ht="32.25" customHeight="1" x14ac:dyDescent="0.25">
      <c r="A7" s="418"/>
      <c r="B7" s="418" t="s">
        <v>1</v>
      </c>
      <c r="C7" s="418"/>
      <c r="D7" s="568">
        <f t="shared" ref="D7:J7" si="0">D8+D18+D28+D38+D48+D58+D65+D68+D70+D73+D78+D81+D85+D89+D98+D163+D92+D114+D116+D118+D120+D133+D136+D141+D163</f>
        <v>397151.65150958794</v>
      </c>
      <c r="E7" s="568">
        <f t="shared" si="0"/>
        <v>317567.05153758801</v>
      </c>
      <c r="F7" s="568">
        <f t="shared" si="0"/>
        <v>85701.134219999978</v>
      </c>
      <c r="G7" s="568">
        <f t="shared" si="0"/>
        <v>79278.312949999992</v>
      </c>
      <c r="H7" s="568">
        <f t="shared" si="0"/>
        <v>30543.384300000002</v>
      </c>
      <c r="I7" s="568">
        <f t="shared" si="0"/>
        <v>1590.6100000000001</v>
      </c>
      <c r="J7" s="568">
        <f t="shared" si="0"/>
        <v>642.41</v>
      </c>
      <c r="K7" s="720"/>
      <c r="L7" s="720"/>
      <c r="M7" s="384"/>
      <c r="O7" s="1247">
        <f>E7-F7</f>
        <v>231865.91731758803</v>
      </c>
    </row>
    <row r="8" spans="1:22" s="466" customFormat="1" ht="78.75" x14ac:dyDescent="0.25">
      <c r="A8" s="1297" t="s">
        <v>35</v>
      </c>
      <c r="B8" s="411" t="s">
        <v>116</v>
      </c>
      <c r="C8" s="409" t="s">
        <v>88</v>
      </c>
      <c r="D8" s="410">
        <f>SUM(D9:D17)</f>
        <v>25968.600000000002</v>
      </c>
      <c r="E8" s="410">
        <f t="shared" ref="E8:J8" si="1">SUM(E9:E17)</f>
        <v>25968.600000000002</v>
      </c>
      <c r="F8" s="410">
        <f t="shared" si="1"/>
        <v>0</v>
      </c>
      <c r="G8" s="410">
        <f t="shared" si="1"/>
        <v>0</v>
      </c>
      <c r="H8" s="410">
        <f t="shared" si="1"/>
        <v>0</v>
      </c>
      <c r="I8" s="410">
        <f t="shared" si="1"/>
        <v>0</v>
      </c>
      <c r="J8" s="410">
        <f t="shared" si="1"/>
        <v>0</v>
      </c>
      <c r="K8" s="1296" t="s">
        <v>2083</v>
      </c>
      <c r="L8" s="412" t="s">
        <v>2631</v>
      </c>
      <c r="M8" s="488"/>
    </row>
    <row r="9" spans="1:22" x14ac:dyDescent="0.25">
      <c r="A9" s="196"/>
      <c r="B9" s="382" t="s">
        <v>2075</v>
      </c>
      <c r="C9" s="402" t="s">
        <v>85</v>
      </c>
      <c r="D9" s="750">
        <f>E9+G9+I9</f>
        <v>3809.7</v>
      </c>
      <c r="E9" s="750">
        <f>4233*0.15*6</f>
        <v>3809.7</v>
      </c>
      <c r="F9" s="417">
        <v>0</v>
      </c>
      <c r="G9" s="417">
        <v>0</v>
      </c>
      <c r="H9" s="417">
        <v>0</v>
      </c>
      <c r="I9" s="408">
        <v>0</v>
      </c>
      <c r="J9" s="408">
        <v>0</v>
      </c>
      <c r="K9" s="1310"/>
      <c r="L9" s="407" t="s">
        <v>2629</v>
      </c>
      <c r="M9" s="423" t="s">
        <v>2607</v>
      </c>
    </row>
    <row r="10" spans="1:22" x14ac:dyDescent="0.25">
      <c r="A10" s="196"/>
      <c r="B10" s="382" t="s">
        <v>770</v>
      </c>
      <c r="C10" s="402" t="s">
        <v>85</v>
      </c>
      <c r="D10" s="379">
        <f>SUM(E10,G10,I10)</f>
        <v>1395</v>
      </c>
      <c r="E10" s="379">
        <f>1550*0.15*6</f>
        <v>1395</v>
      </c>
      <c r="F10" s="379">
        <v>0</v>
      </c>
      <c r="G10" s="379">
        <v>0</v>
      </c>
      <c r="H10" s="379">
        <v>0</v>
      </c>
      <c r="I10" s="372">
        <v>0</v>
      </c>
      <c r="J10" s="372">
        <v>0</v>
      </c>
      <c r="K10" s="1310" t="s">
        <v>764</v>
      </c>
      <c r="L10" s="407" t="s">
        <v>2462</v>
      </c>
      <c r="M10" s="423" t="s">
        <v>2607</v>
      </c>
    </row>
    <row r="11" spans="1:22" s="1211" customFormat="1" x14ac:dyDescent="0.25">
      <c r="A11" s="1208"/>
      <c r="B11" s="382" t="s">
        <v>2076</v>
      </c>
      <c r="C11" s="754" t="s">
        <v>383</v>
      </c>
      <c r="D11" s="191">
        <f>E11+G11+I11</f>
        <v>7864.2</v>
      </c>
      <c r="E11" s="191">
        <f>8738*150*6/1000</f>
        <v>7864.2</v>
      </c>
      <c r="F11" s="191"/>
      <c r="G11" s="191">
        <v>0</v>
      </c>
      <c r="H11" s="191"/>
      <c r="I11" s="191"/>
      <c r="J11" s="191"/>
      <c r="K11" s="1209"/>
      <c r="L11" s="407" t="s">
        <v>2825</v>
      </c>
      <c r="M11" s="477"/>
    </row>
    <row r="12" spans="1:22" x14ac:dyDescent="0.25">
      <c r="A12" s="196"/>
      <c r="B12" s="382" t="s">
        <v>2077</v>
      </c>
      <c r="C12" s="402" t="s">
        <v>85</v>
      </c>
      <c r="D12" s="417">
        <f>E12+G12+I12</f>
        <v>5385.6</v>
      </c>
      <c r="E12" s="417">
        <f>5984*0.15*6</f>
        <v>5385.6</v>
      </c>
      <c r="F12" s="417">
        <v>0</v>
      </c>
      <c r="G12" s="417">
        <v>0</v>
      </c>
      <c r="H12" s="417">
        <v>0</v>
      </c>
      <c r="I12" s="408">
        <v>0</v>
      </c>
      <c r="J12" s="408">
        <v>0</v>
      </c>
      <c r="K12" s="1310"/>
      <c r="L12" s="407" t="s">
        <v>2084</v>
      </c>
      <c r="M12" s="387"/>
    </row>
    <row r="13" spans="1:22" x14ac:dyDescent="0.25">
      <c r="A13" s="196"/>
      <c r="B13" s="382" t="s">
        <v>2080</v>
      </c>
      <c r="C13" s="402" t="s">
        <v>85</v>
      </c>
      <c r="D13" s="417">
        <f>E13+G13+I13</f>
        <v>3857.4</v>
      </c>
      <c r="E13" s="417">
        <v>3857.4</v>
      </c>
      <c r="F13" s="417">
        <v>0</v>
      </c>
      <c r="G13" s="417">
        <v>0</v>
      </c>
      <c r="H13" s="417">
        <v>0</v>
      </c>
      <c r="I13" s="408">
        <v>0</v>
      </c>
      <c r="J13" s="408">
        <v>0</v>
      </c>
      <c r="K13" s="1310"/>
      <c r="L13" s="407" t="s">
        <v>2085</v>
      </c>
      <c r="M13" s="387"/>
    </row>
    <row r="14" spans="1:22" ht="31.5" x14ac:dyDescent="0.25">
      <c r="A14" s="196"/>
      <c r="B14" s="382" t="s">
        <v>2078</v>
      </c>
      <c r="C14" s="402" t="s">
        <v>85</v>
      </c>
      <c r="D14" s="926">
        <v>675</v>
      </c>
      <c r="E14" s="926">
        <v>675</v>
      </c>
      <c r="F14" s="926">
        <v>0</v>
      </c>
      <c r="G14" s="926">
        <v>0</v>
      </c>
      <c r="H14" s="926">
        <v>0</v>
      </c>
      <c r="I14" s="903">
        <v>0</v>
      </c>
      <c r="J14" s="903">
        <v>0</v>
      </c>
      <c r="K14" s="1305" t="s">
        <v>773</v>
      </c>
      <c r="L14" s="407" t="s">
        <v>774</v>
      </c>
      <c r="M14" s="387"/>
    </row>
    <row r="15" spans="1:22" s="1220" customFormat="1" ht="34.5" customHeight="1" x14ac:dyDescent="0.25">
      <c r="A15" s="373"/>
      <c r="B15" s="382" t="s">
        <v>2079</v>
      </c>
      <c r="C15" s="754" t="s">
        <v>85</v>
      </c>
      <c r="D15" s="750">
        <f>E15+G15+I15</f>
        <v>2117.6999999999998</v>
      </c>
      <c r="E15" s="750">
        <v>2117.6999999999998</v>
      </c>
      <c r="F15" s="750">
        <v>0</v>
      </c>
      <c r="G15" s="750">
        <v>0</v>
      </c>
      <c r="H15" s="750">
        <v>0</v>
      </c>
      <c r="I15" s="751">
        <v>0</v>
      </c>
      <c r="J15" s="751">
        <v>0</v>
      </c>
      <c r="K15" s="1299"/>
      <c r="L15" s="407" t="s">
        <v>2086</v>
      </c>
      <c r="M15" s="1219"/>
    </row>
    <row r="16" spans="1:22" ht="38.25" x14ac:dyDescent="0.25">
      <c r="A16" s="196"/>
      <c r="B16" s="382" t="s">
        <v>2081</v>
      </c>
      <c r="C16" s="402" t="s">
        <v>85</v>
      </c>
      <c r="D16" s="756">
        <f>E16+G16+I16</f>
        <v>646.20000000000005</v>
      </c>
      <c r="E16" s="756">
        <v>646.20000000000005</v>
      </c>
      <c r="F16" s="417">
        <v>0</v>
      </c>
      <c r="G16" s="417">
        <v>0</v>
      </c>
      <c r="H16" s="417">
        <v>0</v>
      </c>
      <c r="I16" s="408">
        <v>0</v>
      </c>
      <c r="J16" s="408">
        <v>0</v>
      </c>
      <c r="K16" s="1310"/>
      <c r="L16" s="1344" t="s">
        <v>2857</v>
      </c>
      <c r="M16" s="387" t="s">
        <v>2901</v>
      </c>
    </row>
    <row r="17" spans="1:14" x14ac:dyDescent="0.25">
      <c r="A17" s="196"/>
      <c r="B17" s="382" t="s">
        <v>2082</v>
      </c>
      <c r="C17" s="402" t="s">
        <v>85</v>
      </c>
      <c r="D17" s="417">
        <f>E17+G17+I17</f>
        <v>217.8</v>
      </c>
      <c r="E17" s="417">
        <v>217.8</v>
      </c>
      <c r="F17" s="417">
        <v>0</v>
      </c>
      <c r="G17" s="417">
        <v>0</v>
      </c>
      <c r="H17" s="417">
        <v>0</v>
      </c>
      <c r="I17" s="417">
        <v>0</v>
      </c>
      <c r="J17" s="417">
        <v>0</v>
      </c>
      <c r="K17" s="1310"/>
      <c r="L17" s="407" t="s">
        <v>2087</v>
      </c>
      <c r="M17" s="387"/>
    </row>
    <row r="18" spans="1:14" s="466" customFormat="1" ht="110.25" x14ac:dyDescent="0.25">
      <c r="A18" s="1297" t="s">
        <v>36</v>
      </c>
      <c r="B18" s="411" t="s">
        <v>115</v>
      </c>
      <c r="C18" s="409" t="s">
        <v>88</v>
      </c>
      <c r="D18" s="1205">
        <f>SUM(D19:D27)</f>
        <v>98909.038896799975</v>
      </c>
      <c r="E18" s="410">
        <f t="shared" ref="E18:J18" si="2">SUM(E19:E27)</f>
        <v>98909.075974799984</v>
      </c>
      <c r="F18" s="410">
        <f t="shared" si="2"/>
        <v>74056.160219999991</v>
      </c>
      <c r="G18" s="410">
        <f t="shared" si="2"/>
        <v>0</v>
      </c>
      <c r="H18" s="410">
        <f t="shared" si="2"/>
        <v>0</v>
      </c>
      <c r="I18" s="410">
        <f t="shared" si="2"/>
        <v>0</v>
      </c>
      <c r="J18" s="410">
        <f t="shared" si="2"/>
        <v>0</v>
      </c>
      <c r="K18" s="1296" t="s">
        <v>2083</v>
      </c>
      <c r="L18" s="412" t="s">
        <v>2092</v>
      </c>
      <c r="M18" s="488"/>
      <c r="N18" s="1257"/>
    </row>
    <row r="19" spans="1:14" ht="24.75" customHeight="1" x14ac:dyDescent="0.25">
      <c r="A19" s="196"/>
      <c r="B19" s="382" t="s">
        <v>2075</v>
      </c>
      <c r="C19" s="402" t="s">
        <v>85</v>
      </c>
      <c r="D19" s="408">
        <f>E19+G19+I19</f>
        <v>17448.930626399997</v>
      </c>
      <c r="E19" s="408">
        <f>4938*0.453026*1.3*6</f>
        <v>17448.930626399997</v>
      </c>
      <c r="F19" s="408">
        <f>4938*0.453026*1*6</f>
        <v>13422.254327999999</v>
      </c>
      <c r="G19" s="408">
        <v>0</v>
      </c>
      <c r="H19" s="408">
        <v>0</v>
      </c>
      <c r="I19" s="408">
        <v>0</v>
      </c>
      <c r="J19" s="408">
        <v>0</v>
      </c>
      <c r="K19" s="1310"/>
      <c r="L19" s="407" t="s">
        <v>2630</v>
      </c>
      <c r="M19" s="423" t="s">
        <v>2607</v>
      </c>
    </row>
    <row r="20" spans="1:14" ht="31.5" customHeight="1" x14ac:dyDescent="0.25">
      <c r="A20" s="196"/>
      <c r="B20" s="382" t="s">
        <v>770</v>
      </c>
      <c r="C20" s="402" t="s">
        <v>85</v>
      </c>
      <c r="D20" s="853">
        <f>SUM(E20,G20,I20)</f>
        <v>5137.8584711999993</v>
      </c>
      <c r="E20" s="545">
        <f>1454*0.453026*1.3*6</f>
        <v>5137.8584711999993</v>
      </c>
      <c r="F20" s="545">
        <f>1454*0.453026*1*6</f>
        <v>3952.1988240000001</v>
      </c>
      <c r="G20" s="545">
        <v>0</v>
      </c>
      <c r="H20" s="545">
        <v>0</v>
      </c>
      <c r="I20" s="545">
        <v>0</v>
      </c>
      <c r="J20" s="545">
        <v>0</v>
      </c>
      <c r="K20" s="366" t="s">
        <v>764</v>
      </c>
      <c r="L20" s="357" t="s">
        <v>2463</v>
      </c>
      <c r="M20" s="423" t="s">
        <v>2607</v>
      </c>
      <c r="N20" s="1257"/>
    </row>
    <row r="21" spans="1:14" s="1211" customFormat="1" ht="31.5" x14ac:dyDescent="0.25">
      <c r="A21" s="1208"/>
      <c r="B21" s="382" t="s">
        <v>2076</v>
      </c>
      <c r="C21" s="754" t="s">
        <v>383</v>
      </c>
      <c r="D21" s="1524">
        <f t="shared" ref="D21" si="3">E21+G21+I21</f>
        <v>28657.518707999996</v>
      </c>
      <c r="E21" s="1524">
        <f>8110*453.026*1.3*6/1000</f>
        <v>28657.518707999996</v>
      </c>
      <c r="F21" s="1524">
        <f>E21/1.3</f>
        <v>22044.245159999995</v>
      </c>
      <c r="G21" s="1524">
        <v>0</v>
      </c>
      <c r="H21" s="1524"/>
      <c r="I21" s="1524"/>
      <c r="J21" s="1524"/>
      <c r="K21" s="1404"/>
      <c r="L21" s="407" t="s">
        <v>2826</v>
      </c>
      <c r="M21" s="477"/>
      <c r="N21" s="194"/>
    </row>
    <row r="22" spans="1:14" ht="31.5" x14ac:dyDescent="0.25">
      <c r="A22" s="196"/>
      <c r="B22" s="382" t="s">
        <v>2077</v>
      </c>
      <c r="C22" s="402" t="s">
        <v>126</v>
      </c>
      <c r="D22" s="408">
        <f>E22+G22+I22</f>
        <v>20872.991739600002</v>
      </c>
      <c r="E22" s="408">
        <f>5907*0.453026*1.3*6</f>
        <v>20872.991739600002</v>
      </c>
      <c r="F22" s="408">
        <f>5907*0.453026*1*6</f>
        <v>16056.147492</v>
      </c>
      <c r="G22" s="408">
        <v>0</v>
      </c>
      <c r="H22" s="408">
        <v>0</v>
      </c>
      <c r="I22" s="408">
        <v>0</v>
      </c>
      <c r="J22" s="408">
        <v>0</v>
      </c>
      <c r="K22" s="1310"/>
      <c r="L22" s="407" t="s">
        <v>2088</v>
      </c>
      <c r="M22" s="387"/>
    </row>
    <row r="23" spans="1:14" ht="30.75" customHeight="1" x14ac:dyDescent="0.25">
      <c r="A23" s="196"/>
      <c r="B23" s="382" t="s">
        <v>2080</v>
      </c>
      <c r="C23" s="198" t="s">
        <v>88</v>
      </c>
      <c r="D23" s="903">
        <v>12904.7174256</v>
      </c>
      <c r="E23" s="903">
        <f>3652*0.453026*1.3*6</f>
        <v>12904.7174256</v>
      </c>
      <c r="F23" s="1318">
        <f>3652*0.453026*1*6</f>
        <v>9926.705711999999</v>
      </c>
      <c r="G23" s="903">
        <v>0</v>
      </c>
      <c r="H23" s="903">
        <v>0</v>
      </c>
      <c r="I23" s="903">
        <v>0</v>
      </c>
      <c r="J23" s="903">
        <v>0</v>
      </c>
      <c r="K23" s="1305" t="s">
        <v>2222</v>
      </c>
      <c r="L23" s="1313" t="s">
        <v>2694</v>
      </c>
      <c r="M23" s="387"/>
    </row>
    <row r="24" spans="1:14" ht="31.5" x14ac:dyDescent="0.25">
      <c r="A24" s="196"/>
      <c r="B24" s="382" t="s">
        <v>2078</v>
      </c>
      <c r="C24" s="402" t="s">
        <v>85</v>
      </c>
      <c r="D24" s="408">
        <v>1360.4</v>
      </c>
      <c r="E24" s="408">
        <f>385*0.453026*1.3*6</f>
        <v>1360.4370779999999</v>
      </c>
      <c r="F24" s="408">
        <f>385*0.453026*1*6</f>
        <v>1046.4900600000001</v>
      </c>
      <c r="G24" s="408">
        <v>0</v>
      </c>
      <c r="H24" s="408">
        <v>0</v>
      </c>
      <c r="I24" s="408">
        <v>0</v>
      </c>
      <c r="J24" s="408">
        <v>0</v>
      </c>
      <c r="K24" s="1310" t="s">
        <v>773</v>
      </c>
      <c r="L24" s="407" t="s">
        <v>2090</v>
      </c>
      <c r="M24" s="1341" t="s">
        <v>2685</v>
      </c>
    </row>
    <row r="25" spans="1:14" s="1211" customFormat="1" ht="60" x14ac:dyDescent="0.25">
      <c r="A25" s="1208"/>
      <c r="B25" s="382" t="s">
        <v>2079</v>
      </c>
      <c r="C25" s="754" t="s">
        <v>85</v>
      </c>
      <c r="D25" s="750">
        <f>E25</f>
        <v>8908.2126587999992</v>
      </c>
      <c r="E25" s="751">
        <f>2521*0.453026*1.3*6</f>
        <v>8908.2126587999992</v>
      </c>
      <c r="F25" s="751">
        <f>2521*0.453026*1*6</f>
        <v>6852.4712760000002</v>
      </c>
      <c r="G25" s="751">
        <v>0</v>
      </c>
      <c r="H25" s="751">
        <v>0</v>
      </c>
      <c r="I25" s="751">
        <v>0</v>
      </c>
      <c r="J25" s="751">
        <v>0</v>
      </c>
      <c r="K25" s="1352"/>
      <c r="L25" s="407" t="s">
        <v>2632</v>
      </c>
      <c r="M25" s="1549" t="s">
        <v>2834</v>
      </c>
    </row>
    <row r="26" spans="1:14" ht="89.25" x14ac:dyDescent="0.25">
      <c r="A26" s="196"/>
      <c r="B26" s="382" t="s">
        <v>2081</v>
      </c>
      <c r="C26" s="402" t="s">
        <v>85</v>
      </c>
      <c r="D26" s="408">
        <f>E26+G26+I26</f>
        <v>2636.0676887999998</v>
      </c>
      <c r="E26" s="408">
        <f>746*0.453026*1.3*6</f>
        <v>2636.0676887999998</v>
      </c>
      <c r="F26" s="1360">
        <v>0</v>
      </c>
      <c r="G26" s="408">
        <v>0</v>
      </c>
      <c r="H26" s="408">
        <v>0</v>
      </c>
      <c r="I26" s="408">
        <v>0</v>
      </c>
      <c r="J26" s="408">
        <v>0</v>
      </c>
      <c r="K26" s="1310"/>
      <c r="L26" s="1344" t="s">
        <v>2858</v>
      </c>
      <c r="M26" s="387" t="s">
        <v>2901</v>
      </c>
    </row>
    <row r="27" spans="1:14" ht="31.5" x14ac:dyDescent="0.25">
      <c r="A27" s="196"/>
      <c r="B27" s="382" t="s">
        <v>2082</v>
      </c>
      <c r="C27" s="402" t="s">
        <v>85</v>
      </c>
      <c r="D27" s="417">
        <f>E27+G27+I27</f>
        <v>982.34157839999989</v>
      </c>
      <c r="E27" s="417">
        <f>278*0.453026*1.3*6</f>
        <v>982.34157839999989</v>
      </c>
      <c r="F27" s="756">
        <f>278*0.453026*1*6</f>
        <v>755.64736799999991</v>
      </c>
      <c r="G27" s="417">
        <v>0</v>
      </c>
      <c r="H27" s="417">
        <v>0</v>
      </c>
      <c r="I27" s="417">
        <v>0</v>
      </c>
      <c r="J27" s="417">
        <v>0</v>
      </c>
      <c r="K27" s="1310"/>
      <c r="L27" s="407" t="s">
        <v>2091</v>
      </c>
      <c r="M27" s="387"/>
    </row>
    <row r="28" spans="1:14" s="466" customFormat="1" ht="87.75" customHeight="1" x14ac:dyDescent="0.25">
      <c r="A28" s="1297" t="s">
        <v>37</v>
      </c>
      <c r="B28" s="411" t="s">
        <v>114</v>
      </c>
      <c r="C28" s="409" t="s">
        <v>126</v>
      </c>
      <c r="D28" s="410">
        <f>SUM(D29:D37)</f>
        <v>50032.759762787995</v>
      </c>
      <c r="E28" s="410">
        <f t="shared" ref="E28:J28" si="4">SUM(E29:E37)</f>
        <v>50032.759762787995</v>
      </c>
      <c r="F28" s="410">
        <f t="shared" si="4"/>
        <v>0</v>
      </c>
      <c r="G28" s="410">
        <f t="shared" si="4"/>
        <v>0</v>
      </c>
      <c r="H28" s="410">
        <f t="shared" si="4"/>
        <v>0</v>
      </c>
      <c r="I28" s="410">
        <f t="shared" si="4"/>
        <v>0</v>
      </c>
      <c r="J28" s="410">
        <f t="shared" si="4"/>
        <v>0</v>
      </c>
      <c r="K28" s="1296" t="s">
        <v>2083</v>
      </c>
      <c r="L28" s="412" t="s">
        <v>27</v>
      </c>
      <c r="M28" s="757" t="s">
        <v>2093</v>
      </c>
    </row>
    <row r="29" spans="1:14" ht="31.5" x14ac:dyDescent="0.25">
      <c r="A29" s="196"/>
      <c r="B29" s="382" t="s">
        <v>2075</v>
      </c>
      <c r="C29" s="402" t="s">
        <v>126</v>
      </c>
      <c r="D29" s="408">
        <f>E29+G29+I29</f>
        <v>21338.858121983998</v>
      </c>
      <c r="E29" s="408">
        <f>25126*60489.6*1.5*0.13*6/1000000*12</f>
        <v>21338.858121983998</v>
      </c>
      <c r="F29" s="408">
        <v>0</v>
      </c>
      <c r="G29" s="408">
        <v>0</v>
      </c>
      <c r="H29" s="408">
        <v>0</v>
      </c>
      <c r="I29" s="408">
        <v>0</v>
      </c>
      <c r="J29" s="408">
        <v>0</v>
      </c>
      <c r="K29" s="1310"/>
      <c r="L29" s="407" t="s">
        <v>2095</v>
      </c>
      <c r="M29" s="1493"/>
    </row>
    <row r="30" spans="1:14" ht="26.25" customHeight="1" x14ac:dyDescent="0.25">
      <c r="A30" s="196"/>
      <c r="B30" s="382" t="s">
        <v>770</v>
      </c>
      <c r="C30" s="402" t="s">
        <v>126</v>
      </c>
      <c r="D30" s="752">
        <f>SUM(E30,G30,I30)</f>
        <v>2951.9695773360008</v>
      </c>
      <c r="E30" s="405">
        <f>3342*0.0629127*1.5*0.13*6*12</f>
        <v>2951.9695773360008</v>
      </c>
      <c r="F30" s="402">
        <v>0</v>
      </c>
      <c r="G30" s="402">
        <v>0</v>
      </c>
      <c r="H30" s="402">
        <v>0</v>
      </c>
      <c r="I30" s="402">
        <v>0</v>
      </c>
      <c r="J30" s="402">
        <v>0</v>
      </c>
      <c r="K30" s="1310" t="s">
        <v>763</v>
      </c>
      <c r="L30" s="407" t="s">
        <v>2466</v>
      </c>
      <c r="M30" s="423" t="s">
        <v>2607</v>
      </c>
    </row>
    <row r="31" spans="1:14" s="1211" customFormat="1" ht="31.5" x14ac:dyDescent="0.25">
      <c r="A31" s="1208"/>
      <c r="B31" s="382" t="s">
        <v>2076</v>
      </c>
      <c r="C31" s="754" t="s">
        <v>383</v>
      </c>
      <c r="D31" s="1524">
        <f t="shared" ref="D31" si="5">E31+G31+I31</f>
        <v>8080.1745453000012</v>
      </c>
      <c r="E31" s="1524">
        <f>14715*39.1105*1.5*0.13*6*12/1000</f>
        <v>8080.1745453000012</v>
      </c>
      <c r="F31" s="1524"/>
      <c r="G31" s="1524">
        <v>0</v>
      </c>
      <c r="H31" s="1524"/>
      <c r="I31" s="1524"/>
      <c r="J31" s="1524"/>
      <c r="K31" s="1209"/>
      <c r="L31" s="407" t="s">
        <v>2827</v>
      </c>
      <c r="M31" s="477"/>
    </row>
    <row r="32" spans="1:14" ht="32.25" customHeight="1" x14ac:dyDescent="0.25">
      <c r="A32" s="196"/>
      <c r="B32" s="382" t="s">
        <v>2077</v>
      </c>
      <c r="C32" s="402" t="s">
        <v>126</v>
      </c>
      <c r="D32" s="1206">
        <f>E32+G32+I32</f>
        <v>9167.3295479999997</v>
      </c>
      <c r="E32" s="1206">
        <f>15660*41695*1.5*0.13*6/1000000*12</f>
        <v>9167.3295479999997</v>
      </c>
      <c r="F32" s="408">
        <v>0</v>
      </c>
      <c r="G32" s="408">
        <v>0</v>
      </c>
      <c r="H32" s="408">
        <v>0</v>
      </c>
      <c r="I32" s="408">
        <v>0</v>
      </c>
      <c r="J32" s="408">
        <v>0</v>
      </c>
      <c r="K32" s="1310"/>
      <c r="L32" s="407" t="s">
        <v>2676</v>
      </c>
      <c r="M32" s="387"/>
    </row>
    <row r="33" spans="1:20" ht="21.75" customHeight="1" x14ac:dyDescent="0.25">
      <c r="A33" s="196"/>
      <c r="B33" s="382" t="s">
        <v>2080</v>
      </c>
      <c r="C33" s="1298" t="s">
        <v>88</v>
      </c>
      <c r="D33" s="531">
        <v>4812.6179490479999</v>
      </c>
      <c r="E33" s="533">
        <v>4812.6179490479999</v>
      </c>
      <c r="F33" s="533">
        <v>0</v>
      </c>
      <c r="G33" s="533">
        <v>0</v>
      </c>
      <c r="H33" s="533">
        <v>0</v>
      </c>
      <c r="I33" s="533">
        <v>0</v>
      </c>
      <c r="J33" s="533">
        <v>0</v>
      </c>
      <c r="K33" s="499"/>
      <c r="L33" s="737" t="s">
        <v>2620</v>
      </c>
      <c r="M33" s="423" t="s">
        <v>2607</v>
      </c>
    </row>
    <row r="34" spans="1:20" ht="33.75" customHeight="1" x14ac:dyDescent="0.25">
      <c r="A34" s="196"/>
      <c r="B34" s="382" t="s">
        <v>2078</v>
      </c>
      <c r="C34" s="198" t="s">
        <v>85</v>
      </c>
      <c r="D34" s="903">
        <v>1395.6</v>
      </c>
      <c r="E34" s="903">
        <v>1395.6</v>
      </c>
      <c r="F34" s="903">
        <v>0</v>
      </c>
      <c r="G34" s="903">
        <v>0</v>
      </c>
      <c r="H34" s="903">
        <v>0</v>
      </c>
      <c r="I34" s="903">
        <v>0</v>
      </c>
      <c r="J34" s="903">
        <v>0</v>
      </c>
      <c r="K34" s="1305" t="s">
        <v>773</v>
      </c>
      <c r="L34" s="1305" t="s">
        <v>2624</v>
      </c>
      <c r="M34" s="423" t="s">
        <v>2607</v>
      </c>
    </row>
    <row r="35" spans="1:20" s="1211" customFormat="1" x14ac:dyDescent="0.25">
      <c r="A35" s="1208"/>
      <c r="B35" s="413" t="s">
        <v>2079</v>
      </c>
      <c r="C35" s="414"/>
      <c r="D35" s="415">
        <f>E35+G35+I35</f>
        <v>0</v>
      </c>
      <c r="E35" s="415">
        <v>0</v>
      </c>
      <c r="F35" s="415">
        <v>0</v>
      </c>
      <c r="G35" s="415">
        <v>0</v>
      </c>
      <c r="H35" s="415">
        <v>0</v>
      </c>
      <c r="I35" s="415">
        <v>0</v>
      </c>
      <c r="J35" s="415">
        <v>0</v>
      </c>
      <c r="K35" s="1209"/>
      <c r="L35" s="1210"/>
      <c r="M35" s="477" t="s">
        <v>2709</v>
      </c>
    </row>
    <row r="36" spans="1:20" ht="30.75" customHeight="1" x14ac:dyDescent="0.25">
      <c r="A36" s="196"/>
      <c r="B36" s="382" t="s">
        <v>2081</v>
      </c>
      <c r="C36" s="402" t="s">
        <v>126</v>
      </c>
      <c r="D36" s="372">
        <f>E36+G36+I36</f>
        <v>1075.32</v>
      </c>
      <c r="E36" s="379">
        <f>89.61*12</f>
        <v>1075.32</v>
      </c>
      <c r="F36" s="408">
        <v>0</v>
      </c>
      <c r="G36" s="408">
        <v>0</v>
      </c>
      <c r="H36" s="408">
        <v>0</v>
      </c>
      <c r="I36" s="408">
        <v>0</v>
      </c>
      <c r="J36" s="408">
        <v>0</v>
      </c>
      <c r="K36" s="1310"/>
      <c r="L36" s="1344" t="s">
        <v>2859</v>
      </c>
      <c r="M36" s="387" t="s">
        <v>2901</v>
      </c>
    </row>
    <row r="37" spans="1:20" ht="31.5" x14ac:dyDescent="0.25">
      <c r="A37" s="196"/>
      <c r="B37" s="382" t="s">
        <v>2082</v>
      </c>
      <c r="C37" s="402" t="s">
        <v>126</v>
      </c>
      <c r="D37" s="417">
        <f>E37+G37+I37</f>
        <v>1210.89002112</v>
      </c>
      <c r="E37" s="417">
        <f>944*91362*1.5*0.13*6/1000000*12</f>
        <v>1210.89002112</v>
      </c>
      <c r="F37" s="417"/>
      <c r="G37" s="417"/>
      <c r="H37" s="417"/>
      <c r="I37" s="417"/>
      <c r="J37" s="417"/>
      <c r="K37" s="1310"/>
      <c r="L37" s="407" t="s">
        <v>2094</v>
      </c>
      <c r="M37" s="387"/>
    </row>
    <row r="38" spans="1:20" s="466" customFormat="1" ht="118.5" customHeight="1" x14ac:dyDescent="0.25">
      <c r="A38" s="1297" t="s">
        <v>38</v>
      </c>
      <c r="B38" s="411" t="s">
        <v>192</v>
      </c>
      <c r="C38" s="409" t="s">
        <v>126</v>
      </c>
      <c r="D38" s="1207">
        <f>SUM(D39:D47)</f>
        <v>19067.55</v>
      </c>
      <c r="E38" s="410">
        <f t="shared" ref="E38:J38" si="6">SUM(E39:E47)</f>
        <v>16311.180000000002</v>
      </c>
      <c r="F38" s="410">
        <f t="shared" si="6"/>
        <v>61</v>
      </c>
      <c r="G38" s="410">
        <f t="shared" si="6"/>
        <v>2755.8200000000006</v>
      </c>
      <c r="H38" s="410">
        <f t="shared" si="6"/>
        <v>17.830000000000002</v>
      </c>
      <c r="I38" s="410">
        <f t="shared" si="6"/>
        <v>0</v>
      </c>
      <c r="J38" s="410">
        <f t="shared" si="6"/>
        <v>0</v>
      </c>
      <c r="K38" s="1296" t="s">
        <v>2083</v>
      </c>
      <c r="L38" s="412" t="s">
        <v>2098</v>
      </c>
      <c r="M38" s="757"/>
    </row>
    <row r="39" spans="1:20" s="1211" customFormat="1" ht="29.25" customHeight="1" x14ac:dyDescent="0.25">
      <c r="A39" s="1209"/>
      <c r="B39" s="744" t="s">
        <v>2075</v>
      </c>
      <c r="C39" s="747" t="s">
        <v>84</v>
      </c>
      <c r="D39" s="741">
        <f>E39+G39+I39</f>
        <v>180</v>
      </c>
      <c r="E39" s="741">
        <f>30*1*6*0.92</f>
        <v>165.6</v>
      </c>
      <c r="F39" s="741">
        <v>0</v>
      </c>
      <c r="G39" s="741">
        <f>30*1*6*0.08</f>
        <v>14.4</v>
      </c>
      <c r="H39" s="741">
        <v>0</v>
      </c>
      <c r="I39" s="741">
        <v>0</v>
      </c>
      <c r="J39" s="741">
        <v>0</v>
      </c>
      <c r="K39" s="1214" t="s">
        <v>1626</v>
      </c>
      <c r="L39" s="1216" t="s">
        <v>2832</v>
      </c>
      <c r="M39" s="744"/>
      <c r="O39" s="1546"/>
      <c r="P39" s="1546"/>
      <c r="Q39" s="1546"/>
      <c r="R39" s="1546"/>
      <c r="S39" s="1546"/>
      <c r="T39" s="1546"/>
    </row>
    <row r="40" spans="1:20" ht="19.5" customHeight="1" x14ac:dyDescent="0.25">
      <c r="A40" s="1310"/>
      <c r="B40" s="421" t="s">
        <v>770</v>
      </c>
      <c r="C40" s="358" t="s">
        <v>88</v>
      </c>
      <c r="D40" s="363">
        <f>SUM(E40,G40,I40)</f>
        <v>525</v>
      </c>
      <c r="E40" s="361">
        <v>498.75</v>
      </c>
      <c r="F40" s="359">
        <v>18</v>
      </c>
      <c r="G40" s="361">
        <v>26.25</v>
      </c>
      <c r="H40" s="359">
        <v>2.72</v>
      </c>
      <c r="I40" s="372">
        <v>0</v>
      </c>
      <c r="J40" s="372">
        <v>0</v>
      </c>
      <c r="K40" s="360" t="s">
        <v>761</v>
      </c>
      <c r="L40" s="357" t="s">
        <v>2464</v>
      </c>
      <c r="M40" s="421" t="s">
        <v>2608</v>
      </c>
      <c r="O40" s="577"/>
      <c r="P40" s="577"/>
      <c r="Q40" s="577"/>
      <c r="R40" s="577"/>
      <c r="S40" s="577"/>
      <c r="T40" s="577"/>
    </row>
    <row r="41" spans="1:20" s="1211" customFormat="1" ht="25.5" customHeight="1" x14ac:dyDescent="0.25">
      <c r="A41" s="1209"/>
      <c r="B41" s="744" t="s">
        <v>2076</v>
      </c>
      <c r="C41" s="1212" t="s">
        <v>383</v>
      </c>
      <c r="D41" s="1213">
        <v>5784</v>
      </c>
      <c r="E41" s="1213">
        <v>5089.92</v>
      </c>
      <c r="F41" s="1213"/>
      <c r="G41" s="1213">
        <v>694.07999999999993</v>
      </c>
      <c r="H41" s="1213"/>
      <c r="I41" s="1175">
        <v>0</v>
      </c>
      <c r="J41" s="1175">
        <v>0</v>
      </c>
      <c r="K41" s="1214" t="s">
        <v>1241</v>
      </c>
      <c r="L41" s="482"/>
      <c r="M41" s="1217" t="s">
        <v>2647</v>
      </c>
      <c r="O41" s="1547"/>
      <c r="P41" s="1547"/>
      <c r="Q41" s="1547"/>
      <c r="R41" s="1547"/>
      <c r="S41" s="1547"/>
      <c r="T41" s="1004"/>
    </row>
    <row r="42" spans="1:20" ht="27.75" customHeight="1" x14ac:dyDescent="0.25">
      <c r="A42" s="1310"/>
      <c r="B42" s="421" t="s">
        <v>2077</v>
      </c>
      <c r="C42" s="196" t="s">
        <v>123</v>
      </c>
      <c r="D42" s="743">
        <f>SUM(E42,G42,I42)</f>
        <v>12000</v>
      </c>
      <c r="E42" s="374">
        <v>10080</v>
      </c>
      <c r="F42" s="374">
        <v>20.6</v>
      </c>
      <c r="G42" s="374">
        <v>1920</v>
      </c>
      <c r="H42" s="374">
        <v>11.41</v>
      </c>
      <c r="I42" s="372">
        <v>0</v>
      </c>
      <c r="J42" s="372">
        <v>0</v>
      </c>
      <c r="K42" s="196" t="s">
        <v>1785</v>
      </c>
      <c r="L42" s="1312" t="s">
        <v>1786</v>
      </c>
      <c r="M42" s="1218" t="s">
        <v>2633</v>
      </c>
      <c r="O42" s="577"/>
      <c r="P42" s="577"/>
      <c r="Q42" s="577"/>
      <c r="R42" s="577"/>
      <c r="S42" s="577"/>
      <c r="T42" s="577"/>
    </row>
    <row r="43" spans="1:20" ht="24.75" customHeight="1" x14ac:dyDescent="0.25">
      <c r="A43" s="1310"/>
      <c r="B43" s="421" t="s">
        <v>2080</v>
      </c>
      <c r="C43" s="198" t="s">
        <v>2828</v>
      </c>
      <c r="D43" s="533">
        <v>328</v>
      </c>
      <c r="E43" s="533">
        <v>278</v>
      </c>
      <c r="F43" s="533">
        <v>18</v>
      </c>
      <c r="G43" s="533">
        <v>50</v>
      </c>
      <c r="H43" s="533">
        <v>2.7</v>
      </c>
      <c r="I43" s="533">
        <v>0</v>
      </c>
      <c r="J43" s="533">
        <v>0</v>
      </c>
      <c r="K43" s="499" t="s">
        <v>173</v>
      </c>
      <c r="L43" s="737" t="s">
        <v>28</v>
      </c>
      <c r="M43" s="421" t="s">
        <v>2627</v>
      </c>
      <c r="O43" s="577"/>
      <c r="P43" s="577"/>
      <c r="Q43" s="577"/>
      <c r="R43" s="577"/>
      <c r="S43" s="577"/>
      <c r="T43" s="577"/>
    </row>
    <row r="44" spans="1:20" ht="23.25" customHeight="1" x14ac:dyDescent="0.25">
      <c r="A44" s="1310"/>
      <c r="B44" s="421" t="s">
        <v>2078</v>
      </c>
      <c r="C44" s="198" t="s">
        <v>2828</v>
      </c>
      <c r="D44" s="198">
        <v>104</v>
      </c>
      <c r="E44" s="383">
        <v>94.6</v>
      </c>
      <c r="F44" s="383">
        <v>3</v>
      </c>
      <c r="G44" s="198">
        <v>9.4</v>
      </c>
      <c r="H44" s="198">
        <v>0.9</v>
      </c>
      <c r="I44" s="198">
        <v>0</v>
      </c>
      <c r="J44" s="198">
        <v>0</v>
      </c>
      <c r="K44" s="1305" t="s">
        <v>773</v>
      </c>
      <c r="L44" s="1305" t="s">
        <v>2625</v>
      </c>
      <c r="M44" s="421" t="s">
        <v>2299</v>
      </c>
      <c r="O44" s="577"/>
      <c r="P44" s="577"/>
      <c r="Q44" s="577"/>
      <c r="R44" s="577"/>
      <c r="S44" s="577"/>
      <c r="T44" s="577"/>
    </row>
    <row r="45" spans="1:20" s="1211" customFormat="1" ht="25.5" customHeight="1" x14ac:dyDescent="0.25">
      <c r="A45" s="1209"/>
      <c r="B45" s="744" t="s">
        <v>2079</v>
      </c>
      <c r="C45" s="745" t="s">
        <v>88</v>
      </c>
      <c r="D45" s="415">
        <v>62</v>
      </c>
      <c r="E45" s="740">
        <v>26.7</v>
      </c>
      <c r="F45" s="740">
        <v>0</v>
      </c>
      <c r="G45" s="740">
        <v>35.299999999999997</v>
      </c>
      <c r="H45" s="740">
        <v>0</v>
      </c>
      <c r="I45" s="1175">
        <v>0</v>
      </c>
      <c r="J45" s="1175">
        <v>0</v>
      </c>
      <c r="K45" s="1209" t="s">
        <v>2651</v>
      </c>
      <c r="L45" s="1215" t="s">
        <v>2652</v>
      </c>
      <c r="M45" s="477" t="s">
        <v>2653</v>
      </c>
    </row>
    <row r="46" spans="1:20" ht="26.25" customHeight="1" x14ac:dyDescent="0.25">
      <c r="A46" s="1310"/>
      <c r="B46" s="421" t="s">
        <v>2081</v>
      </c>
      <c r="C46" s="371">
        <v>2019</v>
      </c>
      <c r="D46" s="379">
        <v>11.55</v>
      </c>
      <c r="E46" s="379">
        <v>10.45</v>
      </c>
      <c r="F46" s="379">
        <v>0</v>
      </c>
      <c r="G46" s="379">
        <v>0.55000000000000004</v>
      </c>
      <c r="H46" s="379">
        <v>0</v>
      </c>
      <c r="I46" s="379">
        <v>0</v>
      </c>
      <c r="J46" s="371">
        <v>0</v>
      </c>
      <c r="K46" s="1305" t="s">
        <v>515</v>
      </c>
      <c r="L46" s="1553" t="s">
        <v>2855</v>
      </c>
      <c r="M46" s="492"/>
    </row>
    <row r="47" spans="1:20" ht="28.5" customHeight="1" x14ac:dyDescent="0.25">
      <c r="A47" s="1310"/>
      <c r="B47" s="421" t="s">
        <v>2082</v>
      </c>
      <c r="C47" s="371" t="s">
        <v>84</v>
      </c>
      <c r="D47" s="379">
        <f>73</f>
        <v>73</v>
      </c>
      <c r="E47" s="379">
        <f>D47*0.92</f>
        <v>67.16</v>
      </c>
      <c r="F47" s="379">
        <v>1.4</v>
      </c>
      <c r="G47" s="379">
        <f>D47-E47</f>
        <v>5.8400000000000034</v>
      </c>
      <c r="H47" s="379">
        <v>0.1</v>
      </c>
      <c r="I47" s="403"/>
      <c r="J47" s="403"/>
      <c r="K47" s="391" t="s">
        <v>1984</v>
      </c>
      <c r="L47" s="1314" t="s">
        <v>28</v>
      </c>
      <c r="M47" s="423" t="s">
        <v>2300</v>
      </c>
    </row>
    <row r="48" spans="1:20" ht="111" customHeight="1" x14ac:dyDescent="0.25">
      <c r="A48" s="1297" t="s">
        <v>39</v>
      </c>
      <c r="B48" s="412" t="s">
        <v>209</v>
      </c>
      <c r="C48" s="478" t="s">
        <v>88</v>
      </c>
      <c r="D48" s="483">
        <f>SUM(D49:D57)</f>
        <v>11371.780000000002</v>
      </c>
      <c r="E48" s="483">
        <f t="shared" ref="E48:J48" si="7">SUM(E49:E57)</f>
        <v>11371.120000000003</v>
      </c>
      <c r="F48" s="483">
        <f>SUM(F49:F57)</f>
        <v>783.73</v>
      </c>
      <c r="G48" s="483">
        <f t="shared" si="7"/>
        <v>0.66</v>
      </c>
      <c r="H48" s="483">
        <f t="shared" si="7"/>
        <v>0.66</v>
      </c>
      <c r="I48" s="483">
        <f t="shared" si="7"/>
        <v>0</v>
      </c>
      <c r="J48" s="483">
        <f t="shared" si="7"/>
        <v>0</v>
      </c>
      <c r="K48" s="478"/>
      <c r="L48" s="478"/>
      <c r="M48" s="384"/>
    </row>
    <row r="49" spans="1:14" ht="24.75" customHeight="1" x14ac:dyDescent="0.25">
      <c r="A49" s="1305"/>
      <c r="B49" s="421" t="s">
        <v>2075</v>
      </c>
      <c r="C49" s="213" t="s">
        <v>84</v>
      </c>
      <c r="D49" s="197">
        <f>E49+G49+I49</f>
        <v>117.00000000000001</v>
      </c>
      <c r="E49" s="197">
        <f>50*0.56*0.5*6+50*0.44*0.25*6</f>
        <v>117.00000000000001</v>
      </c>
      <c r="F49" s="197">
        <v>0</v>
      </c>
      <c r="G49" s="197">
        <v>0</v>
      </c>
      <c r="H49" s="197">
        <v>0</v>
      </c>
      <c r="I49" s="197">
        <v>0</v>
      </c>
      <c r="J49" s="197">
        <v>0</v>
      </c>
      <c r="K49" s="1307" t="s">
        <v>1645</v>
      </c>
      <c r="L49" s="195" t="s">
        <v>2609</v>
      </c>
      <c r="M49" s="384"/>
    </row>
    <row r="50" spans="1:14" ht="25.5" customHeight="1" x14ac:dyDescent="0.25">
      <c r="A50" s="1305"/>
      <c r="B50" s="421" t="s">
        <v>770</v>
      </c>
      <c r="C50" s="358" t="s">
        <v>210</v>
      </c>
      <c r="D50" s="363">
        <f>SUM(E50,G50,I50)</f>
        <v>585</v>
      </c>
      <c r="E50" s="358">
        <f>1500*0.56*0.5+1500*0.44*0.25</f>
        <v>585</v>
      </c>
      <c r="F50" s="359" t="s">
        <v>86</v>
      </c>
      <c r="G50" s="359" t="s">
        <v>86</v>
      </c>
      <c r="H50" s="359" t="s">
        <v>86</v>
      </c>
      <c r="I50" s="359" t="s">
        <v>86</v>
      </c>
      <c r="J50" s="359" t="s">
        <v>86</v>
      </c>
      <c r="K50" s="360" t="s">
        <v>761</v>
      </c>
      <c r="L50" s="357" t="s">
        <v>2465</v>
      </c>
      <c r="M50" s="384" t="s">
        <v>2607</v>
      </c>
    </row>
    <row r="51" spans="1:14" ht="25.5" customHeight="1" x14ac:dyDescent="0.25">
      <c r="A51" s="748"/>
      <c r="B51" s="356" t="s">
        <v>2076</v>
      </c>
      <c r="C51" s="1528" t="s">
        <v>383</v>
      </c>
      <c r="D51" s="1529">
        <f>E51+G51+I51</f>
        <v>5412.81</v>
      </c>
      <c r="E51" s="1529">
        <f>(13879*0.56*500+13879*0.44*250)/1000</f>
        <v>5412.81</v>
      </c>
      <c r="F51" s="191"/>
      <c r="G51" s="191">
        <v>0</v>
      </c>
      <c r="H51" s="191"/>
      <c r="I51" s="191"/>
      <c r="J51" s="191"/>
      <c r="K51" s="1307"/>
      <c r="L51" s="195" t="s">
        <v>2089</v>
      </c>
      <c r="M51" s="765" t="s">
        <v>2830</v>
      </c>
    </row>
    <row r="52" spans="1:14" ht="28.5" customHeight="1" x14ac:dyDescent="0.25">
      <c r="A52" s="1305"/>
      <c r="B52" s="421" t="s">
        <v>2077</v>
      </c>
      <c r="C52" s="196" t="s">
        <v>123</v>
      </c>
      <c r="D52" s="374">
        <v>3884.4</v>
      </c>
      <c r="E52" s="374">
        <v>3884.4</v>
      </c>
      <c r="F52" s="374">
        <v>780</v>
      </c>
      <c r="G52" s="374">
        <v>0</v>
      </c>
      <c r="H52" s="374">
        <v>0</v>
      </c>
      <c r="I52" s="374">
        <v>0</v>
      </c>
      <c r="J52" s="374">
        <v>0</v>
      </c>
      <c r="K52" s="375" t="s">
        <v>1787</v>
      </c>
      <c r="L52" s="1312" t="s">
        <v>1788</v>
      </c>
      <c r="M52" s="384"/>
    </row>
    <row r="53" spans="1:14" ht="28.5" customHeight="1" x14ac:dyDescent="0.25">
      <c r="A53" s="1305"/>
      <c r="B53" s="421" t="s">
        <v>2080</v>
      </c>
      <c r="C53" s="196" t="s">
        <v>84</v>
      </c>
      <c r="D53" s="374">
        <v>156.66</v>
      </c>
      <c r="E53" s="374">
        <v>156</v>
      </c>
      <c r="F53" s="374">
        <v>3.73</v>
      </c>
      <c r="G53" s="374">
        <v>0.66</v>
      </c>
      <c r="H53" s="374">
        <v>0.66</v>
      </c>
      <c r="I53" s="374">
        <v>0</v>
      </c>
      <c r="J53" s="374">
        <v>0</v>
      </c>
      <c r="K53" s="375"/>
      <c r="L53" s="1312" t="s">
        <v>2621</v>
      </c>
      <c r="M53" s="384"/>
    </row>
    <row r="54" spans="1:14" ht="24.75" customHeight="1" x14ac:dyDescent="0.25">
      <c r="A54" s="1305"/>
      <c r="B54" s="421" t="s">
        <v>2078</v>
      </c>
      <c r="C54" s="198" t="s">
        <v>88</v>
      </c>
      <c r="D54" s="746">
        <v>772.2</v>
      </c>
      <c r="E54" s="746">
        <v>772.2</v>
      </c>
      <c r="F54" s="1305" t="s">
        <v>780</v>
      </c>
      <c r="G54" s="198">
        <v>0</v>
      </c>
      <c r="H54" s="198">
        <v>0</v>
      </c>
      <c r="I54" s="198">
        <v>0</v>
      </c>
      <c r="J54" s="198">
        <v>0</v>
      </c>
      <c r="K54" s="1305" t="s">
        <v>781</v>
      </c>
      <c r="L54" s="1305" t="s">
        <v>782</v>
      </c>
      <c r="M54" s="384" t="s">
        <v>2607</v>
      </c>
    </row>
    <row r="55" spans="1:14" ht="29.25" customHeight="1" x14ac:dyDescent="0.25">
      <c r="A55" s="1305"/>
      <c r="B55" s="744" t="s">
        <v>2079</v>
      </c>
      <c r="C55" s="747" t="s">
        <v>88</v>
      </c>
      <c r="D55" s="741">
        <v>175</v>
      </c>
      <c r="E55" s="741">
        <v>175</v>
      </c>
      <c r="F55" s="741">
        <v>0</v>
      </c>
      <c r="G55" s="741">
        <v>0</v>
      </c>
      <c r="H55" s="741">
        <v>0</v>
      </c>
      <c r="I55" s="741">
        <v>0</v>
      </c>
      <c r="J55" s="741">
        <v>0</v>
      </c>
      <c r="K55" s="1307" t="s">
        <v>2654</v>
      </c>
      <c r="L55" s="195" t="s">
        <v>2655</v>
      </c>
      <c r="M55" s="387" t="s">
        <v>2656</v>
      </c>
    </row>
    <row r="56" spans="1:14" ht="32.25" customHeight="1" x14ac:dyDescent="0.25">
      <c r="A56" s="1305"/>
      <c r="B56" s="421" t="s">
        <v>2081</v>
      </c>
      <c r="C56" s="358"/>
      <c r="D56" s="363">
        <v>248.43</v>
      </c>
      <c r="E56" s="359">
        <v>248.43</v>
      </c>
      <c r="F56" s="359">
        <v>0</v>
      </c>
      <c r="G56" s="359">
        <v>0</v>
      </c>
      <c r="H56" s="359">
        <v>0</v>
      </c>
      <c r="I56" s="359">
        <v>0</v>
      </c>
      <c r="J56" s="359">
        <v>0</v>
      </c>
      <c r="K56" s="1305" t="s">
        <v>211</v>
      </c>
      <c r="L56" s="1554" t="s">
        <v>2474</v>
      </c>
      <c r="M56" s="384"/>
    </row>
    <row r="57" spans="1:14" ht="32.25" customHeight="1" x14ac:dyDescent="0.25">
      <c r="A57" s="1305"/>
      <c r="B57" s="421" t="s">
        <v>2082</v>
      </c>
      <c r="C57" s="371" t="s">
        <v>491</v>
      </c>
      <c r="D57" s="379">
        <v>20.28</v>
      </c>
      <c r="E57" s="379">
        <f>((52*0.56*500)+(52*0.44*250))/1000</f>
        <v>20.28</v>
      </c>
      <c r="F57" s="372"/>
      <c r="G57" s="372"/>
      <c r="H57" s="372"/>
      <c r="I57" s="384"/>
      <c r="J57" s="384"/>
      <c r="K57" s="196" t="s">
        <v>2369</v>
      </c>
      <c r="L57" s="1314" t="s">
        <v>29</v>
      </c>
      <c r="M57" s="423"/>
    </row>
    <row r="58" spans="1:14" ht="48.75" customHeight="1" x14ac:dyDescent="0.25">
      <c r="A58" s="1300" t="s">
        <v>182</v>
      </c>
      <c r="B58" s="724" t="s">
        <v>2612</v>
      </c>
      <c r="C58" s="371" t="s">
        <v>150</v>
      </c>
      <c r="D58" s="379">
        <f>D59+D60+D62+D64+D63+D61</f>
        <v>9102.52</v>
      </c>
      <c r="E58" s="379">
        <f t="shared" ref="E58:J58" si="8">E59+E60+E62+E64+E63+E61</f>
        <v>642.41</v>
      </c>
      <c r="F58" s="379">
        <f t="shared" si="8"/>
        <v>642.41</v>
      </c>
      <c r="G58" s="379">
        <f t="shared" si="8"/>
        <v>9102.52</v>
      </c>
      <c r="H58" s="379">
        <f t="shared" si="8"/>
        <v>4234.42</v>
      </c>
      <c r="I58" s="379">
        <f t="shared" si="8"/>
        <v>642.41</v>
      </c>
      <c r="J58" s="379">
        <f t="shared" si="8"/>
        <v>642.41</v>
      </c>
      <c r="K58" s="196"/>
      <c r="L58" s="1314"/>
      <c r="M58" s="423"/>
    </row>
    <row r="59" spans="1:14" ht="24" customHeight="1" x14ac:dyDescent="0.25">
      <c r="A59" s="1300"/>
      <c r="B59" s="382" t="s">
        <v>770</v>
      </c>
      <c r="C59" s="371" t="s">
        <v>756</v>
      </c>
      <c r="D59" s="379">
        <v>642.41</v>
      </c>
      <c r="E59" s="379">
        <v>642.41</v>
      </c>
      <c r="F59" s="379">
        <v>642.41</v>
      </c>
      <c r="G59" s="379">
        <v>642.41</v>
      </c>
      <c r="H59" s="379">
        <v>642.41</v>
      </c>
      <c r="I59" s="379">
        <v>642.41</v>
      </c>
      <c r="J59" s="379">
        <v>642.41</v>
      </c>
      <c r="K59" s="366" t="s">
        <v>755</v>
      </c>
      <c r="L59" s="1314"/>
      <c r="M59" s="422" t="s">
        <v>757</v>
      </c>
    </row>
    <row r="60" spans="1:14" s="493" customFormat="1" ht="26.25" customHeight="1" x14ac:dyDescent="0.25">
      <c r="A60" s="1193"/>
      <c r="B60" s="422" t="s">
        <v>2076</v>
      </c>
      <c r="C60" s="1123" t="s">
        <v>779</v>
      </c>
      <c r="D60" s="1124">
        <v>2684.23</v>
      </c>
      <c r="E60" s="1124">
        <v>0</v>
      </c>
      <c r="F60" s="1124">
        <v>0</v>
      </c>
      <c r="G60" s="1124">
        <v>2684.23</v>
      </c>
      <c r="H60" s="1124">
        <v>1342.12</v>
      </c>
      <c r="I60" s="1124">
        <v>0</v>
      </c>
      <c r="J60" s="1124">
        <v>0</v>
      </c>
      <c r="K60" s="1309" t="s">
        <v>1241</v>
      </c>
      <c r="L60" s="396" t="s">
        <v>2492</v>
      </c>
      <c r="M60" s="1312" t="s">
        <v>2491</v>
      </c>
    </row>
    <row r="61" spans="1:14" s="493" customFormat="1" ht="38.25" customHeight="1" x14ac:dyDescent="0.25">
      <c r="A61" s="1193"/>
      <c r="B61" s="422" t="s">
        <v>2077</v>
      </c>
      <c r="C61" s="1123" t="s">
        <v>123</v>
      </c>
      <c r="D61" s="1124">
        <f>G61</f>
        <v>3964.8</v>
      </c>
      <c r="E61" s="1124">
        <v>0</v>
      </c>
      <c r="F61" s="1124">
        <v>0</v>
      </c>
      <c r="G61" s="1124">
        <v>3964.8</v>
      </c>
      <c r="H61" s="1124">
        <v>982.91</v>
      </c>
      <c r="I61" s="1124">
        <v>0</v>
      </c>
      <c r="J61" s="1124">
        <v>0</v>
      </c>
      <c r="K61" s="1309" t="s">
        <v>1853</v>
      </c>
      <c r="L61" s="396" t="s">
        <v>2677</v>
      </c>
      <c r="M61" s="1312" t="s">
        <v>2678</v>
      </c>
    </row>
    <row r="62" spans="1:14" s="493" customFormat="1" ht="31.5" customHeight="1" x14ac:dyDescent="0.25">
      <c r="A62" s="1193"/>
      <c r="B62" s="422" t="s">
        <v>2080</v>
      </c>
      <c r="C62" s="364" t="s">
        <v>88</v>
      </c>
      <c r="D62" s="405">
        <v>636.03</v>
      </c>
      <c r="E62" s="545">
        <v>0</v>
      </c>
      <c r="F62" s="545">
        <v>0</v>
      </c>
      <c r="G62" s="405">
        <v>636.03</v>
      </c>
      <c r="H62" s="405">
        <v>149.85</v>
      </c>
      <c r="I62" s="545">
        <v>0</v>
      </c>
      <c r="J62" s="545">
        <v>0</v>
      </c>
      <c r="K62" s="736" t="s">
        <v>143</v>
      </c>
      <c r="L62" s="1194"/>
      <c r="M62" s="500" t="s">
        <v>146</v>
      </c>
    </row>
    <row r="63" spans="1:14" s="493" customFormat="1" ht="30" customHeight="1" x14ac:dyDescent="0.25">
      <c r="A63" s="1193"/>
      <c r="B63" s="422" t="s">
        <v>2079</v>
      </c>
      <c r="C63" s="364" t="s">
        <v>267</v>
      </c>
      <c r="D63" s="405">
        <v>1060</v>
      </c>
      <c r="E63" s="545">
        <v>0</v>
      </c>
      <c r="F63" s="545">
        <v>0</v>
      </c>
      <c r="G63" s="405">
        <v>1060</v>
      </c>
      <c r="H63" s="405">
        <v>1060</v>
      </c>
      <c r="I63" s="545">
        <v>0</v>
      </c>
      <c r="J63" s="545">
        <v>0</v>
      </c>
      <c r="K63" s="736" t="s">
        <v>1649</v>
      </c>
      <c r="L63" s="1194" t="s">
        <v>2662</v>
      </c>
      <c r="M63" s="500" t="s">
        <v>2661</v>
      </c>
      <c r="N63" s="1355" t="s">
        <v>2710</v>
      </c>
    </row>
    <row r="64" spans="1:14" ht="30" customHeight="1" x14ac:dyDescent="0.25">
      <c r="A64" s="1296"/>
      <c r="B64" s="382" t="s">
        <v>2082</v>
      </c>
      <c r="C64" s="371" t="s">
        <v>84</v>
      </c>
      <c r="D64" s="372">
        <v>115.05</v>
      </c>
      <c r="E64" s="384"/>
      <c r="F64" s="384"/>
      <c r="G64" s="372">
        <v>115.05</v>
      </c>
      <c r="H64" s="372">
        <v>57.13</v>
      </c>
      <c r="I64" s="384"/>
      <c r="J64" s="384"/>
      <c r="K64" s="384"/>
      <c r="L64" s="1314" t="s">
        <v>1986</v>
      </c>
      <c r="M64" s="1314" t="s">
        <v>1985</v>
      </c>
    </row>
    <row r="65" spans="1:14" s="772" customFormat="1" ht="47.25" x14ac:dyDescent="0.25">
      <c r="A65" s="734" t="s">
        <v>183</v>
      </c>
      <c r="B65" s="734" t="s">
        <v>144</v>
      </c>
      <c r="C65" s="735" t="s">
        <v>88</v>
      </c>
      <c r="D65" s="1196">
        <f t="shared" ref="D65:J65" si="9">D66+D67</f>
        <v>2399.3850000000002</v>
      </c>
      <c r="E65" s="1196">
        <f t="shared" si="9"/>
        <v>2399.3850000000002</v>
      </c>
      <c r="F65" s="1196">
        <f t="shared" si="9"/>
        <v>466.80999999999995</v>
      </c>
      <c r="G65" s="1196">
        <f t="shared" si="9"/>
        <v>0</v>
      </c>
      <c r="H65" s="1196">
        <f t="shared" si="9"/>
        <v>0</v>
      </c>
      <c r="I65" s="1196">
        <f t="shared" si="9"/>
        <v>0</v>
      </c>
      <c r="J65" s="1196">
        <f t="shared" si="9"/>
        <v>0</v>
      </c>
      <c r="K65" s="735"/>
      <c r="L65" s="1197"/>
      <c r="M65" s="731"/>
    </row>
    <row r="66" spans="1:14" s="1195" customFormat="1" ht="30.75" customHeight="1" x14ac:dyDescent="0.25">
      <c r="A66" s="1122"/>
      <c r="B66" s="422" t="s">
        <v>2076</v>
      </c>
      <c r="C66" s="1123" t="s">
        <v>779</v>
      </c>
      <c r="D66" s="1124">
        <v>2047.27</v>
      </c>
      <c r="E66" s="1124">
        <v>2047.27</v>
      </c>
      <c r="F66" s="1124">
        <v>341.21</v>
      </c>
      <c r="G66" s="1124">
        <v>0</v>
      </c>
      <c r="H66" s="1124">
        <v>0</v>
      </c>
      <c r="I66" s="1124">
        <v>0</v>
      </c>
      <c r="J66" s="1124">
        <v>0</v>
      </c>
      <c r="K66" s="1309" t="s">
        <v>1241</v>
      </c>
      <c r="L66" s="396" t="s">
        <v>2495</v>
      </c>
    </row>
    <row r="67" spans="1:14" s="772" customFormat="1" ht="20.25" customHeight="1" x14ac:dyDescent="0.25">
      <c r="A67" s="734"/>
      <c r="B67" s="421" t="s">
        <v>2080</v>
      </c>
      <c r="C67" s="736" t="s">
        <v>88</v>
      </c>
      <c r="D67" s="736">
        <v>352.11500000000001</v>
      </c>
      <c r="E67" s="736">
        <v>352.11500000000001</v>
      </c>
      <c r="F67" s="736">
        <v>125.6</v>
      </c>
      <c r="G67" s="736">
        <v>0</v>
      </c>
      <c r="H67" s="736">
        <v>0</v>
      </c>
      <c r="I67" s="736">
        <v>0</v>
      </c>
      <c r="J67" s="736">
        <v>0</v>
      </c>
      <c r="K67" s="736" t="s">
        <v>2294</v>
      </c>
      <c r="L67" s="737"/>
      <c r="M67" s="731"/>
    </row>
    <row r="68" spans="1:14" s="772" customFormat="1" ht="42.75" customHeight="1" x14ac:dyDescent="0.25">
      <c r="A68" s="734" t="s">
        <v>184</v>
      </c>
      <c r="B68" s="557" t="s">
        <v>2500</v>
      </c>
      <c r="C68" s="735" t="s">
        <v>779</v>
      </c>
      <c r="D68" s="735">
        <f>D69</f>
        <v>531.30999999999995</v>
      </c>
      <c r="E68" s="735">
        <f t="shared" ref="E68:J68" si="10">E69</f>
        <v>531.30999999999995</v>
      </c>
      <c r="F68" s="735">
        <f t="shared" si="10"/>
        <v>276.31</v>
      </c>
      <c r="G68" s="735">
        <f t="shared" si="10"/>
        <v>0</v>
      </c>
      <c r="H68" s="735">
        <f t="shared" si="10"/>
        <v>0</v>
      </c>
      <c r="I68" s="735">
        <f t="shared" si="10"/>
        <v>0</v>
      </c>
      <c r="J68" s="735">
        <f t="shared" si="10"/>
        <v>0</v>
      </c>
      <c r="K68" s="735" t="s">
        <v>1241</v>
      </c>
      <c r="L68" s="1197" t="s">
        <v>2501</v>
      </c>
      <c r="M68" s="731"/>
    </row>
    <row r="69" spans="1:14" s="1195" customFormat="1" ht="36.75" customHeight="1" x14ac:dyDescent="0.25">
      <c r="A69" s="1122"/>
      <c r="B69" s="422" t="s">
        <v>2076</v>
      </c>
      <c r="C69" s="736" t="s">
        <v>779</v>
      </c>
      <c r="D69" s="736">
        <v>531.30999999999995</v>
      </c>
      <c r="E69" s="736">
        <v>531.30999999999995</v>
      </c>
      <c r="F69" s="736">
        <v>276.31</v>
      </c>
      <c r="G69" s="736">
        <v>0</v>
      </c>
      <c r="H69" s="736">
        <v>0</v>
      </c>
      <c r="I69" s="736">
        <v>0</v>
      </c>
      <c r="J69" s="736">
        <v>0</v>
      </c>
      <c r="K69" s="1309"/>
      <c r="L69" s="396"/>
    </row>
    <row r="70" spans="1:14" s="772" customFormat="1" ht="60" customHeight="1" x14ac:dyDescent="0.25">
      <c r="A70" s="734" t="s">
        <v>185</v>
      </c>
      <c r="B70" s="487" t="s">
        <v>2613</v>
      </c>
      <c r="C70" s="735" t="s">
        <v>88</v>
      </c>
      <c r="D70" s="1196">
        <f>SUM(D71:D72)</f>
        <v>12384.34</v>
      </c>
      <c r="E70" s="1196">
        <f t="shared" ref="E70:J70" si="11">SUM(E71:E72)</f>
        <v>11319.44</v>
      </c>
      <c r="F70" s="1196">
        <f t="shared" si="11"/>
        <v>0</v>
      </c>
      <c r="G70" s="1196">
        <f t="shared" si="11"/>
        <v>1064.9000000000001</v>
      </c>
      <c r="H70" s="1196">
        <f t="shared" si="11"/>
        <v>1064.9000000000001</v>
      </c>
      <c r="I70" s="1196">
        <f t="shared" si="11"/>
        <v>0</v>
      </c>
      <c r="J70" s="1196">
        <f t="shared" si="11"/>
        <v>0</v>
      </c>
      <c r="K70" s="735"/>
      <c r="L70" s="1197"/>
      <c r="M70" s="731"/>
    </row>
    <row r="71" spans="1:14" ht="34.5" customHeight="1" x14ac:dyDescent="0.25">
      <c r="A71" s="1296"/>
      <c r="B71" s="421" t="s">
        <v>2077</v>
      </c>
      <c r="C71" s="1310" t="s">
        <v>1793</v>
      </c>
      <c r="D71" s="380">
        <v>11319.44</v>
      </c>
      <c r="E71" s="380">
        <v>11319.44</v>
      </c>
      <c r="F71" s="380">
        <v>0</v>
      </c>
      <c r="G71" s="380">
        <v>0</v>
      </c>
      <c r="H71" s="380">
        <v>0</v>
      </c>
      <c r="I71" s="377">
        <v>0</v>
      </c>
      <c r="J71" s="377">
        <v>0</v>
      </c>
      <c r="K71" s="1310" t="s">
        <v>1799</v>
      </c>
      <c r="L71" s="378" t="s">
        <v>1802</v>
      </c>
      <c r="M71" s="1313" t="s">
        <v>1801</v>
      </c>
    </row>
    <row r="72" spans="1:14" ht="85.5" customHeight="1" x14ac:dyDescent="0.25">
      <c r="A72" s="1296"/>
      <c r="B72" s="421" t="s">
        <v>2079</v>
      </c>
      <c r="C72" s="1310" t="s">
        <v>88</v>
      </c>
      <c r="D72" s="380">
        <v>1064.9000000000001</v>
      </c>
      <c r="E72" s="380">
        <v>0</v>
      </c>
      <c r="F72" s="380">
        <v>0</v>
      </c>
      <c r="G72" s="380">
        <v>1064.9000000000001</v>
      </c>
      <c r="H72" s="380">
        <v>1064.9000000000001</v>
      </c>
      <c r="I72" s="377">
        <v>0</v>
      </c>
      <c r="J72" s="377">
        <v>0</v>
      </c>
      <c r="K72" s="1496" t="s">
        <v>1649</v>
      </c>
      <c r="L72" s="378" t="s">
        <v>2660</v>
      </c>
      <c r="M72" s="421" t="s">
        <v>2659</v>
      </c>
      <c r="N72" s="1356" t="s">
        <v>2710</v>
      </c>
    </row>
    <row r="73" spans="1:14" s="772" customFormat="1" ht="62.25" customHeight="1" x14ac:dyDescent="0.25">
      <c r="A73" s="734" t="s">
        <v>186</v>
      </c>
      <c r="B73" s="487" t="s">
        <v>2614</v>
      </c>
      <c r="C73" s="735" t="s">
        <v>85</v>
      </c>
      <c r="D73" s="1196">
        <f>D74+D75+D76+D77</f>
        <v>19956.080000000002</v>
      </c>
      <c r="E73" s="1196">
        <f t="shared" ref="E73:J73" si="12">E74+E75+E76+E77</f>
        <v>6773.0199999999995</v>
      </c>
      <c r="F73" s="1196">
        <f t="shared" si="12"/>
        <v>1175.8040000000001</v>
      </c>
      <c r="G73" s="1196">
        <f t="shared" si="12"/>
        <v>13183.06</v>
      </c>
      <c r="H73" s="1196">
        <f t="shared" si="12"/>
        <v>6511.4960000000001</v>
      </c>
      <c r="I73" s="1196">
        <f t="shared" si="12"/>
        <v>0</v>
      </c>
      <c r="J73" s="1196">
        <f t="shared" si="12"/>
        <v>0</v>
      </c>
      <c r="K73" s="735"/>
      <c r="L73" s="1197"/>
      <c r="M73" s="731"/>
    </row>
    <row r="74" spans="1:14" s="772" customFormat="1" ht="42" customHeight="1" x14ac:dyDescent="0.25">
      <c r="A74" s="734"/>
      <c r="B74" s="382" t="s">
        <v>770</v>
      </c>
      <c r="C74" s="358" t="s">
        <v>85</v>
      </c>
      <c r="D74" s="359">
        <v>4753.21</v>
      </c>
      <c r="E74" s="359">
        <v>2118</v>
      </c>
      <c r="F74" s="359">
        <v>382.8</v>
      </c>
      <c r="G74" s="359">
        <v>2635.21</v>
      </c>
      <c r="H74" s="359">
        <v>899.9</v>
      </c>
      <c r="I74" s="359">
        <v>0</v>
      </c>
      <c r="J74" s="359">
        <v>0</v>
      </c>
      <c r="K74" s="360" t="s">
        <v>755</v>
      </c>
      <c r="L74" s="737"/>
      <c r="M74" s="357" t="s">
        <v>759</v>
      </c>
    </row>
    <row r="75" spans="1:14" s="1195" customFormat="1" ht="33.75" customHeight="1" x14ac:dyDescent="0.25">
      <c r="A75" s="1122"/>
      <c r="B75" s="422" t="s">
        <v>2076</v>
      </c>
      <c r="C75" s="1123" t="s">
        <v>779</v>
      </c>
      <c r="D75" s="1124">
        <v>7982.8099999999995</v>
      </c>
      <c r="E75" s="1124">
        <v>3038.82</v>
      </c>
      <c r="F75" s="1124">
        <v>522.22</v>
      </c>
      <c r="G75" s="1124">
        <v>4943.99</v>
      </c>
      <c r="H75" s="1124">
        <v>1330.47</v>
      </c>
      <c r="I75" s="1124">
        <v>0</v>
      </c>
      <c r="J75" s="1124">
        <v>0</v>
      </c>
      <c r="K75" s="1498" t="s">
        <v>1241</v>
      </c>
      <c r="L75" s="396" t="s">
        <v>2498</v>
      </c>
      <c r="M75" s="865"/>
    </row>
    <row r="76" spans="1:14" ht="31.5" customHeight="1" x14ac:dyDescent="0.25">
      <c r="A76" s="734"/>
      <c r="B76" s="421" t="s">
        <v>2080</v>
      </c>
      <c r="C76" s="736" t="s">
        <v>88</v>
      </c>
      <c r="D76" s="736">
        <v>4253.16</v>
      </c>
      <c r="E76" s="736">
        <v>1616.2</v>
      </c>
      <c r="F76" s="736">
        <v>270.78399999999999</v>
      </c>
      <c r="G76" s="736">
        <v>2636.96</v>
      </c>
      <c r="H76" s="736">
        <v>1314.2260000000001</v>
      </c>
      <c r="I76" s="736">
        <v>0</v>
      </c>
      <c r="J76" s="736">
        <v>0</v>
      </c>
      <c r="K76" s="736" t="s">
        <v>2294</v>
      </c>
      <c r="L76" s="737"/>
      <c r="M76" s="500" t="s">
        <v>147</v>
      </c>
    </row>
    <row r="77" spans="1:14" ht="31.5" customHeight="1" x14ac:dyDescent="0.25">
      <c r="A77" s="734"/>
      <c r="B77" s="1279" t="s">
        <v>2079</v>
      </c>
      <c r="C77" s="736" t="s">
        <v>88</v>
      </c>
      <c r="D77" s="736">
        <v>2966.9</v>
      </c>
      <c r="E77" s="736">
        <v>0</v>
      </c>
      <c r="F77" s="736">
        <v>0</v>
      </c>
      <c r="G77" s="736">
        <v>2966.9</v>
      </c>
      <c r="H77" s="736">
        <v>2966.9</v>
      </c>
      <c r="I77" s="736">
        <v>0</v>
      </c>
      <c r="J77" s="736">
        <v>0</v>
      </c>
      <c r="K77" s="736" t="s">
        <v>1649</v>
      </c>
      <c r="L77" s="737" t="s">
        <v>2660</v>
      </c>
      <c r="M77" s="500" t="s">
        <v>2670</v>
      </c>
      <c r="N77" s="1356" t="s">
        <v>2710</v>
      </c>
    </row>
    <row r="78" spans="1:14" s="466" customFormat="1" ht="47.25" collapsed="1" x14ac:dyDescent="0.25">
      <c r="A78" s="406" t="s">
        <v>187</v>
      </c>
      <c r="B78" s="1280" t="s">
        <v>2674</v>
      </c>
      <c r="C78" s="735" t="s">
        <v>88</v>
      </c>
      <c r="D78" s="735">
        <f>SUM(D79:D80)</f>
        <v>310.69</v>
      </c>
      <c r="E78" s="735">
        <f t="shared" ref="E78:J78" si="13">SUM(E79:E80)</f>
        <v>0</v>
      </c>
      <c r="F78" s="735">
        <f t="shared" si="13"/>
        <v>0</v>
      </c>
      <c r="G78" s="735">
        <f t="shared" si="13"/>
        <v>310.69</v>
      </c>
      <c r="H78" s="735">
        <f t="shared" si="13"/>
        <v>190.017</v>
      </c>
      <c r="I78" s="735">
        <f t="shared" si="13"/>
        <v>0</v>
      </c>
      <c r="J78" s="735">
        <f t="shared" si="13"/>
        <v>0</v>
      </c>
      <c r="K78" s="735" t="s">
        <v>145</v>
      </c>
      <c r="L78" s="406"/>
      <c r="M78" s="406"/>
    </row>
    <row r="79" spans="1:14" ht="34.5" customHeight="1" x14ac:dyDescent="0.25">
      <c r="A79" s="406"/>
      <c r="B79" s="1279" t="s">
        <v>2080</v>
      </c>
      <c r="C79" s="736" t="s">
        <v>88</v>
      </c>
      <c r="D79" s="736">
        <v>136.09</v>
      </c>
      <c r="E79" s="736">
        <v>0</v>
      </c>
      <c r="F79" s="736">
        <v>0</v>
      </c>
      <c r="G79" s="736">
        <v>136.09</v>
      </c>
      <c r="H79" s="736">
        <v>15.417</v>
      </c>
      <c r="I79" s="736">
        <v>0</v>
      </c>
      <c r="J79" s="736">
        <v>0</v>
      </c>
      <c r="K79" s="736" t="s">
        <v>145</v>
      </c>
      <c r="L79" s="384"/>
      <c r="M79" s="500" t="s">
        <v>148</v>
      </c>
    </row>
    <row r="80" spans="1:14" ht="34.5" customHeight="1" x14ac:dyDescent="0.25">
      <c r="A80" s="406"/>
      <c r="B80" s="194" t="s">
        <v>2079</v>
      </c>
      <c r="C80" s="736">
        <v>2018</v>
      </c>
      <c r="D80" s="736">
        <v>174.6</v>
      </c>
      <c r="E80" s="736">
        <v>0</v>
      </c>
      <c r="F80" s="736">
        <v>0</v>
      </c>
      <c r="G80" s="736">
        <v>174.6</v>
      </c>
      <c r="H80" s="736">
        <v>174.6</v>
      </c>
      <c r="I80" s="736">
        <v>0</v>
      </c>
      <c r="J80" s="736">
        <v>0</v>
      </c>
      <c r="K80" s="736" t="s">
        <v>1649</v>
      </c>
      <c r="L80" s="384" t="s">
        <v>2662</v>
      </c>
      <c r="M80" s="384"/>
      <c r="N80" s="1356" t="s">
        <v>2710</v>
      </c>
    </row>
    <row r="81" spans="1:14" s="728" customFormat="1" ht="36" customHeight="1" collapsed="1" x14ac:dyDescent="0.25">
      <c r="A81" s="724" t="s">
        <v>188</v>
      </c>
      <c r="B81" s="724" t="s">
        <v>760</v>
      </c>
      <c r="C81" s="1303" t="s">
        <v>85</v>
      </c>
      <c r="D81" s="725">
        <f>D82+D83+D84</f>
        <v>2115.5700000000002</v>
      </c>
      <c r="E81" s="725">
        <f t="shared" ref="E81:J81" si="14">E82+E83+E84</f>
        <v>0</v>
      </c>
      <c r="F81" s="725">
        <f t="shared" si="14"/>
        <v>0</v>
      </c>
      <c r="G81" s="725">
        <f t="shared" si="14"/>
        <v>2115.5700000000002</v>
      </c>
      <c r="H81" s="725">
        <f t="shared" si="14"/>
        <v>1291.75</v>
      </c>
      <c r="I81" s="725">
        <f t="shared" si="14"/>
        <v>0</v>
      </c>
      <c r="J81" s="725">
        <f t="shared" si="14"/>
        <v>0</v>
      </c>
      <c r="K81" s="502" t="s">
        <v>755</v>
      </c>
      <c r="L81" s="724"/>
      <c r="M81" s="727"/>
    </row>
    <row r="82" spans="1:14" s="474" customFormat="1" ht="18" customHeight="1" x14ac:dyDescent="0.25">
      <c r="A82" s="724"/>
      <c r="B82" s="382" t="s">
        <v>770</v>
      </c>
      <c r="C82" s="358" t="s">
        <v>85</v>
      </c>
      <c r="D82" s="359">
        <v>1056.72</v>
      </c>
      <c r="E82" s="359">
        <v>0</v>
      </c>
      <c r="F82" s="359">
        <v>0</v>
      </c>
      <c r="G82" s="359">
        <v>1056.72</v>
      </c>
      <c r="H82" s="359">
        <v>274.37</v>
      </c>
      <c r="I82" s="359">
        <v>0</v>
      </c>
      <c r="J82" s="359">
        <v>0</v>
      </c>
      <c r="K82" s="360" t="s">
        <v>755</v>
      </c>
      <c r="L82" s="357"/>
      <c r="M82" s="368"/>
    </row>
    <row r="83" spans="1:14" s="1195" customFormat="1" ht="23.25" customHeight="1" x14ac:dyDescent="0.25">
      <c r="A83" s="1122"/>
      <c r="B83" s="422" t="s">
        <v>2076</v>
      </c>
      <c r="C83" s="1123" t="s">
        <v>88</v>
      </c>
      <c r="D83" s="1124">
        <v>82.95</v>
      </c>
      <c r="E83" s="1124">
        <v>0</v>
      </c>
      <c r="F83" s="1124">
        <v>0</v>
      </c>
      <c r="G83" s="1124">
        <v>82.95</v>
      </c>
      <c r="H83" s="1124">
        <v>41.48</v>
      </c>
      <c r="I83" s="1124">
        <v>0</v>
      </c>
      <c r="J83" s="1124">
        <v>0</v>
      </c>
      <c r="K83" s="1498" t="s">
        <v>1241</v>
      </c>
      <c r="L83" s="396" t="s">
        <v>2510</v>
      </c>
      <c r="M83" s="865"/>
    </row>
    <row r="84" spans="1:14" s="1195" customFormat="1" ht="23.25" customHeight="1" x14ac:dyDescent="0.25">
      <c r="A84" s="1122"/>
      <c r="B84" s="422" t="s">
        <v>2079</v>
      </c>
      <c r="C84" s="1123" t="s">
        <v>88</v>
      </c>
      <c r="D84" s="1124">
        <v>975.9</v>
      </c>
      <c r="E84" s="1124">
        <v>0</v>
      </c>
      <c r="F84" s="1124">
        <v>0</v>
      </c>
      <c r="G84" s="1124">
        <v>975.9</v>
      </c>
      <c r="H84" s="1124">
        <v>975.9</v>
      </c>
      <c r="I84" s="1124">
        <v>0</v>
      </c>
      <c r="J84" s="1124">
        <v>0</v>
      </c>
      <c r="K84" s="1498" t="s">
        <v>1649</v>
      </c>
      <c r="L84" s="396" t="s">
        <v>2660</v>
      </c>
      <c r="M84" s="865"/>
      <c r="N84" s="1357" t="s">
        <v>2710</v>
      </c>
    </row>
    <row r="85" spans="1:14" s="728" customFormat="1" ht="36" customHeight="1" collapsed="1" x14ac:dyDescent="0.25">
      <c r="A85" s="724" t="s">
        <v>189</v>
      </c>
      <c r="B85" s="1193" t="s">
        <v>2615</v>
      </c>
      <c r="C85" s="1303" t="str">
        <f>C86</f>
        <v>2018-2024</v>
      </c>
      <c r="D85" s="725">
        <f t="shared" ref="D85:J85" si="15">D86</f>
        <v>7905.01</v>
      </c>
      <c r="E85" s="725">
        <f t="shared" si="15"/>
        <v>6082.32</v>
      </c>
      <c r="F85" s="725">
        <f t="shared" si="15"/>
        <v>3063.09</v>
      </c>
      <c r="G85" s="725">
        <f t="shared" si="15"/>
        <v>1822.69</v>
      </c>
      <c r="H85" s="725">
        <f t="shared" si="15"/>
        <v>911.35</v>
      </c>
      <c r="I85" s="725">
        <f t="shared" si="15"/>
        <v>0</v>
      </c>
      <c r="J85" s="725">
        <f t="shared" si="15"/>
        <v>0</v>
      </c>
      <c r="K85" s="502"/>
      <c r="L85" s="724"/>
      <c r="M85" s="727"/>
    </row>
    <row r="86" spans="1:14" s="493" customFormat="1" x14ac:dyDescent="0.25">
      <c r="B86" s="403" t="s">
        <v>2076</v>
      </c>
      <c r="C86" s="1386" t="s">
        <v>88</v>
      </c>
      <c r="D86" s="1532">
        <f>D87+D88</f>
        <v>7905.01</v>
      </c>
      <c r="E86" s="1532">
        <f t="shared" ref="E86:J86" si="16">E87+E88</f>
        <v>6082.32</v>
      </c>
      <c r="F86" s="1532">
        <f t="shared" si="16"/>
        <v>3063.09</v>
      </c>
      <c r="G86" s="1532">
        <f t="shared" si="16"/>
        <v>1822.69</v>
      </c>
      <c r="H86" s="1532">
        <f t="shared" si="16"/>
        <v>911.35</v>
      </c>
      <c r="I86" s="1532">
        <f t="shared" si="16"/>
        <v>0</v>
      </c>
      <c r="J86" s="1532">
        <f t="shared" si="16"/>
        <v>0</v>
      </c>
      <c r="K86" s="403"/>
      <c r="L86" s="403"/>
      <c r="M86" s="403"/>
    </row>
    <row r="87" spans="1:14" s="1195" customFormat="1" ht="23.25" hidden="1" customHeight="1" x14ac:dyDescent="0.25">
      <c r="A87" s="1531" t="s">
        <v>2502</v>
      </c>
      <c r="B87" s="1384" t="s">
        <v>2503</v>
      </c>
      <c r="C87" s="1123" t="s">
        <v>88</v>
      </c>
      <c r="D87" s="1533">
        <v>6082.32</v>
      </c>
      <c r="E87" s="1533">
        <v>6082.32</v>
      </c>
      <c r="F87" s="1533">
        <v>3063.09</v>
      </c>
      <c r="G87" s="1533">
        <v>0</v>
      </c>
      <c r="H87" s="1533">
        <v>0</v>
      </c>
      <c r="I87" s="1533">
        <v>0</v>
      </c>
      <c r="J87" s="1533">
        <v>0</v>
      </c>
      <c r="K87" s="1498" t="s">
        <v>1241</v>
      </c>
      <c r="L87" s="396" t="s">
        <v>2504</v>
      </c>
      <c r="M87" s="865"/>
    </row>
    <row r="88" spans="1:14" s="1195" customFormat="1" ht="23.25" hidden="1" customHeight="1" x14ac:dyDescent="0.25">
      <c r="A88" s="1531" t="s">
        <v>2505</v>
      </c>
      <c r="B88" s="1384" t="s">
        <v>2506</v>
      </c>
      <c r="C88" s="1123" t="s">
        <v>88</v>
      </c>
      <c r="D88" s="1533">
        <v>1822.69</v>
      </c>
      <c r="E88" s="1533">
        <v>0</v>
      </c>
      <c r="F88" s="1533">
        <v>0</v>
      </c>
      <c r="G88" s="1533">
        <v>1822.69</v>
      </c>
      <c r="H88" s="1533">
        <v>911.35</v>
      </c>
      <c r="I88" s="1533">
        <v>0</v>
      </c>
      <c r="J88" s="1533">
        <v>0</v>
      </c>
      <c r="K88" s="1498" t="s">
        <v>1241</v>
      </c>
      <c r="L88" s="396" t="s">
        <v>2507</v>
      </c>
      <c r="M88" s="865"/>
    </row>
    <row r="89" spans="1:14" s="1201" customFormat="1" ht="47.25" customHeight="1" x14ac:dyDescent="0.25">
      <c r="A89" s="1179" t="s">
        <v>190</v>
      </c>
      <c r="B89" s="631" t="s">
        <v>1636</v>
      </c>
      <c r="C89" s="1198" t="s">
        <v>88</v>
      </c>
      <c r="D89" s="1199">
        <f>D90+D91</f>
        <v>36.6</v>
      </c>
      <c r="E89" s="1199">
        <f t="shared" ref="E89:J89" si="17">E90+E91</f>
        <v>10.35</v>
      </c>
      <c r="F89" s="1199">
        <f t="shared" si="17"/>
        <v>0</v>
      </c>
      <c r="G89" s="1199">
        <f t="shared" si="17"/>
        <v>26.25</v>
      </c>
      <c r="H89" s="1199">
        <f t="shared" si="17"/>
        <v>26.25</v>
      </c>
      <c r="I89" s="1199">
        <f t="shared" si="17"/>
        <v>0</v>
      </c>
      <c r="J89" s="1199">
        <f t="shared" si="17"/>
        <v>0</v>
      </c>
      <c r="K89" s="1200"/>
      <c r="L89" s="631"/>
      <c r="M89" s="1604"/>
    </row>
    <row r="90" spans="1:14" s="466" customFormat="1" ht="34.5" customHeight="1" x14ac:dyDescent="0.25">
      <c r="A90" s="1300"/>
      <c r="B90" s="421" t="s">
        <v>2075</v>
      </c>
      <c r="C90" s="213" t="s">
        <v>85</v>
      </c>
      <c r="D90" s="197">
        <f>E90+G90+I90</f>
        <v>10.35</v>
      </c>
      <c r="E90" s="197">
        <v>10.35</v>
      </c>
      <c r="F90" s="197">
        <v>0</v>
      </c>
      <c r="G90" s="197">
        <v>0</v>
      </c>
      <c r="H90" s="197">
        <v>0</v>
      </c>
      <c r="I90" s="197">
        <v>0</v>
      </c>
      <c r="J90" s="197">
        <v>0</v>
      </c>
      <c r="K90" s="1497" t="s">
        <v>1626</v>
      </c>
      <c r="L90" s="384"/>
      <c r="M90" s="406"/>
    </row>
    <row r="91" spans="1:14" s="1195" customFormat="1" ht="24" customHeight="1" x14ac:dyDescent="0.25">
      <c r="A91" s="1122"/>
      <c r="B91" s="421" t="s">
        <v>2076</v>
      </c>
      <c r="C91" s="1123" t="s">
        <v>383</v>
      </c>
      <c r="D91" s="1124">
        <v>26.25</v>
      </c>
      <c r="E91" s="1124">
        <v>0</v>
      </c>
      <c r="F91" s="1124">
        <v>0</v>
      </c>
      <c r="G91" s="1124">
        <v>26.25</v>
      </c>
      <c r="H91" s="1124">
        <v>26.25</v>
      </c>
      <c r="I91" s="1124">
        <v>0</v>
      </c>
      <c r="J91" s="1124">
        <v>0</v>
      </c>
      <c r="K91" s="1498" t="s">
        <v>1241</v>
      </c>
      <c r="L91" s="396" t="s">
        <v>2487</v>
      </c>
      <c r="M91" s="865"/>
    </row>
    <row r="92" spans="1:14" ht="30" customHeight="1" x14ac:dyDescent="0.25">
      <c r="A92" s="1042" t="s">
        <v>1630</v>
      </c>
      <c r="B92" s="488" t="s">
        <v>2616</v>
      </c>
      <c r="C92" s="478" t="s">
        <v>88</v>
      </c>
      <c r="D92" s="483">
        <f t="shared" ref="D92:J92" si="18">D93+D94</f>
        <v>3989.1130000000003</v>
      </c>
      <c r="E92" s="483">
        <f t="shared" si="18"/>
        <v>3657.6210000000001</v>
      </c>
      <c r="F92" s="483">
        <f t="shared" si="18"/>
        <v>0</v>
      </c>
      <c r="G92" s="483">
        <f t="shared" si="18"/>
        <v>331.49200000000002</v>
      </c>
      <c r="H92" s="483">
        <f t="shared" si="18"/>
        <v>0</v>
      </c>
      <c r="I92" s="483">
        <f t="shared" si="18"/>
        <v>0</v>
      </c>
      <c r="J92" s="483">
        <f t="shared" si="18"/>
        <v>0</v>
      </c>
      <c r="K92" s="384"/>
      <c r="L92" s="384"/>
      <c r="M92" s="384"/>
    </row>
    <row r="93" spans="1:14" ht="43.5" customHeight="1" x14ac:dyDescent="0.25">
      <c r="A93" s="498"/>
      <c r="B93" s="421" t="s">
        <v>2077</v>
      </c>
      <c r="C93" s="196" t="s">
        <v>1793</v>
      </c>
      <c r="D93" s="374">
        <v>2773.5130000000004</v>
      </c>
      <c r="E93" s="374">
        <v>2442.0210000000002</v>
      </c>
      <c r="F93" s="374">
        <v>0</v>
      </c>
      <c r="G93" s="374">
        <v>331.49200000000002</v>
      </c>
      <c r="H93" s="374">
        <v>0</v>
      </c>
      <c r="I93" s="377">
        <v>0</v>
      </c>
      <c r="J93" s="377">
        <v>0</v>
      </c>
      <c r="K93" s="196" t="s">
        <v>1799</v>
      </c>
      <c r="L93" s="580" t="s">
        <v>1800</v>
      </c>
      <c r="M93" s="423" t="s">
        <v>1798</v>
      </c>
    </row>
    <row r="94" spans="1:14" ht="46.5" customHeight="1" x14ac:dyDescent="0.25">
      <c r="A94" s="734"/>
      <c r="B94" s="421" t="s">
        <v>2080</v>
      </c>
      <c r="C94" s="736" t="s">
        <v>85</v>
      </c>
      <c r="D94" s="736">
        <f>D95+D96+D97</f>
        <v>1215.5999999999999</v>
      </c>
      <c r="E94" s="736">
        <f t="shared" ref="E94:J94" si="19">E95+E96+E97</f>
        <v>1215.5999999999999</v>
      </c>
      <c r="F94" s="736">
        <f t="shared" si="19"/>
        <v>0</v>
      </c>
      <c r="G94" s="736">
        <f t="shared" si="19"/>
        <v>0</v>
      </c>
      <c r="H94" s="736">
        <f t="shared" si="19"/>
        <v>0</v>
      </c>
      <c r="I94" s="736">
        <f t="shared" si="19"/>
        <v>0</v>
      </c>
      <c r="J94" s="736">
        <f t="shared" si="19"/>
        <v>0</v>
      </c>
      <c r="K94" s="736" t="s">
        <v>2294</v>
      </c>
      <c r="L94" s="500" t="s">
        <v>152</v>
      </c>
      <c r="M94" s="423"/>
    </row>
    <row r="95" spans="1:14" s="466" customFormat="1" ht="82.5" hidden="1" customHeight="1" x14ac:dyDescent="0.25">
      <c r="A95" s="734"/>
      <c r="B95" s="500" t="s">
        <v>151</v>
      </c>
      <c r="C95" s="736" t="s">
        <v>85</v>
      </c>
      <c r="D95" s="736">
        <v>339.6</v>
      </c>
      <c r="E95" s="736">
        <v>339.6</v>
      </c>
      <c r="F95" s="736">
        <v>0</v>
      </c>
      <c r="G95" s="736">
        <v>0</v>
      </c>
      <c r="H95" s="736">
        <v>0</v>
      </c>
      <c r="I95" s="736">
        <v>0</v>
      </c>
      <c r="J95" s="736">
        <v>0</v>
      </c>
      <c r="K95" s="736" t="s">
        <v>2294</v>
      </c>
      <c r="L95" s="500" t="s">
        <v>152</v>
      </c>
      <c r="M95" s="731"/>
    </row>
    <row r="96" spans="1:14" s="466" customFormat="1" ht="86.25" hidden="1" customHeight="1" x14ac:dyDescent="0.25">
      <c r="A96" s="734"/>
      <c r="B96" s="500" t="s">
        <v>153</v>
      </c>
      <c r="C96" s="736" t="s">
        <v>85</v>
      </c>
      <c r="D96" s="736">
        <v>840</v>
      </c>
      <c r="E96" s="736">
        <v>840</v>
      </c>
      <c r="F96" s="736">
        <v>0</v>
      </c>
      <c r="G96" s="736">
        <v>0</v>
      </c>
      <c r="H96" s="736">
        <v>0</v>
      </c>
      <c r="I96" s="736">
        <v>0</v>
      </c>
      <c r="J96" s="736">
        <v>0</v>
      </c>
      <c r="K96" s="736" t="s">
        <v>2294</v>
      </c>
      <c r="L96" s="500" t="s">
        <v>2297</v>
      </c>
      <c r="M96" s="731"/>
    </row>
    <row r="97" spans="1:14" s="466" customFormat="1" ht="93" hidden="1" customHeight="1" x14ac:dyDescent="0.25">
      <c r="A97" s="734"/>
      <c r="B97" s="500" t="s">
        <v>154</v>
      </c>
      <c r="C97" s="736" t="s">
        <v>85</v>
      </c>
      <c r="D97" s="736">
        <v>36</v>
      </c>
      <c r="E97" s="736">
        <v>36</v>
      </c>
      <c r="F97" s="736">
        <v>0</v>
      </c>
      <c r="G97" s="736">
        <v>0</v>
      </c>
      <c r="H97" s="736">
        <v>0</v>
      </c>
      <c r="I97" s="736">
        <v>0</v>
      </c>
      <c r="J97" s="736">
        <v>0</v>
      </c>
      <c r="K97" s="736" t="s">
        <v>2294</v>
      </c>
      <c r="L97" s="500" t="s">
        <v>2298</v>
      </c>
      <c r="M97" s="731"/>
    </row>
    <row r="98" spans="1:14" s="493" customFormat="1" ht="31.5" customHeight="1" x14ac:dyDescent="0.25">
      <c r="A98" s="772" t="s">
        <v>1628</v>
      </c>
      <c r="B98" s="557" t="s">
        <v>2617</v>
      </c>
      <c r="C98" s="958" t="str">
        <f>C101</f>
        <v>2019-2020</v>
      </c>
      <c r="D98" s="958">
        <f t="shared" ref="D98:J98" si="20">D99+D101+D106+D100+D107</f>
        <v>9822.8909999999996</v>
      </c>
      <c r="E98" s="958">
        <f t="shared" si="20"/>
        <v>244.07</v>
      </c>
      <c r="F98" s="958">
        <f t="shared" si="20"/>
        <v>81.97</v>
      </c>
      <c r="G98" s="958">
        <f t="shared" si="20"/>
        <v>9578.8209999999999</v>
      </c>
      <c r="H98" s="958">
        <f t="shared" si="20"/>
        <v>7752.1009999999997</v>
      </c>
      <c r="I98" s="958">
        <f t="shared" si="20"/>
        <v>0</v>
      </c>
      <c r="J98" s="958">
        <f t="shared" si="20"/>
        <v>0</v>
      </c>
      <c r="K98" s="1048"/>
      <c r="L98" s="1048"/>
      <c r="M98" s="403"/>
    </row>
    <row r="99" spans="1:14" s="493" customFormat="1" ht="18" customHeight="1" x14ac:dyDescent="0.25">
      <c r="A99" s="1296"/>
      <c r="B99" s="421" t="s">
        <v>2075</v>
      </c>
      <c r="C99" s="948" t="s">
        <v>85</v>
      </c>
      <c r="D99" s="1301">
        <v>52.4</v>
      </c>
      <c r="E99" s="1301">
        <v>0</v>
      </c>
      <c r="F99" s="1301">
        <v>0</v>
      </c>
      <c r="G99" s="1301">
        <v>52.4</v>
      </c>
      <c r="H99" s="1301">
        <v>52.4</v>
      </c>
      <c r="I99" s="1301">
        <v>0</v>
      </c>
      <c r="J99" s="1301">
        <v>0</v>
      </c>
      <c r="K99" s="1497" t="s">
        <v>1626</v>
      </c>
      <c r="L99" s="1495"/>
      <c r="M99" s="396" t="s">
        <v>1644</v>
      </c>
    </row>
    <row r="100" spans="1:14" s="493" customFormat="1" ht="38.25" customHeight="1" x14ac:dyDescent="0.25">
      <c r="A100" s="1193"/>
      <c r="B100" s="356" t="s">
        <v>770</v>
      </c>
      <c r="C100" s="364" t="s">
        <v>2287</v>
      </c>
      <c r="D100" s="367">
        <v>2455.7600000000002</v>
      </c>
      <c r="E100" s="545">
        <v>0</v>
      </c>
      <c r="F100" s="545">
        <v>0</v>
      </c>
      <c r="G100" s="367">
        <v>2455.7600000000002</v>
      </c>
      <c r="H100" s="367">
        <v>634.29999999999995</v>
      </c>
      <c r="I100" s="367">
        <v>0</v>
      </c>
      <c r="J100" s="367">
        <v>0</v>
      </c>
      <c r="K100" s="366" t="s">
        <v>755</v>
      </c>
      <c r="L100" s="1495"/>
      <c r="M100" s="423" t="s">
        <v>758</v>
      </c>
    </row>
    <row r="101" spans="1:14" s="493" customFormat="1" ht="36" customHeight="1" x14ac:dyDescent="0.25">
      <c r="A101" s="1296"/>
      <c r="B101" s="421" t="s">
        <v>2076</v>
      </c>
      <c r="C101" s="919" t="s">
        <v>158</v>
      </c>
      <c r="D101" s="1202">
        <f t="shared" ref="D101:J101" si="21">SUM(D102:D105)</f>
        <v>259.89</v>
      </c>
      <c r="E101" s="1202">
        <f t="shared" si="21"/>
        <v>244.07</v>
      </c>
      <c r="F101" s="1202">
        <f t="shared" si="21"/>
        <v>81.97</v>
      </c>
      <c r="G101" s="1202">
        <f t="shared" si="21"/>
        <v>15.819999999999999</v>
      </c>
      <c r="H101" s="1202">
        <f t="shared" si="21"/>
        <v>17.48</v>
      </c>
      <c r="I101" s="1202">
        <f t="shared" si="21"/>
        <v>0</v>
      </c>
      <c r="J101" s="1202">
        <f t="shared" si="21"/>
        <v>0</v>
      </c>
      <c r="K101" s="1497"/>
      <c r="L101" s="1495"/>
      <c r="M101" s="423"/>
    </row>
    <row r="102" spans="1:14" s="493" customFormat="1" ht="103.5" hidden="1" customHeight="1" x14ac:dyDescent="0.25">
      <c r="A102" s="1296"/>
      <c r="B102" s="421" t="s">
        <v>882</v>
      </c>
      <c r="C102" s="919" t="s">
        <v>383</v>
      </c>
      <c r="D102" s="1202">
        <v>102.99999999999999</v>
      </c>
      <c r="E102" s="1202">
        <v>90.639999999999986</v>
      </c>
      <c r="F102" s="1202"/>
      <c r="G102" s="1202">
        <v>12.36</v>
      </c>
      <c r="H102" s="1202"/>
      <c r="I102" s="1202">
        <v>0</v>
      </c>
      <c r="J102" s="1202"/>
      <c r="K102" s="1497"/>
      <c r="L102" s="1495"/>
      <c r="M102" s="423"/>
    </row>
    <row r="103" spans="1:14" s="493" customFormat="1" ht="75" hidden="1" customHeight="1" x14ac:dyDescent="0.25">
      <c r="A103" s="1296"/>
      <c r="B103" s="421" t="s">
        <v>887</v>
      </c>
      <c r="C103" s="919" t="s">
        <v>158</v>
      </c>
      <c r="D103" s="1202">
        <v>11.36</v>
      </c>
      <c r="E103" s="1202">
        <v>10</v>
      </c>
      <c r="F103" s="1202"/>
      <c r="G103" s="1202">
        <v>1.36</v>
      </c>
      <c r="H103" s="1202"/>
      <c r="I103" s="1202">
        <v>0</v>
      </c>
      <c r="J103" s="1202"/>
      <c r="K103" s="1497"/>
      <c r="L103" s="1495"/>
      <c r="M103" s="423"/>
    </row>
    <row r="104" spans="1:14" s="1195" customFormat="1" ht="76.5" hidden="1" customHeight="1" x14ac:dyDescent="0.25">
      <c r="A104" s="1122"/>
      <c r="B104" s="396" t="s">
        <v>1242</v>
      </c>
      <c r="C104" s="1123" t="s">
        <v>1240</v>
      </c>
      <c r="D104" s="1124">
        <v>17.48</v>
      </c>
      <c r="E104" s="1124">
        <v>15.38</v>
      </c>
      <c r="F104" s="1124">
        <v>15.38</v>
      </c>
      <c r="G104" s="1124">
        <v>2.1</v>
      </c>
      <c r="H104" s="1124">
        <v>17.48</v>
      </c>
      <c r="I104" s="1124">
        <v>0</v>
      </c>
      <c r="J104" s="1124">
        <v>0</v>
      </c>
      <c r="K104" s="1498" t="s">
        <v>1241</v>
      </c>
      <c r="L104" s="396" t="s">
        <v>2487</v>
      </c>
      <c r="M104" s="865"/>
    </row>
    <row r="105" spans="1:14" s="1195" customFormat="1" ht="84" hidden="1" customHeight="1" x14ac:dyDescent="0.25">
      <c r="A105" s="1122"/>
      <c r="B105" s="1312" t="s">
        <v>2512</v>
      </c>
      <c r="C105" s="1123" t="s">
        <v>779</v>
      </c>
      <c r="D105" s="1124">
        <v>128.05000000000001</v>
      </c>
      <c r="E105" s="1124">
        <v>128.05000000000001</v>
      </c>
      <c r="F105" s="1124">
        <v>66.59</v>
      </c>
      <c r="G105" s="1124">
        <v>0</v>
      </c>
      <c r="H105" s="1124">
        <v>0</v>
      </c>
      <c r="I105" s="1124">
        <v>0</v>
      </c>
      <c r="J105" s="1124">
        <v>0</v>
      </c>
      <c r="K105" s="1498" t="s">
        <v>1241</v>
      </c>
      <c r="L105" s="396" t="s">
        <v>2513</v>
      </c>
      <c r="M105" s="865"/>
    </row>
    <row r="106" spans="1:14" s="493" customFormat="1" ht="34.5" customHeight="1" x14ac:dyDescent="0.25">
      <c r="A106" s="1310"/>
      <c r="B106" s="421" t="s">
        <v>2080</v>
      </c>
      <c r="C106" s="736" t="s">
        <v>88</v>
      </c>
      <c r="D106" s="736">
        <v>13.741</v>
      </c>
      <c r="E106" s="736">
        <v>0</v>
      </c>
      <c r="F106" s="736">
        <v>0</v>
      </c>
      <c r="G106" s="736">
        <v>13.741</v>
      </c>
      <c r="H106" s="736">
        <v>6.8209999999999997</v>
      </c>
      <c r="I106" s="736">
        <v>0</v>
      </c>
      <c r="J106" s="736">
        <v>0</v>
      </c>
      <c r="K106" s="736" t="s">
        <v>145</v>
      </c>
      <c r="L106" s="500"/>
      <c r="M106" s="423" t="s">
        <v>155</v>
      </c>
    </row>
    <row r="107" spans="1:14" s="493" customFormat="1" ht="18" customHeight="1" collapsed="1" x14ac:dyDescent="0.25">
      <c r="A107" s="403"/>
      <c r="B107" s="403" t="s">
        <v>2079</v>
      </c>
      <c r="C107" s="403"/>
      <c r="D107" s="403">
        <f>SUM(D108:D113)</f>
        <v>7041.0999999999995</v>
      </c>
      <c r="E107" s="403">
        <f t="shared" ref="E107:J107" si="22">SUM(E108:E113)</f>
        <v>0</v>
      </c>
      <c r="F107" s="403">
        <f t="shared" si="22"/>
        <v>0</v>
      </c>
      <c r="G107" s="403">
        <f t="shared" si="22"/>
        <v>7041.0999999999995</v>
      </c>
      <c r="H107" s="403">
        <f t="shared" si="22"/>
        <v>7041.0999999999995</v>
      </c>
      <c r="I107" s="403">
        <f t="shared" si="22"/>
        <v>0</v>
      </c>
      <c r="J107" s="403">
        <f t="shared" si="22"/>
        <v>0</v>
      </c>
      <c r="K107" s="423" t="s">
        <v>1649</v>
      </c>
      <c r="L107" s="1194"/>
      <c r="M107" s="403"/>
      <c r="N107" s="1355" t="s">
        <v>2710</v>
      </c>
    </row>
    <row r="108" spans="1:14" s="493" customFormat="1" ht="28.5" hidden="1" customHeight="1" x14ac:dyDescent="0.25">
      <c r="A108" s="403"/>
      <c r="B108" s="1281" t="s">
        <v>2663</v>
      </c>
      <c r="C108" s="403" t="s">
        <v>88</v>
      </c>
      <c r="D108" s="403">
        <v>156.9</v>
      </c>
      <c r="E108" s="403">
        <v>0</v>
      </c>
      <c r="F108" s="403">
        <v>0</v>
      </c>
      <c r="G108" s="403">
        <v>156.9</v>
      </c>
      <c r="H108" s="403">
        <v>156.9</v>
      </c>
      <c r="I108" s="403">
        <v>0</v>
      </c>
      <c r="J108" s="403">
        <v>0</v>
      </c>
      <c r="K108" s="423" t="s">
        <v>1649</v>
      </c>
      <c r="L108" s="1194" t="s">
        <v>2660</v>
      </c>
      <c r="M108" s="403"/>
    </row>
    <row r="109" spans="1:14" s="493" customFormat="1" ht="71.25" hidden="1" customHeight="1" x14ac:dyDescent="0.25">
      <c r="A109" s="403"/>
      <c r="B109" s="423" t="s">
        <v>2665</v>
      </c>
      <c r="C109" s="403" t="s">
        <v>88</v>
      </c>
      <c r="D109" s="403">
        <v>2287.6999999999998</v>
      </c>
      <c r="E109" s="403">
        <v>0</v>
      </c>
      <c r="F109" s="403">
        <v>0</v>
      </c>
      <c r="G109" s="403">
        <v>2287.6999999999998</v>
      </c>
      <c r="H109" s="403">
        <v>2287.6999999999998</v>
      </c>
      <c r="I109" s="403">
        <v>0</v>
      </c>
      <c r="J109" s="403">
        <v>0</v>
      </c>
      <c r="K109" s="423" t="s">
        <v>1649</v>
      </c>
      <c r="L109" s="1194" t="s">
        <v>2660</v>
      </c>
      <c r="M109" s="403"/>
    </row>
    <row r="110" spans="1:14" s="493" customFormat="1" ht="90" hidden="1" customHeight="1" x14ac:dyDescent="0.25">
      <c r="A110" s="403"/>
      <c r="B110" s="423" t="s">
        <v>2666</v>
      </c>
      <c r="C110" s="403" t="s">
        <v>88</v>
      </c>
      <c r="D110" s="403">
        <v>3673.8</v>
      </c>
      <c r="E110" s="403">
        <v>0</v>
      </c>
      <c r="F110" s="403">
        <v>0</v>
      </c>
      <c r="G110" s="403">
        <v>3673.8</v>
      </c>
      <c r="H110" s="403">
        <v>3673.8</v>
      </c>
      <c r="I110" s="403">
        <v>0</v>
      </c>
      <c r="J110" s="403">
        <v>0</v>
      </c>
      <c r="K110" s="423" t="s">
        <v>1649</v>
      </c>
      <c r="L110" s="1194" t="s">
        <v>2660</v>
      </c>
      <c r="M110" s="403"/>
    </row>
    <row r="111" spans="1:14" s="493" customFormat="1" ht="71.25" hidden="1" customHeight="1" x14ac:dyDescent="0.25">
      <c r="A111" s="403"/>
      <c r="B111" s="423" t="s">
        <v>2669</v>
      </c>
      <c r="C111" s="403" t="s">
        <v>88</v>
      </c>
      <c r="D111" s="403">
        <v>534.79999999999995</v>
      </c>
      <c r="E111" s="403">
        <v>0</v>
      </c>
      <c r="F111" s="403">
        <v>0</v>
      </c>
      <c r="G111" s="403">
        <v>534.79999999999995</v>
      </c>
      <c r="H111" s="403">
        <v>534.79999999999995</v>
      </c>
      <c r="I111" s="403">
        <v>0</v>
      </c>
      <c r="J111" s="403">
        <v>0</v>
      </c>
      <c r="K111" s="423" t="s">
        <v>1649</v>
      </c>
      <c r="L111" s="1194" t="s">
        <v>2660</v>
      </c>
      <c r="M111" s="403"/>
    </row>
    <row r="112" spans="1:14" s="493" customFormat="1" ht="71.25" hidden="1" customHeight="1" x14ac:dyDescent="0.25">
      <c r="A112" s="403"/>
      <c r="B112" s="423" t="s">
        <v>2671</v>
      </c>
      <c r="C112" s="403" t="s">
        <v>88</v>
      </c>
      <c r="D112" s="403">
        <v>27</v>
      </c>
      <c r="E112" s="403">
        <v>0</v>
      </c>
      <c r="F112" s="403">
        <v>0</v>
      </c>
      <c r="G112" s="403">
        <v>27</v>
      </c>
      <c r="H112" s="403">
        <v>27</v>
      </c>
      <c r="I112" s="403">
        <v>0</v>
      </c>
      <c r="J112" s="403">
        <v>0</v>
      </c>
      <c r="K112" s="423" t="s">
        <v>1649</v>
      </c>
      <c r="L112" s="1194" t="s">
        <v>2660</v>
      </c>
      <c r="M112" s="403"/>
    </row>
    <row r="113" spans="1:14" s="493" customFormat="1" ht="71.25" hidden="1" customHeight="1" x14ac:dyDescent="0.25">
      <c r="A113" s="403"/>
      <c r="B113" s="423" t="s">
        <v>2672</v>
      </c>
      <c r="C113" s="403" t="s">
        <v>88</v>
      </c>
      <c r="D113" s="403">
        <v>360.9</v>
      </c>
      <c r="E113" s="403">
        <v>0</v>
      </c>
      <c r="F113" s="403">
        <v>0</v>
      </c>
      <c r="G113" s="403">
        <v>360.9</v>
      </c>
      <c r="H113" s="403">
        <v>360.9</v>
      </c>
      <c r="I113" s="403">
        <v>0</v>
      </c>
      <c r="J113" s="403">
        <v>0</v>
      </c>
      <c r="K113" s="423" t="s">
        <v>1649</v>
      </c>
      <c r="L113" s="1194" t="s">
        <v>2660</v>
      </c>
      <c r="M113" s="403"/>
    </row>
    <row r="114" spans="1:14" s="466" customFormat="1" ht="62.25" customHeight="1" x14ac:dyDescent="0.25">
      <c r="A114" s="1296" t="s">
        <v>1625</v>
      </c>
      <c r="B114" s="557" t="s">
        <v>2618</v>
      </c>
      <c r="C114" s="1296" t="s">
        <v>123</v>
      </c>
      <c r="D114" s="1093">
        <f>D115</f>
        <v>191.5</v>
      </c>
      <c r="E114" s="1093">
        <f t="shared" ref="E114:J114" si="23">E115</f>
        <v>0</v>
      </c>
      <c r="F114" s="1093">
        <f t="shared" si="23"/>
        <v>0</v>
      </c>
      <c r="G114" s="1093">
        <f t="shared" si="23"/>
        <v>191.5</v>
      </c>
      <c r="H114" s="1093">
        <f t="shared" si="23"/>
        <v>191.5</v>
      </c>
      <c r="I114" s="1093">
        <f t="shared" si="23"/>
        <v>0</v>
      </c>
      <c r="J114" s="1093">
        <f t="shared" si="23"/>
        <v>0</v>
      </c>
      <c r="K114" s="1491"/>
      <c r="L114" s="498"/>
      <c r="M114" s="731"/>
    </row>
    <row r="115" spans="1:14" ht="36.75" customHeight="1" x14ac:dyDescent="0.25">
      <c r="A115" s="1297"/>
      <c r="B115" s="421" t="s">
        <v>2079</v>
      </c>
      <c r="C115" s="386" t="s">
        <v>88</v>
      </c>
      <c r="D115" s="730">
        <v>191.5</v>
      </c>
      <c r="E115" s="730">
        <v>0</v>
      </c>
      <c r="F115" s="730">
        <v>0</v>
      </c>
      <c r="G115" s="730">
        <v>191.5</v>
      </c>
      <c r="H115" s="730">
        <v>191.5</v>
      </c>
      <c r="I115" s="730">
        <v>0</v>
      </c>
      <c r="J115" s="730">
        <v>0</v>
      </c>
      <c r="K115" s="1492" t="s">
        <v>1649</v>
      </c>
      <c r="L115" s="195" t="s">
        <v>2668</v>
      </c>
      <c r="M115" s="423"/>
      <c r="N115" s="1355" t="s">
        <v>2710</v>
      </c>
    </row>
    <row r="116" spans="1:14" s="466" customFormat="1" ht="48" customHeight="1" x14ac:dyDescent="0.25">
      <c r="A116" s="498" t="s">
        <v>2290</v>
      </c>
      <c r="B116" s="468" t="s">
        <v>1796</v>
      </c>
      <c r="C116" s="632" t="s">
        <v>126</v>
      </c>
      <c r="D116" s="1203">
        <v>4800</v>
      </c>
      <c r="E116" s="1203">
        <v>4800</v>
      </c>
      <c r="F116" s="1203">
        <v>0</v>
      </c>
      <c r="G116" s="1203">
        <v>0</v>
      </c>
      <c r="H116" s="1203">
        <v>0</v>
      </c>
      <c r="I116" s="1203">
        <v>0</v>
      </c>
      <c r="J116" s="1203">
        <v>0</v>
      </c>
      <c r="K116" s="1499" t="s">
        <v>1475</v>
      </c>
      <c r="L116" s="1495" t="s">
        <v>1797</v>
      </c>
      <c r="M116" s="731"/>
    </row>
    <row r="117" spans="1:14" ht="18" customHeight="1" x14ac:dyDescent="0.25">
      <c r="A117" s="498"/>
      <c r="B117" s="421" t="s">
        <v>2077</v>
      </c>
      <c r="C117" s="1299" t="s">
        <v>1936</v>
      </c>
      <c r="D117" s="377">
        <v>4800</v>
      </c>
      <c r="E117" s="377">
        <v>4800</v>
      </c>
      <c r="F117" s="377">
        <v>0</v>
      </c>
      <c r="G117" s="377">
        <v>0</v>
      </c>
      <c r="H117" s="377">
        <v>0</v>
      </c>
      <c r="I117" s="377">
        <v>0</v>
      </c>
      <c r="J117" s="377">
        <v>0</v>
      </c>
      <c r="K117" s="1499" t="s">
        <v>1475</v>
      </c>
      <c r="L117" s="1495" t="s">
        <v>1797</v>
      </c>
      <c r="M117" s="423"/>
    </row>
    <row r="118" spans="1:14" s="466" customFormat="1" ht="62.25" customHeight="1" x14ac:dyDescent="0.25">
      <c r="A118" s="734" t="s">
        <v>2291</v>
      </c>
      <c r="B118" s="734" t="s">
        <v>149</v>
      </c>
      <c r="C118" s="735" t="s">
        <v>150</v>
      </c>
      <c r="D118" s="735">
        <v>740.17</v>
      </c>
      <c r="E118" s="735">
        <v>552.57479999999998</v>
      </c>
      <c r="F118" s="735">
        <v>0</v>
      </c>
      <c r="G118" s="735">
        <v>187.59520000000001</v>
      </c>
      <c r="H118" s="735">
        <v>89.912000000000006</v>
      </c>
      <c r="I118" s="735">
        <v>0</v>
      </c>
      <c r="J118" s="735">
        <v>0</v>
      </c>
      <c r="K118" s="736" t="s">
        <v>2294</v>
      </c>
      <c r="L118" s="737"/>
      <c r="M118" s="731"/>
    </row>
    <row r="119" spans="1:14" s="466" customFormat="1" ht="27" customHeight="1" x14ac:dyDescent="0.25">
      <c r="A119" s="734"/>
      <c r="B119" s="421" t="s">
        <v>2080</v>
      </c>
      <c r="C119" s="736" t="s">
        <v>150</v>
      </c>
      <c r="D119" s="736">
        <v>740.17</v>
      </c>
      <c r="E119" s="736">
        <v>552.57479999999998</v>
      </c>
      <c r="F119" s="736">
        <v>0</v>
      </c>
      <c r="G119" s="736">
        <v>187.59520000000001</v>
      </c>
      <c r="H119" s="736">
        <v>89.912000000000006</v>
      </c>
      <c r="I119" s="736">
        <v>0</v>
      </c>
      <c r="J119" s="736">
        <v>0</v>
      </c>
      <c r="K119" s="736" t="s">
        <v>2294</v>
      </c>
      <c r="L119" s="737"/>
      <c r="M119" s="731"/>
    </row>
    <row r="120" spans="1:14" ht="15.75" customHeight="1" x14ac:dyDescent="0.25">
      <c r="A120" s="1297" t="s">
        <v>2292</v>
      </c>
      <c r="B120" s="487" t="s">
        <v>212</v>
      </c>
      <c r="C120" s="721" t="s">
        <v>85</v>
      </c>
      <c r="D120" s="729">
        <f>D132+D123+D128+D121+D130+D126</f>
        <v>64611.714100000005</v>
      </c>
      <c r="E120" s="729">
        <f t="shared" ref="E120:J120" si="24">E132+E123+E128+E121+E130+E126</f>
        <v>41681.200000000004</v>
      </c>
      <c r="F120" s="729">
        <f t="shared" si="24"/>
        <v>4931.6499999999996</v>
      </c>
      <c r="G120" s="729">
        <f t="shared" si="24"/>
        <v>21982.329999999998</v>
      </c>
      <c r="H120" s="729">
        <f t="shared" si="24"/>
        <v>3287.4</v>
      </c>
      <c r="I120" s="729">
        <f t="shared" si="24"/>
        <v>948.2</v>
      </c>
      <c r="J120" s="729">
        <f t="shared" si="24"/>
        <v>0</v>
      </c>
      <c r="K120" s="1492"/>
      <c r="L120" s="195"/>
      <c r="M120" s="423"/>
    </row>
    <row r="121" spans="1:14" ht="18" customHeight="1" x14ac:dyDescent="0.25">
      <c r="A121" s="1300"/>
      <c r="B121" s="421" t="s">
        <v>2075</v>
      </c>
      <c r="C121" s="213" t="s">
        <v>88</v>
      </c>
      <c r="D121" s="197">
        <f>E121+G121+I121</f>
        <v>16294.600000000002</v>
      </c>
      <c r="E121" s="197">
        <v>8312.2000000000007</v>
      </c>
      <c r="F121" s="197">
        <v>0</v>
      </c>
      <c r="G121" s="197">
        <v>7234.2</v>
      </c>
      <c r="H121" s="197">
        <v>0</v>
      </c>
      <c r="I121" s="197">
        <v>748.2</v>
      </c>
      <c r="J121" s="197">
        <v>0</v>
      </c>
      <c r="K121" s="1497" t="s">
        <v>1638</v>
      </c>
      <c r="L121" s="195" t="s">
        <v>1637</v>
      </c>
      <c r="M121" s="384"/>
    </row>
    <row r="122" spans="1:14" ht="42.75" customHeight="1" x14ac:dyDescent="0.25">
      <c r="A122" s="1300"/>
      <c r="B122" s="1314" t="s">
        <v>1639</v>
      </c>
      <c r="C122" s="213" t="s">
        <v>88</v>
      </c>
      <c r="D122" s="197">
        <f>E122+G122+I122</f>
        <v>16294.600000000002</v>
      </c>
      <c r="E122" s="197">
        <v>8312.2000000000007</v>
      </c>
      <c r="F122" s="197">
        <v>0</v>
      </c>
      <c r="G122" s="197">
        <v>7234.2</v>
      </c>
      <c r="H122" s="197">
        <v>0</v>
      </c>
      <c r="I122" s="197">
        <v>748.2</v>
      </c>
      <c r="J122" s="197">
        <v>0</v>
      </c>
      <c r="K122" s="1497" t="s">
        <v>1638</v>
      </c>
      <c r="L122" s="195" t="s">
        <v>1637</v>
      </c>
      <c r="M122" s="384"/>
    </row>
    <row r="123" spans="1:14" ht="15.75" customHeight="1" x14ac:dyDescent="0.25">
      <c r="A123" s="1297"/>
      <c r="B123" s="421" t="s">
        <v>2076</v>
      </c>
      <c r="C123" s="386" t="s">
        <v>2288</v>
      </c>
      <c r="D123" s="408">
        <f>D124+D125</f>
        <v>20191.800000000003</v>
      </c>
      <c r="E123" s="408">
        <f t="shared" ref="E123:J123" si="25">E124+E125</f>
        <v>18028.240000000002</v>
      </c>
      <c r="F123" s="408">
        <f t="shared" si="25"/>
        <v>0</v>
      </c>
      <c r="G123" s="408">
        <f t="shared" si="25"/>
        <v>2163.56</v>
      </c>
      <c r="H123" s="408">
        <f t="shared" si="25"/>
        <v>0</v>
      </c>
      <c r="I123" s="408">
        <f t="shared" si="25"/>
        <v>0</v>
      </c>
      <c r="J123" s="408">
        <f t="shared" si="25"/>
        <v>0</v>
      </c>
      <c r="K123" s="1492"/>
      <c r="L123" s="195"/>
      <c r="M123" s="423"/>
    </row>
    <row r="124" spans="1:14" ht="33" customHeight="1" x14ac:dyDescent="0.25">
      <c r="A124" s="1375"/>
      <c r="B124" s="421" t="s">
        <v>2831</v>
      </c>
      <c r="C124" s="371" t="s">
        <v>150</v>
      </c>
      <c r="D124" s="408">
        <v>18931.800000000003</v>
      </c>
      <c r="E124" s="408">
        <v>16919.440000000002</v>
      </c>
      <c r="F124" s="408">
        <v>0</v>
      </c>
      <c r="G124" s="408">
        <v>2012.36</v>
      </c>
      <c r="H124" s="408">
        <v>0</v>
      </c>
      <c r="I124" s="408">
        <v>0</v>
      </c>
      <c r="J124" s="408">
        <v>0</v>
      </c>
      <c r="K124" s="1492"/>
      <c r="L124" s="195"/>
      <c r="M124" s="423"/>
    </row>
    <row r="125" spans="1:14" ht="60.75" customHeight="1" x14ac:dyDescent="0.25">
      <c r="A125" s="1297"/>
      <c r="B125" s="421" t="s">
        <v>900</v>
      </c>
      <c r="C125" s="386" t="s">
        <v>756</v>
      </c>
      <c r="D125" s="730">
        <v>1260</v>
      </c>
      <c r="E125" s="730">
        <v>1108.8</v>
      </c>
      <c r="F125" s="730"/>
      <c r="G125" s="730">
        <v>151.19999999999999</v>
      </c>
      <c r="H125" s="730"/>
      <c r="I125" s="730">
        <v>0</v>
      </c>
      <c r="J125" s="730"/>
      <c r="K125" s="1492"/>
      <c r="L125" s="195"/>
      <c r="M125" s="423"/>
    </row>
    <row r="126" spans="1:14" ht="18" customHeight="1" x14ac:dyDescent="0.25">
      <c r="A126" s="504"/>
      <c r="B126" s="421" t="s">
        <v>2077</v>
      </c>
      <c r="C126" s="373" t="s">
        <v>126</v>
      </c>
      <c r="D126" s="376">
        <v>8714.35</v>
      </c>
      <c r="E126" s="376">
        <v>6750.68</v>
      </c>
      <c r="F126" s="376">
        <v>2800.1600000000003</v>
      </c>
      <c r="G126" s="376">
        <v>1963.6699999999998</v>
      </c>
      <c r="H126" s="376">
        <v>803.71000000000015</v>
      </c>
      <c r="I126" s="376">
        <v>0</v>
      </c>
      <c r="J126" s="376">
        <v>0</v>
      </c>
      <c r="K126" s="373" t="s">
        <v>1790</v>
      </c>
      <c r="L126" s="195" t="s">
        <v>1791</v>
      </c>
      <c r="M126" s="423"/>
    </row>
    <row r="127" spans="1:14" s="466" customFormat="1" ht="49.5" customHeight="1" x14ac:dyDescent="0.25">
      <c r="A127" s="504"/>
      <c r="B127" s="1312" t="s">
        <v>1789</v>
      </c>
      <c r="C127" s="373" t="s">
        <v>123</v>
      </c>
      <c r="D127" s="376">
        <v>8714.35</v>
      </c>
      <c r="E127" s="376">
        <v>6750.68</v>
      </c>
      <c r="F127" s="376">
        <v>2800.1600000000003</v>
      </c>
      <c r="G127" s="376">
        <v>1963.6699999999998</v>
      </c>
      <c r="H127" s="376">
        <v>803.71000000000015</v>
      </c>
      <c r="I127" s="376">
        <v>0</v>
      </c>
      <c r="J127" s="376">
        <v>0</v>
      </c>
      <c r="K127" s="373" t="s">
        <v>1790</v>
      </c>
      <c r="L127" s="195" t="s">
        <v>1791</v>
      </c>
      <c r="M127" s="731"/>
    </row>
    <row r="128" spans="1:14" ht="17.25" customHeight="1" x14ac:dyDescent="0.25">
      <c r="A128" s="1295"/>
      <c r="B128" s="421" t="s">
        <v>2080</v>
      </c>
      <c r="C128" s="736" t="s">
        <v>88</v>
      </c>
      <c r="D128" s="405">
        <f>D129</f>
        <v>3526.76</v>
      </c>
      <c r="E128" s="405">
        <f t="shared" ref="E128:J128" si="26">E129</f>
        <v>2398.98</v>
      </c>
      <c r="F128" s="405">
        <f t="shared" si="26"/>
        <v>178.49</v>
      </c>
      <c r="G128" s="405">
        <f t="shared" si="26"/>
        <v>1127.7800000000002</v>
      </c>
      <c r="H128" s="405">
        <f t="shared" si="26"/>
        <v>4.6899999999999995</v>
      </c>
      <c r="I128" s="405">
        <f t="shared" si="26"/>
        <v>0</v>
      </c>
      <c r="J128" s="405">
        <f t="shared" si="26"/>
        <v>0</v>
      </c>
      <c r="K128" s="736" t="s">
        <v>2224</v>
      </c>
      <c r="L128" s="733"/>
      <c r="M128" s="423"/>
    </row>
    <row r="129" spans="1:13" s="493" customFormat="1" ht="59.25" customHeight="1" x14ac:dyDescent="0.25">
      <c r="A129" s="1204"/>
      <c r="B129" s="500" t="s">
        <v>2223</v>
      </c>
      <c r="C129" s="736" t="s">
        <v>88</v>
      </c>
      <c r="D129" s="405">
        <v>3526.76</v>
      </c>
      <c r="E129" s="545">
        <v>2398.98</v>
      </c>
      <c r="F129" s="545">
        <v>178.49</v>
      </c>
      <c r="G129" s="545">
        <v>1127.7800000000002</v>
      </c>
      <c r="H129" s="545">
        <v>4.6899999999999995</v>
      </c>
      <c r="I129" s="545">
        <v>0</v>
      </c>
      <c r="J129" s="545">
        <v>0</v>
      </c>
      <c r="K129" s="736" t="s">
        <v>2224</v>
      </c>
      <c r="L129" s="500" t="s">
        <v>2622</v>
      </c>
      <c r="M129" s="403"/>
    </row>
    <row r="130" spans="1:13" ht="18" customHeight="1" x14ac:dyDescent="0.25">
      <c r="A130" s="1296"/>
      <c r="B130" s="421" t="s">
        <v>2079</v>
      </c>
      <c r="C130" s="198" t="s">
        <v>88</v>
      </c>
      <c r="D130" s="383">
        <f>D131</f>
        <v>12879.284100000001</v>
      </c>
      <c r="E130" s="383">
        <f t="shared" ref="E130:I130" si="27">E131</f>
        <v>3456.1</v>
      </c>
      <c r="F130" s="383">
        <f t="shared" si="27"/>
        <v>1953</v>
      </c>
      <c r="G130" s="383">
        <f t="shared" si="27"/>
        <v>9423.2000000000007</v>
      </c>
      <c r="H130" s="383">
        <f t="shared" si="27"/>
        <v>2479</v>
      </c>
      <c r="I130" s="383">
        <f t="shared" si="27"/>
        <v>0</v>
      </c>
      <c r="J130" s="383">
        <f>J131</f>
        <v>0</v>
      </c>
      <c r="K130" s="391" t="s">
        <v>1654</v>
      </c>
      <c r="L130" s="1494" t="s">
        <v>1655</v>
      </c>
      <c r="M130" s="423"/>
    </row>
    <row r="131" spans="1:13" ht="18" customHeight="1" x14ac:dyDescent="0.25">
      <c r="A131" s="472"/>
      <c r="B131" s="1314" t="s">
        <v>1660</v>
      </c>
      <c r="C131" s="198" t="s">
        <v>88</v>
      </c>
      <c r="D131" s="383">
        <v>12879.284100000001</v>
      </c>
      <c r="E131" s="1550">
        <v>3456.1</v>
      </c>
      <c r="F131" s="383">
        <v>1953</v>
      </c>
      <c r="G131" s="383">
        <v>9423.2000000000007</v>
      </c>
      <c r="H131" s="383">
        <v>2479</v>
      </c>
      <c r="I131" s="383">
        <v>0</v>
      </c>
      <c r="J131" s="383">
        <v>0</v>
      </c>
      <c r="K131" s="391" t="s">
        <v>1654</v>
      </c>
      <c r="L131" s="1494" t="s">
        <v>1655</v>
      </c>
      <c r="M131" s="1549" t="s">
        <v>2835</v>
      </c>
    </row>
    <row r="132" spans="1:13" ht="15.75" customHeight="1" x14ac:dyDescent="0.25">
      <c r="A132" s="1297"/>
      <c r="B132" s="421" t="s">
        <v>2081</v>
      </c>
      <c r="C132" s="386" t="s">
        <v>85</v>
      </c>
      <c r="D132" s="730">
        <v>3004.92</v>
      </c>
      <c r="E132" s="730">
        <v>2735</v>
      </c>
      <c r="F132" s="730">
        <v>0</v>
      </c>
      <c r="G132" s="730">
        <v>69.92</v>
      </c>
      <c r="H132" s="730">
        <v>0</v>
      </c>
      <c r="I132" s="730">
        <v>200</v>
      </c>
      <c r="J132" s="730">
        <v>0</v>
      </c>
      <c r="K132" s="1492" t="s">
        <v>213</v>
      </c>
      <c r="L132" s="195"/>
      <c r="M132" s="423"/>
    </row>
    <row r="133" spans="1:13" ht="15.75" customHeight="1" x14ac:dyDescent="0.25">
      <c r="A133" s="1297" t="s">
        <v>2293</v>
      </c>
      <c r="B133" s="557" t="s">
        <v>2289</v>
      </c>
      <c r="C133" s="721" t="s">
        <v>383</v>
      </c>
      <c r="D133" s="729">
        <f>D134</f>
        <v>94.600000000000009</v>
      </c>
      <c r="E133" s="729">
        <v>83.240000000000009</v>
      </c>
      <c r="F133" s="729">
        <v>0</v>
      </c>
      <c r="G133" s="729">
        <v>11.36</v>
      </c>
      <c r="H133" s="729">
        <v>0</v>
      </c>
      <c r="I133" s="729">
        <v>0</v>
      </c>
      <c r="J133" s="729">
        <v>0</v>
      </c>
      <c r="K133" s="532"/>
      <c r="L133" s="471"/>
      <c r="M133" s="731"/>
    </row>
    <row r="134" spans="1:13" ht="15.75" customHeight="1" x14ac:dyDescent="0.25">
      <c r="A134" s="1297"/>
      <c r="B134" s="421" t="s">
        <v>2076</v>
      </c>
      <c r="C134" s="386" t="s">
        <v>383</v>
      </c>
      <c r="D134" s="730">
        <f>SUM(D135:D135)</f>
        <v>94.600000000000009</v>
      </c>
      <c r="E134" s="730">
        <f t="shared" ref="E134:J134" si="28">E133</f>
        <v>83.240000000000009</v>
      </c>
      <c r="F134" s="730">
        <f t="shared" si="28"/>
        <v>0</v>
      </c>
      <c r="G134" s="730">
        <f t="shared" si="28"/>
        <v>11.36</v>
      </c>
      <c r="H134" s="730">
        <f t="shared" si="28"/>
        <v>0</v>
      </c>
      <c r="I134" s="730">
        <f t="shared" si="28"/>
        <v>0</v>
      </c>
      <c r="J134" s="730">
        <f t="shared" si="28"/>
        <v>0</v>
      </c>
      <c r="K134" s="1492"/>
      <c r="L134" s="195"/>
      <c r="M134" s="423"/>
    </row>
    <row r="135" spans="1:13" ht="31.5" customHeight="1" x14ac:dyDescent="0.25">
      <c r="A135" s="1297"/>
      <c r="B135" s="421" t="s">
        <v>2722</v>
      </c>
      <c r="C135" s="386" t="s">
        <v>383</v>
      </c>
      <c r="D135" s="730">
        <v>94.600000000000009</v>
      </c>
      <c r="E135" s="730">
        <v>83.240000000000009</v>
      </c>
      <c r="F135" s="730">
        <v>0</v>
      </c>
      <c r="G135" s="730">
        <v>11.36</v>
      </c>
      <c r="H135" s="730">
        <v>0</v>
      </c>
      <c r="I135" s="730">
        <v>0</v>
      </c>
      <c r="J135" s="730">
        <v>0</v>
      </c>
      <c r="K135" s="1492"/>
      <c r="L135" s="195"/>
      <c r="M135" s="423"/>
    </row>
    <row r="136" spans="1:13" s="466" customFormat="1" ht="31.5" customHeight="1" x14ac:dyDescent="0.25">
      <c r="A136" s="1297" t="s">
        <v>2295</v>
      </c>
      <c r="B136" s="557" t="s">
        <v>2619</v>
      </c>
      <c r="C136" s="721" t="s">
        <v>150</v>
      </c>
      <c r="D136" s="729">
        <f>D137+D139</f>
        <v>45.660799999999995</v>
      </c>
      <c r="E136" s="729">
        <f t="shared" ref="E136:J136" si="29">E137+E139</f>
        <v>24.64</v>
      </c>
      <c r="F136" s="729">
        <f t="shared" si="29"/>
        <v>0</v>
      </c>
      <c r="G136" s="729">
        <f t="shared" si="29"/>
        <v>21.020799999999998</v>
      </c>
      <c r="H136" s="729">
        <f t="shared" si="29"/>
        <v>4.3125</v>
      </c>
      <c r="I136" s="729">
        <f t="shared" si="29"/>
        <v>0</v>
      </c>
      <c r="J136" s="729">
        <f t="shared" si="29"/>
        <v>0</v>
      </c>
      <c r="K136" s="532"/>
      <c r="L136" s="471"/>
      <c r="M136" s="731"/>
    </row>
    <row r="137" spans="1:13" ht="31.5" customHeight="1" x14ac:dyDescent="0.25">
      <c r="A137" s="1297"/>
      <c r="B137" s="421" t="s">
        <v>2079</v>
      </c>
      <c r="C137" s="386" t="s">
        <v>88</v>
      </c>
      <c r="D137" s="730">
        <v>17.660799999999998</v>
      </c>
      <c r="E137" s="730">
        <v>0</v>
      </c>
      <c r="F137" s="730">
        <v>0</v>
      </c>
      <c r="G137" s="730">
        <v>17.660799999999998</v>
      </c>
      <c r="H137" s="730">
        <v>4.3125</v>
      </c>
      <c r="I137" s="730">
        <v>0</v>
      </c>
      <c r="J137" s="730">
        <v>0</v>
      </c>
      <c r="K137" s="1492"/>
      <c r="L137" s="195"/>
      <c r="M137" s="423"/>
    </row>
    <row r="138" spans="1:13" s="466" customFormat="1" ht="18" customHeight="1" x14ac:dyDescent="0.25">
      <c r="A138" s="472"/>
      <c r="B138" s="396" t="s">
        <v>1658</v>
      </c>
      <c r="C138" s="1302" t="s">
        <v>88</v>
      </c>
      <c r="D138" s="732">
        <v>17.660799999999998</v>
      </c>
      <c r="E138" s="732">
        <v>0</v>
      </c>
      <c r="F138" s="732">
        <v>0</v>
      </c>
      <c r="G138" s="732">
        <v>17.660799999999998</v>
      </c>
      <c r="H138" s="732">
        <v>4.3125</v>
      </c>
      <c r="I138" s="732">
        <v>0</v>
      </c>
      <c r="J138" s="732">
        <v>0</v>
      </c>
      <c r="K138" s="1309" t="s">
        <v>1654</v>
      </c>
      <c r="L138" s="396" t="s">
        <v>1655</v>
      </c>
      <c r="M138" s="731"/>
    </row>
    <row r="139" spans="1:13" s="466" customFormat="1" ht="18" customHeight="1" x14ac:dyDescent="0.25">
      <c r="A139" s="472"/>
      <c r="B139" s="421" t="s">
        <v>2076</v>
      </c>
      <c r="C139" s="1302" t="s">
        <v>756</v>
      </c>
      <c r="D139" s="732">
        <v>28</v>
      </c>
      <c r="E139" s="732">
        <v>24.64</v>
      </c>
      <c r="F139" s="732"/>
      <c r="G139" s="732">
        <v>3.36</v>
      </c>
      <c r="H139" s="732"/>
      <c r="I139" s="732">
        <v>0</v>
      </c>
      <c r="J139" s="732"/>
      <c r="K139" s="1309"/>
      <c r="L139" s="396"/>
      <c r="M139" s="731"/>
    </row>
    <row r="140" spans="1:13" ht="60.75" customHeight="1" x14ac:dyDescent="0.25">
      <c r="A140" s="1297"/>
      <c r="B140" s="421" t="s">
        <v>901</v>
      </c>
      <c r="C140" s="386" t="s">
        <v>756</v>
      </c>
      <c r="D140" s="730">
        <v>28</v>
      </c>
      <c r="E140" s="730">
        <v>24.64</v>
      </c>
      <c r="F140" s="730"/>
      <c r="G140" s="730">
        <v>3.36</v>
      </c>
      <c r="H140" s="730"/>
      <c r="I140" s="730">
        <v>0</v>
      </c>
      <c r="J140" s="730"/>
      <c r="K140" s="1306"/>
      <c r="L140" s="195"/>
      <c r="M140" s="423"/>
    </row>
    <row r="141" spans="1:13" s="466" customFormat="1" ht="31.5" customHeight="1" x14ac:dyDescent="0.25">
      <c r="A141" s="1297" t="s">
        <v>2296</v>
      </c>
      <c r="B141" s="557" t="s">
        <v>2367</v>
      </c>
      <c r="C141" s="721" t="s">
        <v>88</v>
      </c>
      <c r="D141" s="729">
        <f>D160+D144+D153+D155+D142</f>
        <v>52625.928950000001</v>
      </c>
      <c r="E141" s="729">
        <f t="shared" ref="E141:J141" si="30">E160+E144+E153+E155+E142</f>
        <v>36088.894999999997</v>
      </c>
      <c r="F141" s="729">
        <f t="shared" si="30"/>
        <v>162.19999999999999</v>
      </c>
      <c r="G141" s="729">
        <f t="shared" si="30"/>
        <v>16537.033950000001</v>
      </c>
      <c r="H141" s="729">
        <f t="shared" si="30"/>
        <v>4969.4857999999995</v>
      </c>
      <c r="I141" s="729">
        <f t="shared" si="30"/>
        <v>0</v>
      </c>
      <c r="J141" s="729">
        <f t="shared" si="30"/>
        <v>0</v>
      </c>
      <c r="K141" s="532"/>
      <c r="L141" s="471"/>
      <c r="M141" s="731"/>
    </row>
    <row r="142" spans="1:13" ht="18" customHeight="1" x14ac:dyDescent="0.25">
      <c r="A142" s="472"/>
      <c r="B142" s="421" t="s">
        <v>2075</v>
      </c>
      <c r="C142" s="1302" t="s">
        <v>88</v>
      </c>
      <c r="D142" s="732">
        <f t="shared" ref="D142:J142" si="31">D143</f>
        <v>447.72</v>
      </c>
      <c r="E142" s="732">
        <f t="shared" si="31"/>
        <v>293.86</v>
      </c>
      <c r="F142" s="732">
        <f t="shared" si="31"/>
        <v>140</v>
      </c>
      <c r="G142" s="732">
        <f t="shared" si="31"/>
        <v>153.86000000000001</v>
      </c>
      <c r="H142" s="732">
        <f t="shared" si="31"/>
        <v>153.86000000000001</v>
      </c>
      <c r="I142" s="732">
        <f t="shared" si="31"/>
        <v>0</v>
      </c>
      <c r="J142" s="732">
        <f t="shared" si="31"/>
        <v>0</v>
      </c>
      <c r="K142" s="1309" t="s">
        <v>1638</v>
      </c>
      <c r="L142" s="396" t="s">
        <v>1640</v>
      </c>
      <c r="M142" s="423"/>
    </row>
    <row r="143" spans="1:13" ht="51.75" customHeight="1" x14ac:dyDescent="0.25">
      <c r="A143" s="1300"/>
      <c r="B143" s="1314" t="s">
        <v>1641</v>
      </c>
      <c r="C143" s="213" t="s">
        <v>88</v>
      </c>
      <c r="D143" s="197">
        <f>E143+G143+I143</f>
        <v>447.72</v>
      </c>
      <c r="E143" s="197">
        <v>293.86</v>
      </c>
      <c r="F143" s="197">
        <v>140</v>
      </c>
      <c r="G143" s="197">
        <v>153.86000000000001</v>
      </c>
      <c r="H143" s="197">
        <v>153.86000000000001</v>
      </c>
      <c r="I143" s="197">
        <v>0</v>
      </c>
      <c r="J143" s="197">
        <v>0</v>
      </c>
      <c r="K143" s="1307" t="s">
        <v>1638</v>
      </c>
      <c r="L143" s="195" t="s">
        <v>1640</v>
      </c>
      <c r="M143" s="384"/>
    </row>
    <row r="144" spans="1:13" ht="22.5" customHeight="1" x14ac:dyDescent="0.25">
      <c r="A144" s="1300"/>
      <c r="B144" s="421" t="s">
        <v>2076</v>
      </c>
      <c r="C144" s="213" t="s">
        <v>150</v>
      </c>
      <c r="D144" s="197">
        <f t="shared" ref="D144:J144" si="32">SUM(D145:D152)</f>
        <v>40753.4</v>
      </c>
      <c r="E144" s="197">
        <f t="shared" si="32"/>
        <v>35704.06</v>
      </c>
      <c r="F144" s="197">
        <f t="shared" si="32"/>
        <v>0</v>
      </c>
      <c r="G144" s="197">
        <f t="shared" si="32"/>
        <v>5049.34</v>
      </c>
      <c r="H144" s="197">
        <f t="shared" si="32"/>
        <v>0</v>
      </c>
      <c r="I144" s="197">
        <f t="shared" si="32"/>
        <v>0</v>
      </c>
      <c r="J144" s="197">
        <f t="shared" si="32"/>
        <v>0</v>
      </c>
      <c r="K144" s="1307"/>
      <c r="L144" s="195"/>
      <c r="M144" s="384"/>
    </row>
    <row r="145" spans="1:13" ht="204.75" hidden="1" x14ac:dyDescent="0.25">
      <c r="A145" s="1297"/>
      <c r="B145" s="421" t="s">
        <v>890</v>
      </c>
      <c r="C145" s="386" t="s">
        <v>150</v>
      </c>
      <c r="D145" s="730">
        <v>520</v>
      </c>
      <c r="E145" s="730">
        <v>457.6</v>
      </c>
      <c r="F145" s="730"/>
      <c r="G145" s="730">
        <v>62.399999999999991</v>
      </c>
      <c r="H145" s="730"/>
      <c r="I145" s="730">
        <v>0</v>
      </c>
      <c r="J145" s="730"/>
      <c r="K145" s="1306" t="s">
        <v>891</v>
      </c>
      <c r="L145" s="195"/>
      <c r="M145" s="423"/>
    </row>
    <row r="146" spans="1:13" ht="113.25" hidden="1" customHeight="1" x14ac:dyDescent="0.25">
      <c r="A146" s="1297"/>
      <c r="B146" s="421" t="s">
        <v>894</v>
      </c>
      <c r="C146" s="386" t="s">
        <v>150</v>
      </c>
      <c r="D146" s="730">
        <v>256.60000000000002</v>
      </c>
      <c r="E146" s="730">
        <v>184.8</v>
      </c>
      <c r="F146" s="730"/>
      <c r="G146" s="730">
        <v>71.8</v>
      </c>
      <c r="H146" s="730"/>
      <c r="I146" s="730">
        <v>0</v>
      </c>
      <c r="J146" s="730"/>
      <c r="K146" s="1306"/>
      <c r="L146" s="195"/>
      <c r="M146" s="423"/>
    </row>
    <row r="147" spans="1:13" ht="87" hidden="1" customHeight="1" x14ac:dyDescent="0.25">
      <c r="A147" s="1297"/>
      <c r="B147" s="421" t="s">
        <v>892</v>
      </c>
      <c r="C147" s="386" t="s">
        <v>150</v>
      </c>
      <c r="D147" s="730">
        <v>1462</v>
      </c>
      <c r="E147" s="730">
        <v>1232</v>
      </c>
      <c r="F147" s="730"/>
      <c r="G147" s="730">
        <v>230</v>
      </c>
      <c r="H147" s="730"/>
      <c r="I147" s="730">
        <v>0</v>
      </c>
      <c r="J147" s="730"/>
      <c r="K147" s="1306"/>
      <c r="L147" s="195"/>
      <c r="M147" s="423"/>
    </row>
    <row r="148" spans="1:13" ht="60.75" hidden="1" customHeight="1" x14ac:dyDescent="0.25">
      <c r="A148" s="1297"/>
      <c r="B148" s="421" t="s">
        <v>904</v>
      </c>
      <c r="C148" s="386" t="s">
        <v>905</v>
      </c>
      <c r="D148" s="730">
        <v>1188</v>
      </c>
      <c r="E148" s="730">
        <v>1045.44</v>
      </c>
      <c r="F148" s="730"/>
      <c r="G148" s="730">
        <v>142.56</v>
      </c>
      <c r="H148" s="730"/>
      <c r="I148" s="730">
        <v>0</v>
      </c>
      <c r="J148" s="730"/>
      <c r="K148" s="1306"/>
      <c r="L148" s="195"/>
      <c r="M148" s="423"/>
    </row>
    <row r="149" spans="1:13" ht="90" hidden="1" customHeight="1" x14ac:dyDescent="0.25">
      <c r="A149" s="1297"/>
      <c r="B149" s="421" t="s">
        <v>893</v>
      </c>
      <c r="C149" s="386" t="s">
        <v>150</v>
      </c>
      <c r="D149" s="730">
        <v>1152</v>
      </c>
      <c r="E149" s="730">
        <v>960.95999999999992</v>
      </c>
      <c r="F149" s="730"/>
      <c r="G149" s="730">
        <v>191.04</v>
      </c>
      <c r="H149" s="730"/>
      <c r="I149" s="730">
        <v>0</v>
      </c>
      <c r="J149" s="730"/>
      <c r="K149" s="1306"/>
      <c r="L149" s="195"/>
      <c r="M149" s="423"/>
    </row>
    <row r="150" spans="1:13" ht="60.75" hidden="1" customHeight="1" x14ac:dyDescent="0.25">
      <c r="A150" s="1297"/>
      <c r="B150" s="421" t="s">
        <v>895</v>
      </c>
      <c r="C150" s="386" t="s">
        <v>150</v>
      </c>
      <c r="D150" s="730">
        <v>160</v>
      </c>
      <c r="E150" s="730">
        <v>140.80000000000001</v>
      </c>
      <c r="F150" s="730"/>
      <c r="G150" s="730">
        <v>19.2</v>
      </c>
      <c r="H150" s="730"/>
      <c r="I150" s="730">
        <v>0</v>
      </c>
      <c r="J150" s="730"/>
      <c r="K150" s="1306"/>
      <c r="L150" s="195"/>
      <c r="M150" s="423"/>
    </row>
    <row r="151" spans="1:13" ht="60.75" hidden="1" customHeight="1" x14ac:dyDescent="0.25">
      <c r="A151" s="1297"/>
      <c r="B151" s="421" t="s">
        <v>902</v>
      </c>
      <c r="C151" s="386" t="s">
        <v>756</v>
      </c>
      <c r="D151" s="730">
        <v>35752.800000000003</v>
      </c>
      <c r="E151" s="730">
        <v>31462.46</v>
      </c>
      <c r="F151" s="730"/>
      <c r="G151" s="730">
        <v>4290.34</v>
      </c>
      <c r="H151" s="730"/>
      <c r="I151" s="730">
        <v>0</v>
      </c>
      <c r="J151" s="730"/>
      <c r="K151" s="1306"/>
      <c r="L151" s="195"/>
      <c r="M151" s="423"/>
    </row>
    <row r="152" spans="1:13" ht="60.75" hidden="1" customHeight="1" x14ac:dyDescent="0.25">
      <c r="A152" s="1297"/>
      <c r="B152" s="421" t="s">
        <v>903</v>
      </c>
      <c r="C152" s="386" t="s">
        <v>150</v>
      </c>
      <c r="D152" s="730">
        <v>262</v>
      </c>
      <c r="E152" s="730">
        <v>220</v>
      </c>
      <c r="F152" s="730"/>
      <c r="G152" s="730">
        <v>41.999999999999993</v>
      </c>
      <c r="H152" s="730"/>
      <c r="I152" s="730">
        <v>0</v>
      </c>
      <c r="J152" s="730"/>
      <c r="K152" s="1306"/>
      <c r="L152" s="195"/>
      <c r="M152" s="423"/>
    </row>
    <row r="153" spans="1:13" s="493" customFormat="1" ht="18" customHeight="1" x14ac:dyDescent="0.25">
      <c r="A153" s="498"/>
      <c r="B153" s="421" t="s">
        <v>2077</v>
      </c>
      <c r="C153" s="1299" t="s">
        <v>1780</v>
      </c>
      <c r="D153" s="377">
        <v>468</v>
      </c>
      <c r="E153" s="377">
        <v>0</v>
      </c>
      <c r="F153" s="377">
        <v>0</v>
      </c>
      <c r="G153" s="377">
        <v>468</v>
      </c>
      <c r="H153" s="377">
        <v>0</v>
      </c>
      <c r="I153" s="377">
        <v>0</v>
      </c>
      <c r="J153" s="377">
        <v>0</v>
      </c>
      <c r="K153" s="1299" t="s">
        <v>1794</v>
      </c>
      <c r="L153" s="1312" t="s">
        <v>1795</v>
      </c>
      <c r="M153" s="423"/>
    </row>
    <row r="154" spans="1:13" s="728" customFormat="1" ht="99.75" hidden="1" customHeight="1" x14ac:dyDescent="0.25">
      <c r="A154" s="505"/>
      <c r="B154" s="733" t="s">
        <v>1792</v>
      </c>
      <c r="C154" s="1370" t="s">
        <v>1793</v>
      </c>
      <c r="D154" s="871">
        <v>468</v>
      </c>
      <c r="E154" s="871">
        <v>0</v>
      </c>
      <c r="F154" s="871">
        <v>0</v>
      </c>
      <c r="G154" s="871">
        <v>468</v>
      </c>
      <c r="H154" s="871">
        <v>0</v>
      </c>
      <c r="I154" s="871">
        <v>0</v>
      </c>
      <c r="J154" s="871">
        <v>0</v>
      </c>
      <c r="K154" s="1370" t="s">
        <v>1794</v>
      </c>
      <c r="L154" s="733" t="s">
        <v>1795</v>
      </c>
      <c r="M154" s="1371"/>
    </row>
    <row r="155" spans="1:13" ht="18" customHeight="1" x14ac:dyDescent="0.25">
      <c r="A155" s="472"/>
      <c r="B155" s="421" t="s">
        <v>2079</v>
      </c>
      <c r="C155" s="198" t="s">
        <v>150</v>
      </c>
      <c r="D155" s="383">
        <f t="shared" ref="D155:J155" si="33">SUM(D156:D159)</f>
        <v>10888.033949999999</v>
      </c>
      <c r="E155" s="383">
        <f t="shared" si="33"/>
        <v>22.2</v>
      </c>
      <c r="F155" s="383">
        <f t="shared" si="33"/>
        <v>22.2</v>
      </c>
      <c r="G155" s="383">
        <f t="shared" si="33"/>
        <v>10865.83395</v>
      </c>
      <c r="H155" s="383">
        <f t="shared" si="33"/>
        <v>4815.6257999999998</v>
      </c>
      <c r="I155" s="383">
        <f t="shared" si="33"/>
        <v>0</v>
      </c>
      <c r="J155" s="383">
        <f t="shared" si="33"/>
        <v>0</v>
      </c>
      <c r="K155" s="391" t="s">
        <v>1654</v>
      </c>
      <c r="L155" s="1314" t="s">
        <v>1655</v>
      </c>
      <c r="M155" s="423"/>
    </row>
    <row r="156" spans="1:13" s="466" customFormat="1" ht="18" customHeight="1" x14ac:dyDescent="0.25">
      <c r="A156" s="472"/>
      <c r="B156" s="396" t="s">
        <v>1659</v>
      </c>
      <c r="C156" s="1302" t="s">
        <v>88</v>
      </c>
      <c r="D156" s="732">
        <v>401.70506</v>
      </c>
      <c r="E156" s="732">
        <v>0</v>
      </c>
      <c r="F156" s="732">
        <v>0</v>
      </c>
      <c r="G156" s="732">
        <v>401.70506</v>
      </c>
      <c r="H156" s="732">
        <v>220.98390000000001</v>
      </c>
      <c r="I156" s="732">
        <v>0</v>
      </c>
      <c r="J156" s="732">
        <v>0</v>
      </c>
      <c r="K156" s="1309" t="s">
        <v>1654</v>
      </c>
      <c r="L156" s="396" t="s">
        <v>1655</v>
      </c>
      <c r="M156" s="731"/>
    </row>
    <row r="157" spans="1:13" s="466" customFormat="1" ht="19.5" customHeight="1" x14ac:dyDescent="0.25">
      <c r="A157" s="472"/>
      <c r="B157" s="396" t="s">
        <v>1653</v>
      </c>
      <c r="C157" s="1302" t="s">
        <v>88</v>
      </c>
      <c r="D157" s="732">
        <v>3811.4249199999999</v>
      </c>
      <c r="E157" s="732">
        <v>0</v>
      </c>
      <c r="F157" s="732">
        <v>0</v>
      </c>
      <c r="G157" s="732">
        <v>3811.4249199999999</v>
      </c>
      <c r="H157" s="732">
        <v>2047.6593</v>
      </c>
      <c r="I157" s="732">
        <v>0</v>
      </c>
      <c r="J157" s="732">
        <v>0</v>
      </c>
      <c r="K157" s="1309" t="s">
        <v>1654</v>
      </c>
      <c r="L157" s="396" t="s">
        <v>1655</v>
      </c>
      <c r="M157" s="731"/>
    </row>
    <row r="158" spans="1:13" s="466" customFormat="1" ht="18" customHeight="1" x14ac:dyDescent="0.25">
      <c r="A158" s="472"/>
      <c r="B158" s="396" t="s">
        <v>1657</v>
      </c>
      <c r="C158" s="1302" t="s">
        <v>88</v>
      </c>
      <c r="D158" s="732">
        <v>117.37025</v>
      </c>
      <c r="E158" s="732">
        <v>0</v>
      </c>
      <c r="F158" s="732">
        <v>0</v>
      </c>
      <c r="G158" s="732">
        <v>117.37025</v>
      </c>
      <c r="H158" s="732">
        <v>72.566699999999997</v>
      </c>
      <c r="I158" s="732">
        <v>0</v>
      </c>
      <c r="J158" s="732">
        <v>0</v>
      </c>
      <c r="K158" s="1309" t="s">
        <v>1654</v>
      </c>
      <c r="L158" s="396" t="s">
        <v>1655</v>
      </c>
      <c r="M158" s="731"/>
    </row>
    <row r="159" spans="1:13" s="466" customFormat="1" ht="18" customHeight="1" x14ac:dyDescent="0.25">
      <c r="A159" s="472"/>
      <c r="B159" s="396" t="s">
        <v>1656</v>
      </c>
      <c r="C159" s="1302" t="s">
        <v>88</v>
      </c>
      <c r="D159" s="732">
        <f>E159+G159</f>
        <v>6557.5337199999994</v>
      </c>
      <c r="E159" s="732">
        <v>22.2</v>
      </c>
      <c r="F159" s="732">
        <v>22.2</v>
      </c>
      <c r="G159" s="732">
        <v>6535.3337199999996</v>
      </c>
      <c r="H159" s="732">
        <v>2474.4159</v>
      </c>
      <c r="I159" s="732">
        <v>0</v>
      </c>
      <c r="J159" s="732">
        <v>0</v>
      </c>
      <c r="K159" s="1309" t="s">
        <v>1654</v>
      </c>
      <c r="L159" s="396" t="s">
        <v>1655</v>
      </c>
      <c r="M159" s="731"/>
    </row>
    <row r="160" spans="1:13" ht="17.25" customHeight="1" x14ac:dyDescent="0.25">
      <c r="A160" s="1296"/>
      <c r="B160" s="421" t="s">
        <v>2081</v>
      </c>
      <c r="C160" s="386" t="s">
        <v>85</v>
      </c>
      <c r="D160" s="730">
        <f>D161+D162</f>
        <v>68.775000000000006</v>
      </c>
      <c r="E160" s="730">
        <f t="shared" ref="E160:J160" si="34">E161+E162</f>
        <v>68.775000000000006</v>
      </c>
      <c r="F160" s="730">
        <f t="shared" si="34"/>
        <v>0</v>
      </c>
      <c r="G160" s="730">
        <f t="shared" si="34"/>
        <v>0</v>
      </c>
      <c r="H160" s="730">
        <f t="shared" si="34"/>
        <v>0</v>
      </c>
      <c r="I160" s="730">
        <f t="shared" si="34"/>
        <v>0</v>
      </c>
      <c r="J160" s="730">
        <f t="shared" si="34"/>
        <v>0</v>
      </c>
      <c r="K160" s="1305" t="s">
        <v>231</v>
      </c>
      <c r="L160" s="422"/>
      <c r="M160" s="423"/>
    </row>
    <row r="161" spans="1:13" ht="17.25" customHeight="1" x14ac:dyDescent="0.25">
      <c r="A161" s="1157"/>
      <c r="B161" s="578" t="s">
        <v>2860</v>
      </c>
      <c r="C161" s="386" t="s">
        <v>85</v>
      </c>
      <c r="D161" s="730">
        <v>55</v>
      </c>
      <c r="E161" s="730">
        <v>55</v>
      </c>
      <c r="F161" s="730">
        <v>0</v>
      </c>
      <c r="G161" s="730">
        <v>0</v>
      </c>
      <c r="H161" s="730">
        <v>0</v>
      </c>
      <c r="I161" s="730">
        <v>0</v>
      </c>
      <c r="J161" s="730">
        <v>0</v>
      </c>
      <c r="K161" s="1305" t="s">
        <v>231</v>
      </c>
      <c r="L161" s="401"/>
      <c r="M161" s="423"/>
    </row>
    <row r="162" spans="1:13" ht="35.25" customHeight="1" x14ac:dyDescent="0.25">
      <c r="A162" s="1295"/>
      <c r="B162" s="766" t="s">
        <v>230</v>
      </c>
      <c r="C162" s="767" t="s">
        <v>158</v>
      </c>
      <c r="D162" s="768">
        <f>E162+G162+I162</f>
        <v>13.775</v>
      </c>
      <c r="E162" s="768">
        <v>13.775</v>
      </c>
      <c r="F162" s="768">
        <v>0</v>
      </c>
      <c r="G162" s="768">
        <v>0</v>
      </c>
      <c r="H162" s="768">
        <v>0</v>
      </c>
      <c r="I162" s="768">
        <v>0</v>
      </c>
      <c r="J162" s="768">
        <v>0</v>
      </c>
      <c r="K162" s="1305" t="s">
        <v>231</v>
      </c>
      <c r="L162" s="733"/>
      <c r="M162" s="423"/>
    </row>
    <row r="163" spans="1:13" s="772" customFormat="1" x14ac:dyDescent="0.25">
      <c r="A163" s="1048"/>
      <c r="B163" s="1048" t="s">
        <v>354</v>
      </c>
      <c r="C163" s="1048" t="s">
        <v>158</v>
      </c>
      <c r="D163" s="1542">
        <f>D164</f>
        <v>69.419999999999987</v>
      </c>
      <c r="E163" s="1542">
        <f t="shared" ref="E163:J163" si="35">E164</f>
        <v>41.92</v>
      </c>
      <c r="F163" s="1542">
        <f t="shared" si="35"/>
        <v>0</v>
      </c>
      <c r="G163" s="1542">
        <f t="shared" si="35"/>
        <v>27.5</v>
      </c>
      <c r="H163" s="1542">
        <f t="shared" si="35"/>
        <v>0</v>
      </c>
      <c r="I163" s="1542">
        <f t="shared" si="35"/>
        <v>0</v>
      </c>
      <c r="J163" s="1542">
        <f t="shared" si="35"/>
        <v>0</v>
      </c>
      <c r="K163" s="1048"/>
      <c r="L163" s="1048"/>
      <c r="M163" s="1048"/>
    </row>
    <row r="164" spans="1:13" s="493" customFormat="1" x14ac:dyDescent="0.25">
      <c r="A164" s="403"/>
      <c r="B164" s="403" t="s">
        <v>2076</v>
      </c>
      <c r="C164" s="403" t="s">
        <v>158</v>
      </c>
      <c r="D164" s="1543">
        <f>SUM(D165:D183)</f>
        <v>69.419999999999987</v>
      </c>
      <c r="E164" s="1543">
        <f t="shared" ref="E164:J164" si="36">SUM(E165:E183)</f>
        <v>41.92</v>
      </c>
      <c r="F164" s="1543">
        <f t="shared" si="36"/>
        <v>0</v>
      </c>
      <c r="G164" s="1543">
        <f t="shared" si="36"/>
        <v>27.5</v>
      </c>
      <c r="H164" s="1543">
        <f t="shared" si="36"/>
        <v>0</v>
      </c>
      <c r="I164" s="1543">
        <f t="shared" si="36"/>
        <v>0</v>
      </c>
      <c r="J164" s="1543">
        <f t="shared" si="36"/>
        <v>0</v>
      </c>
      <c r="K164" s="403"/>
      <c r="L164" s="403"/>
      <c r="M164" s="403"/>
    </row>
    <row r="165" spans="1:13" s="493" customFormat="1" ht="63" hidden="1" x14ac:dyDescent="0.25">
      <c r="A165" s="403"/>
      <c r="B165" s="423" t="s">
        <v>952</v>
      </c>
      <c r="C165" s="403" t="s">
        <v>158</v>
      </c>
      <c r="D165" s="1543">
        <v>2</v>
      </c>
      <c r="E165" s="1543">
        <v>1</v>
      </c>
      <c r="F165" s="1543"/>
      <c r="G165" s="1543">
        <v>1</v>
      </c>
      <c r="H165" s="1543"/>
      <c r="I165" s="1543">
        <v>0</v>
      </c>
      <c r="J165" s="1543"/>
      <c r="K165" s="403"/>
      <c r="L165" s="403"/>
      <c r="M165" s="403"/>
    </row>
    <row r="166" spans="1:13" s="493" customFormat="1" ht="204.75" hidden="1" x14ac:dyDescent="0.25">
      <c r="A166" s="403"/>
      <c r="B166" s="423" t="s">
        <v>953</v>
      </c>
      <c r="C166" s="403" t="s">
        <v>158</v>
      </c>
      <c r="D166" s="1543">
        <v>3.2</v>
      </c>
      <c r="E166" s="1543">
        <v>1.6</v>
      </c>
      <c r="F166" s="1543"/>
      <c r="G166" s="1543">
        <v>1.6</v>
      </c>
      <c r="H166" s="1543"/>
      <c r="I166" s="1543">
        <v>0</v>
      </c>
      <c r="J166" s="1543"/>
      <c r="K166" s="403"/>
      <c r="L166" s="403"/>
      <c r="M166" s="403"/>
    </row>
    <row r="167" spans="1:13" s="493" customFormat="1" ht="141.75" hidden="1" x14ac:dyDescent="0.25">
      <c r="A167" s="403"/>
      <c r="B167" s="423" t="s">
        <v>955</v>
      </c>
      <c r="C167" s="403" t="s">
        <v>158</v>
      </c>
      <c r="D167" s="1543">
        <v>0.98</v>
      </c>
      <c r="E167" s="1543">
        <v>0.98</v>
      </c>
      <c r="F167" s="1543"/>
      <c r="G167" s="1543">
        <v>0</v>
      </c>
      <c r="H167" s="1543"/>
      <c r="I167" s="1543">
        <v>0</v>
      </c>
      <c r="J167" s="1543"/>
      <c r="K167" s="403"/>
      <c r="L167" s="403"/>
      <c r="M167" s="403"/>
    </row>
    <row r="168" spans="1:13" s="493" customFormat="1" ht="110.25" hidden="1" x14ac:dyDescent="0.25">
      <c r="A168" s="403"/>
      <c r="B168" s="423" t="s">
        <v>956</v>
      </c>
      <c r="C168" s="403" t="s">
        <v>158</v>
      </c>
      <c r="D168" s="1543">
        <v>0.76</v>
      </c>
      <c r="E168" s="1543">
        <v>0.38</v>
      </c>
      <c r="F168" s="1543"/>
      <c r="G168" s="1543">
        <v>0.38</v>
      </c>
      <c r="H168" s="1543"/>
      <c r="I168" s="1543">
        <v>0</v>
      </c>
      <c r="J168" s="1543"/>
      <c r="K168" s="403"/>
      <c r="L168" s="403"/>
      <c r="M168" s="403"/>
    </row>
    <row r="169" spans="1:13" s="493" customFormat="1" ht="94.5" hidden="1" x14ac:dyDescent="0.25">
      <c r="A169" s="403"/>
      <c r="B169" s="423" t="s">
        <v>957</v>
      </c>
      <c r="C169" s="403" t="s">
        <v>158</v>
      </c>
      <c r="D169" s="1543">
        <v>1.2</v>
      </c>
      <c r="E169" s="1543">
        <v>0.6</v>
      </c>
      <c r="F169" s="1543"/>
      <c r="G169" s="1543">
        <v>0.6</v>
      </c>
      <c r="H169" s="1543"/>
      <c r="I169" s="1543">
        <v>0</v>
      </c>
      <c r="J169" s="1543"/>
      <c r="K169" s="403"/>
      <c r="L169" s="403"/>
      <c r="M169" s="403"/>
    </row>
    <row r="170" spans="1:13" s="493" customFormat="1" ht="47.25" hidden="1" x14ac:dyDescent="0.25">
      <c r="A170" s="403"/>
      <c r="B170" s="423" t="s">
        <v>958</v>
      </c>
      <c r="C170" s="403" t="s">
        <v>158</v>
      </c>
      <c r="D170" s="1543">
        <v>0.76</v>
      </c>
      <c r="E170" s="1543">
        <v>0.38</v>
      </c>
      <c r="F170" s="1543"/>
      <c r="G170" s="1543">
        <v>0.38</v>
      </c>
      <c r="H170" s="1543"/>
      <c r="I170" s="1543">
        <v>0</v>
      </c>
      <c r="J170" s="1543"/>
      <c r="K170" s="403"/>
      <c r="L170" s="403"/>
      <c r="M170" s="403"/>
    </row>
    <row r="171" spans="1:13" s="493" customFormat="1" ht="47.25" hidden="1" x14ac:dyDescent="0.25">
      <c r="A171" s="403"/>
      <c r="B171" s="423" t="s">
        <v>959</v>
      </c>
      <c r="C171" s="403" t="s">
        <v>158</v>
      </c>
      <c r="D171" s="1543">
        <v>0.6</v>
      </c>
      <c r="E171" s="1543">
        <v>0.6</v>
      </c>
      <c r="F171" s="1543"/>
      <c r="G171" s="1543">
        <v>0</v>
      </c>
      <c r="H171" s="1543"/>
      <c r="I171" s="1543">
        <v>0</v>
      </c>
      <c r="J171" s="1543"/>
      <c r="K171" s="403"/>
      <c r="L171" s="403"/>
      <c r="M171" s="403"/>
    </row>
    <row r="172" spans="1:13" s="493" customFormat="1" ht="141.75" hidden="1" x14ac:dyDescent="0.25">
      <c r="A172" s="403"/>
      <c r="B172" s="423" t="s">
        <v>961</v>
      </c>
      <c r="C172" s="403" t="s">
        <v>158</v>
      </c>
      <c r="D172" s="1543">
        <v>12</v>
      </c>
      <c r="E172" s="1543">
        <v>6</v>
      </c>
      <c r="F172" s="1543"/>
      <c r="G172" s="1543">
        <v>6</v>
      </c>
      <c r="H172" s="1543"/>
      <c r="I172" s="1543">
        <v>0</v>
      </c>
      <c r="J172" s="1543"/>
      <c r="K172" s="403"/>
      <c r="L172" s="403"/>
      <c r="M172" s="403"/>
    </row>
    <row r="173" spans="1:13" s="493" customFormat="1" ht="126" hidden="1" x14ac:dyDescent="0.25">
      <c r="A173" s="403"/>
      <c r="B173" s="423" t="s">
        <v>962</v>
      </c>
      <c r="C173" s="403" t="s">
        <v>158</v>
      </c>
      <c r="D173" s="1543">
        <v>1.24</v>
      </c>
      <c r="E173" s="1543">
        <v>0.62</v>
      </c>
      <c r="F173" s="1543"/>
      <c r="G173" s="1543">
        <v>0.62</v>
      </c>
      <c r="H173" s="1543"/>
      <c r="I173" s="1543">
        <v>0</v>
      </c>
      <c r="J173" s="1543"/>
      <c r="K173" s="403"/>
      <c r="L173" s="403"/>
      <c r="M173" s="403"/>
    </row>
    <row r="174" spans="1:13" s="493" customFormat="1" ht="110.25" hidden="1" x14ac:dyDescent="0.25">
      <c r="A174" s="403"/>
      <c r="B174" s="423" t="s">
        <v>963</v>
      </c>
      <c r="C174" s="403" t="s">
        <v>158</v>
      </c>
      <c r="D174" s="1543">
        <v>0.64</v>
      </c>
      <c r="E174" s="1543">
        <v>0.64</v>
      </c>
      <c r="F174" s="1543"/>
      <c r="G174" s="1543">
        <v>0</v>
      </c>
      <c r="H174" s="1543"/>
      <c r="I174" s="1543">
        <v>0</v>
      </c>
      <c r="J174" s="1543"/>
      <c r="K174" s="403"/>
      <c r="L174" s="403"/>
      <c r="M174" s="403"/>
    </row>
    <row r="175" spans="1:13" s="493" customFormat="1" ht="47.25" hidden="1" x14ac:dyDescent="0.25">
      <c r="A175" s="403"/>
      <c r="B175" s="423" t="s">
        <v>966</v>
      </c>
      <c r="C175" s="403" t="s">
        <v>158</v>
      </c>
      <c r="D175" s="1543">
        <v>1.2</v>
      </c>
      <c r="E175" s="1543">
        <v>1.2</v>
      </c>
      <c r="F175" s="1543"/>
      <c r="G175" s="1543">
        <v>0</v>
      </c>
      <c r="H175" s="1543"/>
      <c r="I175" s="1543">
        <v>0</v>
      </c>
      <c r="J175" s="1543"/>
      <c r="K175" s="403"/>
      <c r="L175" s="403"/>
      <c r="M175" s="403"/>
    </row>
    <row r="176" spans="1:13" s="493" customFormat="1" ht="157.5" hidden="1" x14ac:dyDescent="0.25">
      <c r="A176" s="403"/>
      <c r="B176" s="423" t="s">
        <v>967</v>
      </c>
      <c r="C176" s="403" t="s">
        <v>158</v>
      </c>
      <c r="D176" s="1543">
        <v>2</v>
      </c>
      <c r="E176" s="1543">
        <v>1</v>
      </c>
      <c r="F176" s="1543"/>
      <c r="G176" s="1543">
        <v>1</v>
      </c>
      <c r="H176" s="1543"/>
      <c r="I176" s="1543">
        <v>0</v>
      </c>
      <c r="J176" s="1543"/>
      <c r="K176" s="403"/>
      <c r="L176" s="403"/>
      <c r="M176" s="403"/>
    </row>
    <row r="177" spans="1:14" s="493" customFormat="1" ht="126" hidden="1" x14ac:dyDescent="0.25">
      <c r="A177" s="403"/>
      <c r="B177" s="423" t="s">
        <v>968</v>
      </c>
      <c r="C177" s="403" t="s">
        <v>158</v>
      </c>
      <c r="D177" s="1543">
        <v>1</v>
      </c>
      <c r="E177" s="1543">
        <v>1</v>
      </c>
      <c r="F177" s="1543"/>
      <c r="G177" s="1543">
        <v>0</v>
      </c>
      <c r="H177" s="1543"/>
      <c r="I177" s="1543">
        <v>0</v>
      </c>
      <c r="J177" s="1543"/>
      <c r="K177" s="403"/>
      <c r="L177" s="403"/>
      <c r="M177" s="403"/>
    </row>
    <row r="178" spans="1:14" s="493" customFormat="1" ht="141.75" hidden="1" x14ac:dyDescent="0.25">
      <c r="A178" s="403"/>
      <c r="B178" s="423" t="s">
        <v>969</v>
      </c>
      <c r="C178" s="403" t="s">
        <v>158</v>
      </c>
      <c r="D178" s="1543">
        <v>0.8</v>
      </c>
      <c r="E178" s="1543">
        <v>0.4</v>
      </c>
      <c r="F178" s="1543"/>
      <c r="G178" s="1543">
        <v>0.4</v>
      </c>
      <c r="H178" s="1543"/>
      <c r="I178" s="1543">
        <v>0</v>
      </c>
      <c r="J178" s="1543"/>
      <c r="K178" s="403"/>
      <c r="L178" s="403"/>
      <c r="M178" s="403"/>
    </row>
    <row r="179" spans="1:14" s="493" customFormat="1" ht="157.5" hidden="1" x14ac:dyDescent="0.25">
      <c r="A179" s="403"/>
      <c r="B179" s="423" t="s">
        <v>970</v>
      </c>
      <c r="C179" s="403" t="s">
        <v>158</v>
      </c>
      <c r="D179" s="1543">
        <v>18.36</v>
      </c>
      <c r="E179" s="1543">
        <v>9.18</v>
      </c>
      <c r="F179" s="1543"/>
      <c r="G179" s="1543">
        <v>9.18</v>
      </c>
      <c r="H179" s="1543"/>
      <c r="I179" s="1543">
        <v>0</v>
      </c>
      <c r="J179" s="1543"/>
      <c r="K179" s="403"/>
      <c r="L179" s="403"/>
      <c r="M179" s="403"/>
    </row>
    <row r="180" spans="1:14" s="493" customFormat="1" ht="173.25" hidden="1" x14ac:dyDescent="0.25">
      <c r="A180" s="403"/>
      <c r="B180" s="423" t="s">
        <v>971</v>
      </c>
      <c r="C180" s="403" t="s">
        <v>158</v>
      </c>
      <c r="D180" s="1543">
        <v>7.6</v>
      </c>
      <c r="E180" s="1543">
        <v>3.8</v>
      </c>
      <c r="F180" s="1543"/>
      <c r="G180" s="1543">
        <v>3.8</v>
      </c>
      <c r="H180" s="1543"/>
      <c r="I180" s="1543">
        <v>0</v>
      </c>
      <c r="J180" s="1543"/>
      <c r="K180" s="403"/>
      <c r="L180" s="403"/>
      <c r="M180" s="403"/>
    </row>
    <row r="181" spans="1:14" s="493" customFormat="1" ht="126" hidden="1" x14ac:dyDescent="0.25">
      <c r="A181" s="403"/>
      <c r="B181" s="423" t="s">
        <v>972</v>
      </c>
      <c r="C181" s="403" t="s">
        <v>158</v>
      </c>
      <c r="D181" s="1543">
        <v>3.08</v>
      </c>
      <c r="E181" s="1543">
        <v>1.54</v>
      </c>
      <c r="F181" s="1543"/>
      <c r="G181" s="1543">
        <v>1.54</v>
      </c>
      <c r="H181" s="1543"/>
      <c r="I181" s="1543">
        <v>0</v>
      </c>
      <c r="J181" s="1543"/>
      <c r="K181" s="403"/>
      <c r="L181" s="403"/>
      <c r="M181" s="403"/>
    </row>
    <row r="182" spans="1:14" ht="110.25" hidden="1" x14ac:dyDescent="0.25">
      <c r="A182" s="1297"/>
      <c r="B182" s="421" t="s">
        <v>973</v>
      </c>
      <c r="C182" s="386" t="s">
        <v>158</v>
      </c>
      <c r="D182" s="730">
        <v>10</v>
      </c>
      <c r="E182" s="730">
        <v>10</v>
      </c>
      <c r="F182" s="730"/>
      <c r="G182" s="730">
        <v>0</v>
      </c>
      <c r="H182" s="730"/>
      <c r="I182" s="730">
        <v>0</v>
      </c>
      <c r="J182" s="730"/>
      <c r="K182" s="1306"/>
      <c r="L182" s="195"/>
      <c r="M182" s="423"/>
    </row>
    <row r="183" spans="1:14" ht="63" hidden="1" x14ac:dyDescent="0.25">
      <c r="A183" s="1375"/>
      <c r="B183" s="421" t="s">
        <v>952</v>
      </c>
      <c r="C183" s="386" t="s">
        <v>158</v>
      </c>
      <c r="D183" s="730">
        <v>2</v>
      </c>
      <c r="E183" s="730">
        <v>1</v>
      </c>
      <c r="F183" s="730"/>
      <c r="G183" s="730">
        <v>1</v>
      </c>
      <c r="H183" s="730"/>
      <c r="I183" s="730">
        <v>0</v>
      </c>
      <c r="J183" s="730"/>
      <c r="K183" s="1379"/>
      <c r="L183" s="195"/>
      <c r="M183" s="423"/>
    </row>
    <row r="184" spans="1:14" hidden="1" x14ac:dyDescent="0.25">
      <c r="A184" s="1375"/>
      <c r="B184" s="421"/>
      <c r="C184" s="386"/>
      <c r="D184" s="730"/>
      <c r="E184" s="730"/>
      <c r="F184" s="730"/>
      <c r="G184" s="730"/>
      <c r="H184" s="730"/>
      <c r="I184" s="730"/>
      <c r="J184" s="730"/>
      <c r="K184" s="1379"/>
      <c r="L184" s="195"/>
      <c r="M184" s="423"/>
    </row>
    <row r="185" spans="1:14" s="493" customFormat="1" hidden="1" x14ac:dyDescent="0.25">
      <c r="A185" s="1365"/>
      <c r="B185" s="421" t="s">
        <v>2075</v>
      </c>
      <c r="C185" s="402"/>
      <c r="D185" s="1388">
        <f t="shared" ref="D185:J193" si="37">SUMIFS(D$8:D$184,$B$8:$B$184,$B185)</f>
        <v>59699.558748384006</v>
      </c>
      <c r="E185" s="1388">
        <f t="shared" si="37"/>
        <v>51496.498748383994</v>
      </c>
      <c r="F185" s="1388">
        <f t="shared" si="37"/>
        <v>13562.254327999999</v>
      </c>
      <c r="G185" s="1388">
        <f t="shared" si="37"/>
        <v>7454.86</v>
      </c>
      <c r="H185" s="1388">
        <f t="shared" si="37"/>
        <v>206.26000000000002</v>
      </c>
      <c r="I185" s="1388">
        <f t="shared" si="37"/>
        <v>748.2</v>
      </c>
      <c r="J185" s="1388">
        <f t="shared" si="37"/>
        <v>0</v>
      </c>
      <c r="K185" s="1389">
        <f t="shared" ref="K185:K194" si="38">(E185-F185)/1000</f>
        <v>37.934244420383997</v>
      </c>
      <c r="L185" s="475">
        <f>K185-K197</f>
        <v>0</v>
      </c>
      <c r="M185" s="423"/>
      <c r="N185" s="1387"/>
    </row>
    <row r="186" spans="1:14" s="493" customFormat="1" hidden="1" x14ac:dyDescent="0.25">
      <c r="A186" s="1365"/>
      <c r="B186" s="421" t="s">
        <v>770</v>
      </c>
      <c r="C186" s="402"/>
      <c r="D186" s="1388">
        <f t="shared" si="37"/>
        <v>19502.928048536</v>
      </c>
      <c r="E186" s="1388">
        <f t="shared" si="37"/>
        <v>13328.988048536001</v>
      </c>
      <c r="F186" s="1388">
        <f t="shared" si="37"/>
        <v>4995.4088240000001</v>
      </c>
      <c r="G186" s="1388">
        <f t="shared" si="37"/>
        <v>6816.35</v>
      </c>
      <c r="H186" s="1388">
        <f t="shared" si="37"/>
        <v>2453.6999999999998</v>
      </c>
      <c r="I186" s="1388">
        <f t="shared" si="37"/>
        <v>642.41</v>
      </c>
      <c r="J186" s="1388">
        <f t="shared" si="37"/>
        <v>642.41</v>
      </c>
      <c r="K186" s="1389">
        <f t="shared" si="38"/>
        <v>8.3335792245360008</v>
      </c>
      <c r="L186" s="475">
        <f t="shared" ref="L186:L194" si="39">K186-K198</f>
        <v>0</v>
      </c>
      <c r="M186" s="423"/>
      <c r="N186" s="1387"/>
    </row>
    <row r="187" spans="1:14" s="493" customFormat="1" hidden="1" x14ac:dyDescent="0.25">
      <c r="A187" s="1365"/>
      <c r="B187" s="421" t="s">
        <v>2076</v>
      </c>
      <c r="C187" s="402"/>
      <c r="D187" s="1388">
        <f t="shared" si="37"/>
        <v>138455.64325330002</v>
      </c>
      <c r="E187" s="1388">
        <f t="shared" si="37"/>
        <v>120930.5132533</v>
      </c>
      <c r="F187" s="1388">
        <f t="shared" si="37"/>
        <v>26329.045159999998</v>
      </c>
      <c r="G187" s="1388">
        <f t="shared" si="37"/>
        <v>17525.13</v>
      </c>
      <c r="H187" s="1388">
        <f t="shared" si="37"/>
        <v>3669.15</v>
      </c>
      <c r="I187" s="1388">
        <f t="shared" si="37"/>
        <v>0</v>
      </c>
      <c r="J187" s="1388">
        <f t="shared" si="37"/>
        <v>0</v>
      </c>
      <c r="K187" s="1389">
        <f t="shared" si="38"/>
        <v>94.601468093299999</v>
      </c>
      <c r="L187" s="475">
        <f t="shared" si="39"/>
        <v>0</v>
      </c>
      <c r="M187" s="423"/>
      <c r="N187" s="1387"/>
    </row>
    <row r="188" spans="1:14" s="493" customFormat="1" hidden="1" x14ac:dyDescent="0.25">
      <c r="A188" s="1365"/>
      <c r="B188" s="421" t="s">
        <v>2077</v>
      </c>
      <c r="C188" s="402"/>
      <c r="D188" s="1388">
        <f t="shared" si="37"/>
        <v>83350.424287600021</v>
      </c>
      <c r="E188" s="1388">
        <f t="shared" si="37"/>
        <v>74702.462287600007</v>
      </c>
      <c r="F188" s="1388">
        <f t="shared" si="37"/>
        <v>19656.907492000002</v>
      </c>
      <c r="G188" s="1388">
        <f t="shared" si="37"/>
        <v>8647.9619999999995</v>
      </c>
      <c r="H188" s="1388">
        <f t="shared" si="37"/>
        <v>1798.0300000000002</v>
      </c>
      <c r="I188" s="1388">
        <f t="shared" si="37"/>
        <v>0</v>
      </c>
      <c r="J188" s="1388">
        <f t="shared" si="37"/>
        <v>0</v>
      </c>
      <c r="K188" s="1389">
        <f t="shared" si="38"/>
        <v>55.045554795600012</v>
      </c>
      <c r="L188" s="475">
        <f t="shared" si="39"/>
        <v>2.764476000223226E-4</v>
      </c>
      <c r="M188" s="423"/>
      <c r="N188" s="1387"/>
    </row>
    <row r="189" spans="1:14" s="493" customFormat="1" hidden="1" x14ac:dyDescent="0.25">
      <c r="A189" s="1365"/>
      <c r="B189" s="421" t="s">
        <v>2080</v>
      </c>
      <c r="C189" s="402"/>
      <c r="D189" s="1388">
        <f t="shared" si="37"/>
        <v>32933.061374648001</v>
      </c>
      <c r="E189" s="1388">
        <f t="shared" si="37"/>
        <v>28144.205174647999</v>
      </c>
      <c r="F189" s="1388">
        <f t="shared" si="37"/>
        <v>10523.309711999998</v>
      </c>
      <c r="G189" s="1388">
        <f t="shared" si="37"/>
        <v>4788.8562000000002</v>
      </c>
      <c r="H189" s="1388">
        <f t="shared" si="37"/>
        <v>1584.2760000000001</v>
      </c>
      <c r="I189" s="1388">
        <f t="shared" si="37"/>
        <v>0</v>
      </c>
      <c r="J189" s="1388">
        <f t="shared" si="37"/>
        <v>0</v>
      </c>
      <c r="K189" s="1389">
        <f t="shared" si="38"/>
        <v>17.620895462648001</v>
      </c>
      <c r="L189" s="475">
        <f t="shared" si="39"/>
        <v>2.97801171456058E-6</v>
      </c>
      <c r="M189" s="423"/>
      <c r="N189" s="1387"/>
    </row>
    <row r="190" spans="1:14" s="493" customFormat="1" hidden="1" x14ac:dyDescent="0.25">
      <c r="A190" s="1365"/>
      <c r="B190" s="421" t="s">
        <v>2078</v>
      </c>
      <c r="C190" s="402"/>
      <c r="D190" s="1388">
        <f t="shared" si="37"/>
        <v>4307.2</v>
      </c>
      <c r="E190" s="1388">
        <f t="shared" si="37"/>
        <v>4297.8370779999996</v>
      </c>
      <c r="F190" s="1388">
        <f t="shared" si="37"/>
        <v>1049.4900600000001</v>
      </c>
      <c r="G190" s="1388">
        <f t="shared" si="37"/>
        <v>9.4</v>
      </c>
      <c r="H190" s="1388">
        <f t="shared" si="37"/>
        <v>0.9</v>
      </c>
      <c r="I190" s="1388">
        <f t="shared" si="37"/>
        <v>0</v>
      </c>
      <c r="J190" s="1388">
        <f t="shared" si="37"/>
        <v>0</v>
      </c>
      <c r="K190" s="1389">
        <f t="shared" si="38"/>
        <v>3.2483470179999996</v>
      </c>
      <c r="L190" s="475">
        <f t="shared" si="39"/>
        <v>0</v>
      </c>
      <c r="M190" s="423"/>
      <c r="N190" s="1387"/>
    </row>
    <row r="191" spans="1:14" s="493" customFormat="1" hidden="1" x14ac:dyDescent="0.25">
      <c r="A191" s="1365"/>
      <c r="B191" s="421" t="s">
        <v>2079</v>
      </c>
      <c r="C191" s="402"/>
      <c r="D191" s="1388">
        <f t="shared" si="37"/>
        <v>48522.791508799994</v>
      </c>
      <c r="E191" s="1388">
        <f t="shared" si="37"/>
        <v>14705.912658800002</v>
      </c>
      <c r="F191" s="1388">
        <f t="shared" si="37"/>
        <v>8827.6712760000009</v>
      </c>
      <c r="G191" s="1388">
        <f t="shared" si="37"/>
        <v>33816.894750000007</v>
      </c>
      <c r="H191" s="1388">
        <f t="shared" si="37"/>
        <v>20773.838299999999</v>
      </c>
      <c r="I191" s="1388">
        <f t="shared" si="37"/>
        <v>0</v>
      </c>
      <c r="J191" s="1388">
        <f t="shared" si="37"/>
        <v>0</v>
      </c>
      <c r="K191" s="1389">
        <f t="shared" si="38"/>
        <v>5.8782413828000006</v>
      </c>
      <c r="L191" s="475">
        <f t="shared" si="39"/>
        <v>0</v>
      </c>
      <c r="M191" s="423"/>
      <c r="N191" s="1387"/>
    </row>
    <row r="192" spans="1:14" s="493" customFormat="1" hidden="1" x14ac:dyDescent="0.25">
      <c r="A192" s="1365"/>
      <c r="B192" s="421" t="s">
        <v>2081</v>
      </c>
      <c r="C192" s="402"/>
      <c r="D192" s="1388">
        <f t="shared" si="37"/>
        <v>7691.2626887999995</v>
      </c>
      <c r="E192" s="1388">
        <f t="shared" si="37"/>
        <v>7420.2426887999991</v>
      </c>
      <c r="F192" s="1388">
        <f t="shared" si="37"/>
        <v>0</v>
      </c>
      <c r="G192" s="1388">
        <f t="shared" si="37"/>
        <v>70.47</v>
      </c>
      <c r="H192" s="1388">
        <f t="shared" si="37"/>
        <v>0</v>
      </c>
      <c r="I192" s="1388">
        <f t="shared" si="37"/>
        <v>200</v>
      </c>
      <c r="J192" s="1388">
        <f t="shared" si="37"/>
        <v>0</v>
      </c>
      <c r="K192" s="1389">
        <f t="shared" si="38"/>
        <v>7.4202426887999993</v>
      </c>
      <c r="L192" s="475">
        <f t="shared" si="39"/>
        <v>0</v>
      </c>
      <c r="M192" s="423"/>
      <c r="N192" s="1387"/>
    </row>
    <row r="193" spans="1:14" s="493" customFormat="1" hidden="1" x14ac:dyDescent="0.25">
      <c r="A193" s="1365"/>
      <c r="B193" s="421" t="s">
        <v>2082</v>
      </c>
      <c r="C193" s="402"/>
      <c r="D193" s="1388">
        <f t="shared" si="37"/>
        <v>2619.3615995200003</v>
      </c>
      <c r="E193" s="1388">
        <f t="shared" si="37"/>
        <v>2498.4715995199999</v>
      </c>
      <c r="F193" s="1388">
        <f t="shared" si="37"/>
        <v>757.04736799999989</v>
      </c>
      <c r="G193" s="1388">
        <f t="shared" si="37"/>
        <v>120.89</v>
      </c>
      <c r="H193" s="1388">
        <f t="shared" si="37"/>
        <v>57.230000000000004</v>
      </c>
      <c r="I193" s="1388">
        <f t="shared" si="37"/>
        <v>0</v>
      </c>
      <c r="J193" s="1388">
        <f t="shared" si="37"/>
        <v>0</v>
      </c>
      <c r="K193" s="1389">
        <f t="shared" si="38"/>
        <v>1.7414242315199999</v>
      </c>
      <c r="L193" s="475">
        <f t="shared" si="39"/>
        <v>0</v>
      </c>
      <c r="M193" s="423"/>
      <c r="N193" s="1387"/>
    </row>
    <row r="194" spans="1:14" s="493" customFormat="1" hidden="1" x14ac:dyDescent="0.25">
      <c r="A194" s="1365"/>
      <c r="B194" s="421" t="s">
        <v>2712</v>
      </c>
      <c r="C194" s="402"/>
      <c r="D194" s="1388">
        <f t="shared" ref="D194:J194" si="40">SUM(D185:D193)/1000</f>
        <v>397.0822315095881</v>
      </c>
      <c r="E194" s="1388">
        <f t="shared" si="40"/>
        <v>317.52513153758804</v>
      </c>
      <c r="F194" s="1388">
        <f t="shared" si="40"/>
        <v>85.70113422</v>
      </c>
      <c r="G194" s="1388">
        <f t="shared" si="40"/>
        <v>79.250812950000011</v>
      </c>
      <c r="H194" s="1388">
        <f t="shared" si="40"/>
        <v>30.543384300000003</v>
      </c>
      <c r="I194" s="1388">
        <f t="shared" si="40"/>
        <v>1.5906100000000001</v>
      </c>
      <c r="J194" s="1388">
        <f t="shared" si="40"/>
        <v>0.64240999999999993</v>
      </c>
      <c r="K194" s="1548">
        <f t="shared" si="38"/>
        <v>0.23182399731758804</v>
      </c>
      <c r="L194" s="475">
        <f t="shared" si="39"/>
        <v>2.7942561170446467E-7</v>
      </c>
      <c r="M194" s="423"/>
      <c r="N194" s="1387"/>
    </row>
    <row r="195" spans="1:14" s="493" customFormat="1" hidden="1" x14ac:dyDescent="0.25">
      <c r="A195" s="1365"/>
      <c r="B195" s="421"/>
      <c r="C195" s="402"/>
      <c r="D195" s="1388"/>
      <c r="E195" s="1390">
        <f>E194-F194</f>
        <v>231.82399731758804</v>
      </c>
      <c r="F195" s="1388"/>
      <c r="G195" s="1388"/>
      <c r="H195" s="1388"/>
      <c r="I195" s="1388"/>
      <c r="J195" s="1388"/>
      <c r="K195" s="475"/>
      <c r="L195" s="1366"/>
      <c r="M195" s="423"/>
      <c r="N195" s="1387"/>
    </row>
    <row r="196" spans="1:14" s="493" customFormat="1" hidden="1" x14ac:dyDescent="0.25">
      <c r="A196" s="1365"/>
      <c r="B196" s="421"/>
      <c r="C196" s="402"/>
      <c r="D196" s="402"/>
      <c r="E196" s="402"/>
      <c r="F196" s="402"/>
      <c r="G196" s="402"/>
      <c r="H196" s="402"/>
      <c r="I196" s="402"/>
      <c r="J196" s="402"/>
      <c r="K196" s="475"/>
      <c r="L196" s="1366"/>
      <c r="M196" s="423"/>
      <c r="N196" s="1387"/>
    </row>
    <row r="197" spans="1:14" s="493" customFormat="1" hidden="1" x14ac:dyDescent="0.25">
      <c r="A197" s="1365"/>
      <c r="B197" s="421" t="s">
        <v>2075</v>
      </c>
      <c r="C197" s="402"/>
      <c r="D197" s="1388">
        <f>Якутия!D20</f>
        <v>59699.558748383999</v>
      </c>
      <c r="E197" s="1388">
        <f>Якутия!E20</f>
        <v>51496.498748384001</v>
      </c>
      <c r="F197" s="1388">
        <f>Якутия!F20</f>
        <v>13562.254327999999</v>
      </c>
      <c r="G197" s="1389">
        <f>Якутия!G20</f>
        <v>7454.86</v>
      </c>
      <c r="H197" s="1388">
        <f>Якутия!H20</f>
        <v>206.26000000000002</v>
      </c>
      <c r="I197" s="1388">
        <f>Якутия!I20</f>
        <v>748.2</v>
      </c>
      <c r="J197" s="1388">
        <f>Якутия!J20</f>
        <v>0</v>
      </c>
      <c r="K197" s="1389">
        <f>(E197-F197)/1000</f>
        <v>37.934244420383997</v>
      </c>
      <c r="L197" s="1366"/>
      <c r="M197" s="423"/>
      <c r="N197" s="1387"/>
    </row>
    <row r="198" spans="1:14" s="493" customFormat="1" hidden="1" x14ac:dyDescent="0.25">
      <c r="A198" s="1365"/>
      <c r="B198" s="421" t="s">
        <v>770</v>
      </c>
      <c r="C198" s="402"/>
      <c r="D198" s="1388">
        <f>КМЧ!D18</f>
        <v>19502.928048536003</v>
      </c>
      <c r="E198" s="1388">
        <f>КМЧ!E18</f>
        <v>12686.578048536001</v>
      </c>
      <c r="F198" s="1388">
        <f>КМЧ!F18</f>
        <v>4352.9988240000002</v>
      </c>
      <c r="G198" s="1388">
        <f>КМЧ!G18</f>
        <v>6816.35</v>
      </c>
      <c r="H198" s="1388">
        <f>КМЧ!H18</f>
        <v>1980.07</v>
      </c>
      <c r="I198" s="1388">
        <f>КМЧ!I18</f>
        <v>0</v>
      </c>
      <c r="J198" s="1388">
        <f>КМЧ!J18</f>
        <v>0</v>
      </c>
      <c r="K198" s="1389">
        <f t="shared" ref="K198:K206" si="41">(E198-F198)/1000</f>
        <v>8.3335792245360008</v>
      </c>
      <c r="L198" s="1366"/>
      <c r="M198" s="423"/>
      <c r="N198" s="1387"/>
    </row>
    <row r="199" spans="1:14" s="493" customFormat="1" hidden="1" x14ac:dyDescent="0.25">
      <c r="A199" s="1365"/>
      <c r="B199" s="421" t="s">
        <v>2076</v>
      </c>
      <c r="C199" s="402"/>
      <c r="D199" s="1388">
        <f>Приморье!D55</f>
        <v>138455.64325330005</v>
      </c>
      <c r="E199" s="1388">
        <f>Приморье!E55</f>
        <v>120930.51325330001</v>
      </c>
      <c r="F199" s="1388">
        <f>Приморье!F55</f>
        <v>26329.045159999998</v>
      </c>
      <c r="G199" s="1388">
        <f>Приморье!G55</f>
        <v>17525.130000000005</v>
      </c>
      <c r="H199" s="1388">
        <f>Приморье!H55</f>
        <v>3669.1499999999996</v>
      </c>
      <c r="I199" s="1388">
        <f>Приморье!I55</f>
        <v>0</v>
      </c>
      <c r="J199" s="1388">
        <f>Приморье!J55</f>
        <v>0</v>
      </c>
      <c r="K199" s="1389">
        <f t="shared" si="41"/>
        <v>94.601468093300014</v>
      </c>
      <c r="L199" s="1366"/>
      <c r="M199" s="423"/>
      <c r="N199" s="1387"/>
    </row>
    <row r="200" spans="1:14" s="493" customFormat="1" hidden="1" x14ac:dyDescent="0.25">
      <c r="A200" s="1365"/>
      <c r="B200" s="421" t="s">
        <v>2077</v>
      </c>
      <c r="C200" s="402"/>
      <c r="D200" s="1388">
        <f>Хабаровск!D22</f>
        <v>83349.226348000011</v>
      </c>
      <c r="E200" s="1388">
        <f>Хабаровск!E22</f>
        <v>74701.264347999997</v>
      </c>
      <c r="F200" s="1388">
        <f>Хабаровск!F22</f>
        <v>19655.986000000001</v>
      </c>
      <c r="G200" s="1388">
        <f>Хабаровск!G22</f>
        <v>8647.9619999999995</v>
      </c>
      <c r="H200" s="1388">
        <f>Хабаровск!H22</f>
        <v>1798.0300000000002</v>
      </c>
      <c r="I200" s="1388">
        <f>Хабаровск!I22</f>
        <v>0</v>
      </c>
      <c r="J200" s="1388">
        <f>Хабаровск!J22</f>
        <v>0</v>
      </c>
      <c r="K200" s="1389">
        <f t="shared" si="41"/>
        <v>55.045278347999989</v>
      </c>
      <c r="L200" s="1366"/>
      <c r="M200" s="423"/>
      <c r="N200" s="1387"/>
    </row>
    <row r="201" spans="1:14" s="493" customFormat="1" hidden="1" x14ac:dyDescent="0.25">
      <c r="A201" s="1365"/>
      <c r="B201" s="421" t="s">
        <v>2080</v>
      </c>
      <c r="C201" s="402"/>
      <c r="D201" s="1388">
        <f>Амурка!D26</f>
        <v>32933.061374648001</v>
      </c>
      <c r="E201" s="1388">
        <f>Амурка!E26</f>
        <v>28144.205174647999</v>
      </c>
      <c r="F201" s="1388">
        <f>Амурка!F26</f>
        <v>10523.312690011713</v>
      </c>
      <c r="G201" s="1388">
        <f>Амурка!G26</f>
        <v>4788.8562000000002</v>
      </c>
      <c r="H201" s="1388">
        <f>Амурка!H26</f>
        <v>1584.2760000000001</v>
      </c>
      <c r="I201" s="1388">
        <f>Амурка!I26</f>
        <v>0</v>
      </c>
      <c r="J201" s="1388">
        <f>Амурка!J26</f>
        <v>0</v>
      </c>
      <c r="K201" s="1389">
        <f t="shared" si="41"/>
        <v>17.620892484636286</v>
      </c>
      <c r="L201" s="1366"/>
      <c r="M201" s="423"/>
      <c r="N201" s="1387"/>
    </row>
    <row r="202" spans="1:14" s="493" customFormat="1" hidden="1" x14ac:dyDescent="0.25">
      <c r="A202" s="1365"/>
      <c r="B202" s="421" t="s">
        <v>2078</v>
      </c>
      <c r="C202" s="402"/>
      <c r="D202" s="1388">
        <f>Магадан!D17</f>
        <v>4307.2</v>
      </c>
      <c r="E202" s="1388">
        <f>Магадан!E17</f>
        <v>4297.8370779999996</v>
      </c>
      <c r="F202" s="1388">
        <f>Магадан!F17</f>
        <v>1049.4900600000001</v>
      </c>
      <c r="G202" s="1388">
        <f>Магадан!G17</f>
        <v>9.4</v>
      </c>
      <c r="H202" s="1388">
        <f>Магадан!H17</f>
        <v>0.9</v>
      </c>
      <c r="I202" s="1388">
        <f>Магадан!I17</f>
        <v>0</v>
      </c>
      <c r="J202" s="1388">
        <f>Магадан!J17</f>
        <v>0</v>
      </c>
      <c r="K202" s="1389">
        <f t="shared" si="41"/>
        <v>3.2483470179999996</v>
      </c>
      <c r="L202" s="1366"/>
      <c r="M202" s="423"/>
      <c r="N202" s="1387"/>
    </row>
    <row r="203" spans="1:14" s="493" customFormat="1" hidden="1" x14ac:dyDescent="0.25">
      <c r="A203" s="1365"/>
      <c r="B203" s="421" t="s">
        <v>2079</v>
      </c>
      <c r="C203" s="402"/>
      <c r="D203" s="1388">
        <f>Сахалин!D30</f>
        <v>48522.791508800001</v>
      </c>
      <c r="E203" s="1388">
        <f>Сахалин!E30</f>
        <v>14705.912658800002</v>
      </c>
      <c r="F203" s="1388">
        <f>Сахалин!F30</f>
        <v>8827.6712760000009</v>
      </c>
      <c r="G203" s="1388">
        <f>Сахалин!G30</f>
        <v>33816.894749999999</v>
      </c>
      <c r="H203" s="1388">
        <f>Сахалин!H30</f>
        <v>20773.838299999999</v>
      </c>
      <c r="I203" s="1388">
        <f>Сахалин!I30</f>
        <v>0</v>
      </c>
      <c r="J203" s="1388">
        <f>Сахалин!J30</f>
        <v>0</v>
      </c>
      <c r="K203" s="1389">
        <f t="shared" si="41"/>
        <v>5.8782413828000006</v>
      </c>
      <c r="L203" s="1366"/>
      <c r="M203" s="423"/>
      <c r="N203" s="1387"/>
    </row>
    <row r="204" spans="1:14" s="493" customFormat="1" hidden="1" x14ac:dyDescent="0.25">
      <c r="A204" s="1365"/>
      <c r="B204" s="421" t="s">
        <v>2081</v>
      </c>
      <c r="C204" s="402"/>
      <c r="D204" s="1388">
        <f>ЕАО!D26</f>
        <v>7691.2626887999995</v>
      </c>
      <c r="E204" s="1388">
        <f>ЕАО!E26</f>
        <v>7420.2426887999991</v>
      </c>
      <c r="F204" s="1388">
        <f>ЕАО!F26</f>
        <v>0</v>
      </c>
      <c r="G204" s="1388">
        <f>ЕАО!G26</f>
        <v>70.47</v>
      </c>
      <c r="H204" s="1388">
        <f>ЕАО!H26</f>
        <v>0</v>
      </c>
      <c r="I204" s="1388">
        <f>ЕАО!I26</f>
        <v>200.55</v>
      </c>
      <c r="J204" s="1388">
        <f>ЕАО!J26</f>
        <v>0</v>
      </c>
      <c r="K204" s="1389">
        <f t="shared" si="41"/>
        <v>7.4202426887999993</v>
      </c>
      <c r="L204" s="1366"/>
      <c r="M204" s="423"/>
      <c r="N204" s="1387"/>
    </row>
    <row r="205" spans="1:14" s="493" customFormat="1" hidden="1" x14ac:dyDescent="0.25">
      <c r="A205" s="1365"/>
      <c r="B205" s="421" t="s">
        <v>2082</v>
      </c>
      <c r="C205" s="402"/>
      <c r="D205" s="1388">
        <f>ЧАО!D17</f>
        <v>2619.3615995200003</v>
      </c>
      <c r="E205" s="1388">
        <f>ЧАО!E17</f>
        <v>2498.4715995199999</v>
      </c>
      <c r="F205" s="1388">
        <f>ЧАО!F17</f>
        <v>757.04736799999989</v>
      </c>
      <c r="G205" s="1388">
        <f>ЧАО!G17</f>
        <v>120.89</v>
      </c>
      <c r="H205" s="1388">
        <f>ЧАО!H17</f>
        <v>57.230000000000004</v>
      </c>
      <c r="I205" s="1388">
        <f>ЧАО!I17</f>
        <v>0</v>
      </c>
      <c r="J205" s="1388">
        <f>ЧАО!J17</f>
        <v>0</v>
      </c>
      <c r="K205" s="1389">
        <f t="shared" si="41"/>
        <v>1.7414242315199999</v>
      </c>
      <c r="L205" s="1366"/>
      <c r="M205" s="423"/>
      <c r="N205" s="1387"/>
    </row>
    <row r="206" spans="1:14" s="493" customFormat="1" hidden="1" x14ac:dyDescent="0.25">
      <c r="A206" s="1365"/>
      <c r="B206" s="421" t="s">
        <v>2713</v>
      </c>
      <c r="C206" s="402"/>
      <c r="D206" s="1388">
        <f t="shared" ref="D206:J206" si="42">SUM(D197:D205)/1000</f>
        <v>397.08103356998811</v>
      </c>
      <c r="E206" s="1388">
        <f t="shared" si="42"/>
        <v>316.88152359798806</v>
      </c>
      <c r="F206" s="1388">
        <f t="shared" si="42"/>
        <v>85.05780570601172</v>
      </c>
      <c r="G206" s="1388">
        <f t="shared" si="42"/>
        <v>79.250812950000011</v>
      </c>
      <c r="H206" s="1388">
        <f t="shared" si="42"/>
        <v>30.069754299999996</v>
      </c>
      <c r="I206" s="1388">
        <f t="shared" si="42"/>
        <v>0.94874999999999998</v>
      </c>
      <c r="J206" s="1388">
        <f t="shared" si="42"/>
        <v>0</v>
      </c>
      <c r="K206" s="1548">
        <f t="shared" si="41"/>
        <v>0.23182371789197634</v>
      </c>
      <c r="L206" s="1366"/>
      <c r="M206" s="423"/>
      <c r="N206" s="1387"/>
    </row>
    <row r="207" spans="1:14" s="493" customFormat="1" hidden="1" x14ac:dyDescent="0.25">
      <c r="A207" s="1365"/>
      <c r="B207" s="421"/>
      <c r="C207" s="402"/>
      <c r="D207" s="402"/>
      <c r="E207" s="1390">
        <f>E206-F206</f>
        <v>231.82371789197634</v>
      </c>
      <c r="F207" s="402"/>
      <c r="G207" s="402"/>
      <c r="H207" s="402"/>
      <c r="I207" s="402"/>
      <c r="J207" s="402"/>
      <c r="K207" s="475"/>
      <c r="L207" s="1366"/>
      <c r="M207" s="423"/>
      <c r="N207" s="1387"/>
    </row>
    <row r="208" spans="1:14" ht="30" customHeight="1" x14ac:dyDescent="0.25">
      <c r="A208" s="1849" t="s">
        <v>12</v>
      </c>
      <c r="B208" s="1849"/>
      <c r="C208" s="1849"/>
      <c r="D208" s="1849"/>
      <c r="E208" s="1849"/>
      <c r="F208" s="1849"/>
      <c r="G208" s="1849"/>
      <c r="H208" s="1849"/>
      <c r="I208" s="1849"/>
      <c r="J208" s="1849"/>
      <c r="K208" s="1849"/>
      <c r="L208" s="1849"/>
      <c r="M208" s="482" t="s">
        <v>2636</v>
      </c>
    </row>
    <row r="209" spans="1:15" ht="32.25" customHeight="1" x14ac:dyDescent="0.25">
      <c r="A209" s="418"/>
      <c r="B209" s="418" t="s">
        <v>1</v>
      </c>
      <c r="C209" s="418"/>
      <c r="D209" s="1672">
        <f>D210+D220+D231+D241+D250+D255+D259+D264+D266+D268+D270+D272+D274+D277+D279+D281</f>
        <v>240220.19605354208</v>
      </c>
      <c r="E209" s="1672">
        <f t="shared" ref="E209:J209" si="43">E210+E220+E231+E241+E250+E255+E259+E264+E266+E268+E270+E272+E274+E277+E279+E281</f>
        <v>196039.92564974591</v>
      </c>
      <c r="F209" s="1672">
        <f t="shared" si="43"/>
        <v>8420.6413000000011</v>
      </c>
      <c r="G209" s="1672">
        <f t="shared" si="43"/>
        <v>41604.44040379615</v>
      </c>
      <c r="H209" s="1672">
        <f t="shared" si="43"/>
        <v>11972.857760339999</v>
      </c>
      <c r="I209" s="1672">
        <f t="shared" si="43"/>
        <v>2575.83</v>
      </c>
      <c r="J209" s="1672">
        <f t="shared" si="43"/>
        <v>0</v>
      </c>
      <c r="K209" s="418"/>
      <c r="L209" s="418"/>
      <c r="M209" s="384"/>
      <c r="O209" s="1247">
        <f>E209-F209</f>
        <v>187619.28434974593</v>
      </c>
    </row>
    <row r="210" spans="1:15" s="493" customFormat="1" ht="32.25" customHeight="1" x14ac:dyDescent="0.25">
      <c r="A210" s="1296" t="s">
        <v>41</v>
      </c>
      <c r="B210" s="769" t="s">
        <v>1803</v>
      </c>
      <c r="C210" s="770" t="s">
        <v>88</v>
      </c>
      <c r="D210" s="1673">
        <f>D211+D212+D213+D214+D215+D216+D217+D218+D219</f>
        <v>163374.80705354206</v>
      </c>
      <c r="E210" s="1673">
        <f t="shared" ref="E210:J210" si="44">E211+E212+E213+E214+E215+E216+E217+E218+E219</f>
        <v>141957.26264974591</v>
      </c>
      <c r="F210" s="1673">
        <f t="shared" si="44"/>
        <v>6725.6500000000005</v>
      </c>
      <c r="G210" s="1673">
        <f t="shared" si="44"/>
        <v>18911.844403796164</v>
      </c>
      <c r="H210" s="1673">
        <f t="shared" si="44"/>
        <v>6146.7677603400007</v>
      </c>
      <c r="I210" s="1673">
        <f t="shared" si="44"/>
        <v>2505.6999999999998</v>
      </c>
      <c r="J210" s="1673">
        <f t="shared" si="44"/>
        <v>0</v>
      </c>
      <c r="K210" s="1296"/>
      <c r="L210" s="761"/>
      <c r="M210" s="423"/>
    </row>
    <row r="211" spans="1:15" ht="51" customHeight="1" x14ac:dyDescent="0.25">
      <c r="A211" s="1305"/>
      <c r="B211" s="382" t="s">
        <v>2075</v>
      </c>
      <c r="C211" s="402" t="s">
        <v>85</v>
      </c>
      <c r="D211" s="759">
        <v>32316.514293202075</v>
      </c>
      <c r="E211" s="759">
        <v>29731.193149745912</v>
      </c>
      <c r="F211" s="759">
        <v>0</v>
      </c>
      <c r="G211" s="759">
        <v>2585.3211434561645</v>
      </c>
      <c r="H211" s="759">
        <v>0</v>
      </c>
      <c r="I211" s="759">
        <v>0</v>
      </c>
      <c r="J211" s="759">
        <v>0</v>
      </c>
      <c r="K211" s="1310" t="s">
        <v>1559</v>
      </c>
      <c r="L211" s="407" t="s">
        <v>2134</v>
      </c>
      <c r="M211" s="578" t="s">
        <v>2135</v>
      </c>
    </row>
    <row r="212" spans="1:15" ht="35.25" customHeight="1" x14ac:dyDescent="0.25">
      <c r="A212" s="1305"/>
      <c r="B212" s="382" t="s">
        <v>770</v>
      </c>
      <c r="C212" s="402" t="s">
        <v>85</v>
      </c>
      <c r="D212" s="752">
        <v>19394.617760339999</v>
      </c>
      <c r="E212" s="752">
        <v>15015.996500000001</v>
      </c>
      <c r="F212" s="752">
        <v>0</v>
      </c>
      <c r="G212" s="752">
        <v>4378.6212603400008</v>
      </c>
      <c r="H212" s="752">
        <v>4235.2577603400005</v>
      </c>
      <c r="I212" s="752">
        <v>0</v>
      </c>
      <c r="J212" s="752">
        <v>0</v>
      </c>
      <c r="K212" s="1310" t="s">
        <v>731</v>
      </c>
      <c r="L212" s="407"/>
      <c r="M212" s="578" t="s">
        <v>2136</v>
      </c>
    </row>
    <row r="213" spans="1:15" ht="41.25" customHeight="1" x14ac:dyDescent="0.25">
      <c r="A213" s="1305"/>
      <c r="B213" s="382" t="s">
        <v>2076</v>
      </c>
      <c r="C213" s="402" t="s">
        <v>383</v>
      </c>
      <c r="D213" s="752">
        <v>32856.810000000005</v>
      </c>
      <c r="E213" s="752">
        <v>29613.250000000004</v>
      </c>
      <c r="F213" s="752">
        <v>0</v>
      </c>
      <c r="G213" s="752">
        <v>743.55999999999983</v>
      </c>
      <c r="H213" s="752">
        <v>0</v>
      </c>
      <c r="I213" s="752">
        <v>2500</v>
      </c>
      <c r="J213" s="752">
        <v>0</v>
      </c>
      <c r="K213" s="1310" t="s">
        <v>976</v>
      </c>
      <c r="L213" s="407"/>
      <c r="M213" s="578" t="s">
        <v>2137</v>
      </c>
    </row>
    <row r="214" spans="1:15" ht="34.5" customHeight="1" x14ac:dyDescent="0.25">
      <c r="A214" s="1305"/>
      <c r="B214" s="382" t="s">
        <v>2077</v>
      </c>
      <c r="C214" s="402" t="s">
        <v>123</v>
      </c>
      <c r="D214" s="372">
        <v>19052.12</v>
      </c>
      <c r="E214" s="372">
        <v>16002.94</v>
      </c>
      <c r="F214" s="372">
        <v>6491.55</v>
      </c>
      <c r="G214" s="372">
        <v>3049.18</v>
      </c>
      <c r="H214" s="372">
        <v>1541.21</v>
      </c>
      <c r="I214" s="372">
        <v>0</v>
      </c>
      <c r="J214" s="372">
        <v>0</v>
      </c>
      <c r="K214" s="1310" t="s">
        <v>1804</v>
      </c>
      <c r="L214" s="407" t="s">
        <v>1805</v>
      </c>
      <c r="M214" s="634" t="s">
        <v>2138</v>
      </c>
    </row>
    <row r="215" spans="1:15" ht="38.25" customHeight="1" x14ac:dyDescent="0.25">
      <c r="A215" s="1305"/>
      <c r="B215" s="382" t="s">
        <v>2080</v>
      </c>
      <c r="C215" s="402" t="s">
        <v>88</v>
      </c>
      <c r="D215" s="372">
        <v>9457.52</v>
      </c>
      <c r="E215" s="372">
        <v>7984.01</v>
      </c>
      <c r="F215" s="372">
        <v>234.1</v>
      </c>
      <c r="G215" s="372">
        <v>1473.51</v>
      </c>
      <c r="H215" s="372">
        <v>89.7</v>
      </c>
      <c r="I215" s="372">
        <v>0</v>
      </c>
      <c r="J215" s="372">
        <v>0</v>
      </c>
      <c r="K215" s="1310" t="s">
        <v>174</v>
      </c>
      <c r="L215" s="407" t="s">
        <v>165</v>
      </c>
      <c r="M215" s="634" t="s">
        <v>2138</v>
      </c>
    </row>
    <row r="216" spans="1:15" ht="38.25" customHeight="1" x14ac:dyDescent="0.25">
      <c r="A216" s="1305"/>
      <c r="B216" s="382" t="s">
        <v>2078</v>
      </c>
      <c r="C216" s="402" t="s">
        <v>88</v>
      </c>
      <c r="D216" s="372">
        <v>7795.3</v>
      </c>
      <c r="E216" s="372">
        <v>7118.3</v>
      </c>
      <c r="F216" s="372">
        <v>0</v>
      </c>
      <c r="G216" s="372">
        <v>671.29999999999984</v>
      </c>
      <c r="H216" s="372">
        <v>0</v>
      </c>
      <c r="I216" s="372">
        <v>5.7</v>
      </c>
      <c r="J216" s="372">
        <v>0</v>
      </c>
      <c r="K216" s="1310"/>
      <c r="L216" s="407"/>
      <c r="M216" s="578" t="s">
        <v>2139</v>
      </c>
    </row>
    <row r="217" spans="1:15" ht="25.5" customHeight="1" x14ac:dyDescent="0.25">
      <c r="A217" s="1305"/>
      <c r="B217" s="382" t="s">
        <v>2079</v>
      </c>
      <c r="C217" s="402" t="s">
        <v>88</v>
      </c>
      <c r="D217" s="372">
        <v>26823</v>
      </c>
      <c r="E217" s="372">
        <v>21041.200000000001</v>
      </c>
      <c r="F217" s="372">
        <v>0</v>
      </c>
      <c r="G217" s="372">
        <v>5781.8</v>
      </c>
      <c r="H217" s="372">
        <v>280.60000000000002</v>
      </c>
      <c r="I217" s="372">
        <v>0</v>
      </c>
      <c r="J217" s="372">
        <v>0</v>
      </c>
      <c r="K217" s="402"/>
      <c r="L217" s="402"/>
      <c r="M217" s="634" t="s">
        <v>2138</v>
      </c>
    </row>
    <row r="218" spans="1:15" ht="32.25" customHeight="1" x14ac:dyDescent="0.25">
      <c r="A218" s="1305"/>
      <c r="B218" s="382" t="s">
        <v>2081</v>
      </c>
      <c r="C218" s="362" t="s">
        <v>88</v>
      </c>
      <c r="D218" s="1671">
        <v>13479.514999999998</v>
      </c>
      <c r="E218" s="1671">
        <v>13345.982999999998</v>
      </c>
      <c r="F218" s="1671">
        <v>0</v>
      </c>
      <c r="G218" s="1671">
        <v>133.53200000000004</v>
      </c>
      <c r="H218" s="1671">
        <v>0</v>
      </c>
      <c r="I218" s="1671">
        <v>0</v>
      </c>
      <c r="J218" s="1671">
        <v>0</v>
      </c>
      <c r="K218" s="1310" t="s">
        <v>236</v>
      </c>
      <c r="L218" s="407" t="s">
        <v>255</v>
      </c>
      <c r="M218" s="387" t="s">
        <v>2140</v>
      </c>
      <c r="N218" s="1684" t="s">
        <v>3149</v>
      </c>
    </row>
    <row r="219" spans="1:15" ht="21.75" customHeight="1" x14ac:dyDescent="0.25">
      <c r="A219" s="1305"/>
      <c r="B219" s="382" t="s">
        <v>2082</v>
      </c>
      <c r="C219" s="402" t="s">
        <v>665</v>
      </c>
      <c r="D219" s="372">
        <v>2199.4100000000003</v>
      </c>
      <c r="E219" s="372">
        <v>2104.3900000000003</v>
      </c>
      <c r="F219" s="372"/>
      <c r="G219" s="372">
        <v>95.02000000000001</v>
      </c>
      <c r="H219" s="372"/>
      <c r="I219" s="372"/>
      <c r="J219" s="372"/>
      <c r="K219" s="1310" t="s">
        <v>1984</v>
      </c>
      <c r="L219" s="407"/>
      <c r="M219" s="477" t="s">
        <v>2138</v>
      </c>
    </row>
    <row r="220" spans="1:15" s="772" customFormat="1" ht="52.5" customHeight="1" x14ac:dyDescent="0.25">
      <c r="A220" s="472" t="s">
        <v>42</v>
      </c>
      <c r="B220" s="769" t="s">
        <v>2141</v>
      </c>
      <c r="C220" s="770" t="s">
        <v>88</v>
      </c>
      <c r="D220" s="600">
        <v>7719.46</v>
      </c>
      <c r="E220" s="600">
        <v>6823.2160000000003</v>
      </c>
      <c r="F220" s="600">
        <v>30.791300000000003</v>
      </c>
      <c r="G220" s="600">
        <v>896.24399999999991</v>
      </c>
      <c r="H220" s="600">
        <v>7</v>
      </c>
      <c r="I220" s="600">
        <v>0</v>
      </c>
      <c r="J220" s="600">
        <v>0</v>
      </c>
      <c r="K220" s="1296"/>
      <c r="L220" s="761"/>
      <c r="M220" s="771"/>
    </row>
    <row r="221" spans="1:15" ht="93" customHeight="1" x14ac:dyDescent="0.25">
      <c r="A221" s="486" t="s">
        <v>2681</v>
      </c>
      <c r="B221" s="411" t="s">
        <v>1563</v>
      </c>
      <c r="C221" s="409" t="s">
        <v>88</v>
      </c>
      <c r="D221" s="483">
        <v>1197.8</v>
      </c>
      <c r="E221" s="483">
        <v>1095.8399999999999</v>
      </c>
      <c r="F221" s="483">
        <v>9.1929000000000016</v>
      </c>
      <c r="G221" s="483">
        <v>101.96</v>
      </c>
      <c r="H221" s="483">
        <v>0</v>
      </c>
      <c r="I221" s="483">
        <v>0</v>
      </c>
      <c r="J221" s="483">
        <v>0</v>
      </c>
      <c r="K221" s="1296"/>
      <c r="L221" s="412"/>
      <c r="M221" s="387"/>
    </row>
    <row r="222" spans="1:15" ht="25.5" customHeight="1" x14ac:dyDescent="0.25">
      <c r="A222" s="760"/>
      <c r="B222" s="382" t="s">
        <v>2075</v>
      </c>
      <c r="C222" s="402" t="s">
        <v>88</v>
      </c>
      <c r="D222" s="372">
        <v>1121.8</v>
      </c>
      <c r="E222" s="372">
        <v>1032</v>
      </c>
      <c r="F222" s="372">
        <v>4.7929000000000004</v>
      </c>
      <c r="G222" s="372">
        <v>89.8</v>
      </c>
      <c r="H222" s="372">
        <v>0</v>
      </c>
      <c r="I222" s="372">
        <v>0</v>
      </c>
      <c r="J222" s="372">
        <v>0</v>
      </c>
      <c r="K222" s="1310" t="s">
        <v>1559</v>
      </c>
      <c r="L222" s="407" t="s">
        <v>1562</v>
      </c>
      <c r="M222" s="387"/>
    </row>
    <row r="223" spans="1:15" ht="29.25" customHeight="1" x14ac:dyDescent="0.25">
      <c r="A223" s="760"/>
      <c r="B223" s="382" t="s">
        <v>2077</v>
      </c>
      <c r="C223" s="402" t="s">
        <v>123</v>
      </c>
      <c r="D223" s="402">
        <v>76</v>
      </c>
      <c r="E223" s="402">
        <v>63.84</v>
      </c>
      <c r="F223" s="402">
        <v>4.4000000000000004</v>
      </c>
      <c r="G223" s="402">
        <v>12.16</v>
      </c>
      <c r="H223" s="402">
        <v>0</v>
      </c>
      <c r="I223" s="402">
        <v>0</v>
      </c>
      <c r="J223" s="402">
        <v>0</v>
      </c>
      <c r="K223" s="1310" t="s">
        <v>1804</v>
      </c>
      <c r="L223" s="407" t="s">
        <v>1812</v>
      </c>
      <c r="M223" s="387"/>
    </row>
    <row r="224" spans="1:15" ht="117.75" customHeight="1" x14ac:dyDescent="0.25">
      <c r="A224" s="486" t="s">
        <v>303</v>
      </c>
      <c r="B224" s="411" t="s">
        <v>1561</v>
      </c>
      <c r="C224" s="409" t="s">
        <v>126</v>
      </c>
      <c r="D224" s="600">
        <f>D225</f>
        <v>1952</v>
      </c>
      <c r="E224" s="600">
        <f t="shared" ref="E224:J224" si="45">E225</f>
        <v>1795.9</v>
      </c>
      <c r="F224" s="600">
        <f t="shared" si="45"/>
        <v>21.598400000000002</v>
      </c>
      <c r="G224" s="600">
        <f t="shared" si="45"/>
        <v>156.1</v>
      </c>
      <c r="H224" s="600">
        <f t="shared" si="45"/>
        <v>0</v>
      </c>
      <c r="I224" s="600">
        <f t="shared" si="45"/>
        <v>0</v>
      </c>
      <c r="J224" s="600">
        <f t="shared" si="45"/>
        <v>0</v>
      </c>
      <c r="K224" s="1296"/>
      <c r="L224" s="761"/>
      <c r="M224" s="421"/>
    </row>
    <row r="225" spans="1:14" ht="33.75" customHeight="1" x14ac:dyDescent="0.25">
      <c r="A225" s="760"/>
      <c r="B225" s="382" t="s">
        <v>2075</v>
      </c>
      <c r="C225" s="402" t="s">
        <v>88</v>
      </c>
      <c r="D225" s="379">
        <v>1952</v>
      </c>
      <c r="E225" s="379">
        <v>1795.9</v>
      </c>
      <c r="F225" s="379">
        <v>21.598400000000002</v>
      </c>
      <c r="G225" s="379">
        <v>156.1</v>
      </c>
      <c r="H225" s="379">
        <v>0</v>
      </c>
      <c r="I225" s="379">
        <v>0</v>
      </c>
      <c r="J225" s="379">
        <v>0</v>
      </c>
      <c r="K225" s="1310" t="s">
        <v>1559</v>
      </c>
      <c r="L225" s="1308" t="s">
        <v>1562</v>
      </c>
      <c r="M225" s="423"/>
    </row>
    <row r="226" spans="1:14" ht="21.75" customHeight="1" x14ac:dyDescent="0.25">
      <c r="A226" s="760"/>
      <c r="B226" s="382" t="s">
        <v>770</v>
      </c>
      <c r="C226" s="763"/>
      <c r="D226" s="1511">
        <v>7</v>
      </c>
      <c r="E226" s="1511">
        <v>0</v>
      </c>
      <c r="F226" s="1511">
        <v>0</v>
      </c>
      <c r="G226" s="1511">
        <v>7</v>
      </c>
      <c r="H226" s="1511">
        <v>7</v>
      </c>
      <c r="I226" s="1511">
        <v>0</v>
      </c>
      <c r="J226" s="1511">
        <v>0</v>
      </c>
      <c r="K226" s="764"/>
      <c r="L226" s="1381" t="s">
        <v>2818</v>
      </c>
      <c r="M226" s="1341" t="s">
        <v>2819</v>
      </c>
    </row>
    <row r="227" spans="1:14" ht="67.5" customHeight="1" x14ac:dyDescent="0.25">
      <c r="A227" s="486" t="s">
        <v>305</v>
      </c>
      <c r="B227" s="411" t="s">
        <v>2812</v>
      </c>
      <c r="C227" s="409" t="s">
        <v>88</v>
      </c>
      <c r="D227" s="600">
        <f>D228</f>
        <v>3688</v>
      </c>
      <c r="E227" s="600">
        <f t="shared" ref="E227:J227" si="46">E228</f>
        <v>3097.92</v>
      </c>
      <c r="F227" s="600">
        <f t="shared" si="46"/>
        <v>0</v>
      </c>
      <c r="G227" s="600">
        <f t="shared" si="46"/>
        <v>590.08000000000004</v>
      </c>
      <c r="H227" s="600">
        <f t="shared" si="46"/>
        <v>0</v>
      </c>
      <c r="I227" s="600">
        <f t="shared" si="46"/>
        <v>0</v>
      </c>
      <c r="J227" s="600">
        <f t="shared" si="46"/>
        <v>0</v>
      </c>
      <c r="K227" s="1296"/>
      <c r="L227" s="761"/>
      <c r="M227" s="421"/>
    </row>
    <row r="228" spans="1:14" ht="26.25" customHeight="1" x14ac:dyDescent="0.25">
      <c r="A228" s="760"/>
      <c r="B228" s="382" t="s">
        <v>2077</v>
      </c>
      <c r="C228" s="402" t="s">
        <v>123</v>
      </c>
      <c r="D228" s="379">
        <v>3688</v>
      </c>
      <c r="E228" s="379">
        <v>3097.92</v>
      </c>
      <c r="F228" s="379">
        <v>0</v>
      </c>
      <c r="G228" s="379">
        <v>590.08000000000004</v>
      </c>
      <c r="H228" s="379">
        <v>0</v>
      </c>
      <c r="I228" s="379">
        <v>0</v>
      </c>
      <c r="J228" s="379">
        <v>0</v>
      </c>
      <c r="K228" s="1310" t="s">
        <v>1807</v>
      </c>
      <c r="L228" s="1308" t="s">
        <v>2142</v>
      </c>
      <c r="M228" s="423"/>
    </row>
    <row r="229" spans="1:14" ht="121.5" customHeight="1" x14ac:dyDescent="0.25">
      <c r="A229" s="486" t="s">
        <v>307</v>
      </c>
      <c r="B229" s="411" t="s">
        <v>2143</v>
      </c>
      <c r="C229" s="402" t="s">
        <v>828</v>
      </c>
      <c r="D229" s="600">
        <f>D230</f>
        <v>346.6</v>
      </c>
      <c r="E229" s="600">
        <f t="shared" ref="E229:J229" si="47">E230</f>
        <v>315.40600000000001</v>
      </c>
      <c r="F229" s="600">
        <f t="shared" si="47"/>
        <v>0</v>
      </c>
      <c r="G229" s="600">
        <f t="shared" si="47"/>
        <v>31.194000000000017</v>
      </c>
      <c r="H229" s="600">
        <f t="shared" si="47"/>
        <v>0</v>
      </c>
      <c r="I229" s="600">
        <f t="shared" si="47"/>
        <v>0</v>
      </c>
      <c r="J229" s="600">
        <f t="shared" si="47"/>
        <v>0</v>
      </c>
      <c r="K229" s="1296"/>
      <c r="L229" s="761"/>
      <c r="M229" s="421"/>
    </row>
    <row r="230" spans="1:14" ht="27.75" customHeight="1" x14ac:dyDescent="0.25">
      <c r="A230" s="760"/>
      <c r="B230" s="382" t="s">
        <v>2078</v>
      </c>
      <c r="C230" s="402" t="s">
        <v>828</v>
      </c>
      <c r="D230" s="402">
        <v>346.6</v>
      </c>
      <c r="E230" s="402">
        <v>315.40600000000001</v>
      </c>
      <c r="F230" s="402">
        <v>0</v>
      </c>
      <c r="G230" s="402">
        <v>31.194000000000017</v>
      </c>
      <c r="H230" s="402">
        <v>0</v>
      </c>
      <c r="I230" s="402">
        <v>0</v>
      </c>
      <c r="J230" s="402">
        <v>0</v>
      </c>
      <c r="K230" s="402"/>
      <c r="L230" s="1308" t="s">
        <v>2144</v>
      </c>
      <c r="M230" s="423"/>
    </row>
    <row r="231" spans="1:14" s="493" customFormat="1" ht="51" customHeight="1" x14ac:dyDescent="0.25">
      <c r="A231" s="1296" t="s">
        <v>43</v>
      </c>
      <c r="B231" s="769" t="s">
        <v>112</v>
      </c>
      <c r="C231" s="770" t="s">
        <v>88</v>
      </c>
      <c r="D231" s="1673">
        <f>D232+D233+D234+D235+D236+D237+D238+D239+D240</f>
        <v>44227.814000000006</v>
      </c>
      <c r="E231" s="1673">
        <f t="shared" ref="E231:J231" si="48">E232+E233+E234+E235+E236+E237+E238+E239+E240</f>
        <v>35438.202000000005</v>
      </c>
      <c r="F231" s="1673">
        <f t="shared" si="48"/>
        <v>618.06999999999994</v>
      </c>
      <c r="G231" s="1673">
        <f t="shared" si="48"/>
        <v>8789.6119999999992</v>
      </c>
      <c r="H231" s="1673">
        <f t="shared" si="48"/>
        <v>1877.75</v>
      </c>
      <c r="I231" s="1673">
        <f t="shared" si="48"/>
        <v>0</v>
      </c>
      <c r="J231" s="1673">
        <f t="shared" si="48"/>
        <v>0</v>
      </c>
      <c r="K231" s="1296"/>
      <c r="L231" s="761"/>
      <c r="M231" s="421"/>
    </row>
    <row r="232" spans="1:14" ht="30" customHeight="1" x14ac:dyDescent="0.25">
      <c r="A232" s="1307"/>
      <c r="B232" s="421" t="s">
        <v>2075</v>
      </c>
      <c r="C232" s="405" t="s">
        <v>88</v>
      </c>
      <c r="D232" s="379">
        <v>8679.8700000000008</v>
      </c>
      <c r="E232" s="379">
        <v>8679.8700000000008</v>
      </c>
      <c r="F232" s="379">
        <v>144.59</v>
      </c>
      <c r="G232" s="379">
        <v>0</v>
      </c>
      <c r="H232" s="379">
        <v>0</v>
      </c>
      <c r="I232" s="379">
        <v>0</v>
      </c>
      <c r="J232" s="379">
        <v>0</v>
      </c>
      <c r="K232" s="1310" t="s">
        <v>1559</v>
      </c>
      <c r="L232" s="422" t="s">
        <v>1558</v>
      </c>
      <c r="M232" s="492" t="s">
        <v>2145</v>
      </c>
    </row>
    <row r="233" spans="1:14" ht="27.75" customHeight="1" x14ac:dyDescent="0.25">
      <c r="A233" s="1307"/>
      <c r="B233" s="421" t="s">
        <v>770</v>
      </c>
      <c r="C233" s="405" t="s">
        <v>88</v>
      </c>
      <c r="D233" s="379">
        <v>2989.3</v>
      </c>
      <c r="E233" s="379">
        <v>2433.6</v>
      </c>
      <c r="F233" s="379">
        <v>35.9</v>
      </c>
      <c r="G233" s="379">
        <v>555.70000000000005</v>
      </c>
      <c r="H233" s="379">
        <v>315.89999999999998</v>
      </c>
      <c r="I233" s="379">
        <v>0</v>
      </c>
      <c r="J233" s="379">
        <v>0</v>
      </c>
      <c r="K233" s="1310" t="s">
        <v>731</v>
      </c>
      <c r="L233" s="422" t="s">
        <v>734</v>
      </c>
      <c r="M233" s="423"/>
    </row>
    <row r="234" spans="1:14" ht="34.5" customHeight="1" x14ac:dyDescent="0.25">
      <c r="A234" s="1307"/>
      <c r="B234" s="421" t="s">
        <v>2076</v>
      </c>
      <c r="C234" s="758">
        <v>2018</v>
      </c>
      <c r="D234" s="379">
        <v>4748.2</v>
      </c>
      <c r="E234" s="379">
        <v>4700.71</v>
      </c>
      <c r="F234" s="379">
        <v>0</v>
      </c>
      <c r="G234" s="379">
        <v>47.489999999999995</v>
      </c>
      <c r="H234" s="379">
        <v>0</v>
      </c>
      <c r="I234" s="379">
        <v>0</v>
      </c>
      <c r="J234" s="379">
        <v>0</v>
      </c>
      <c r="K234" s="1310" t="s">
        <v>976</v>
      </c>
      <c r="L234" s="422" t="s">
        <v>2146</v>
      </c>
      <c r="M234" s="423"/>
    </row>
    <row r="235" spans="1:14" ht="30.75" customHeight="1" x14ac:dyDescent="0.25">
      <c r="A235" s="1307"/>
      <c r="B235" s="421" t="s">
        <v>2077</v>
      </c>
      <c r="C235" s="405" t="s">
        <v>88</v>
      </c>
      <c r="D235" s="379">
        <v>12300</v>
      </c>
      <c r="E235" s="379">
        <v>10332</v>
      </c>
      <c r="F235" s="379">
        <v>221.8</v>
      </c>
      <c r="G235" s="379">
        <v>1968</v>
      </c>
      <c r="H235" s="379">
        <v>133.80000000000001</v>
      </c>
      <c r="I235" s="379">
        <v>0</v>
      </c>
      <c r="J235" s="379">
        <v>0</v>
      </c>
      <c r="K235" s="1310" t="s">
        <v>1804</v>
      </c>
      <c r="L235" s="422" t="s">
        <v>1806</v>
      </c>
      <c r="M235" s="423"/>
    </row>
    <row r="236" spans="1:14" ht="27.75" customHeight="1" x14ac:dyDescent="0.25">
      <c r="A236" s="1307"/>
      <c r="B236" s="421" t="s">
        <v>2080</v>
      </c>
      <c r="C236" s="405" t="s">
        <v>88</v>
      </c>
      <c r="D236" s="379">
        <v>2820.9</v>
      </c>
      <c r="E236" s="379">
        <v>2397.8000000000002</v>
      </c>
      <c r="F236" s="379">
        <v>106.1</v>
      </c>
      <c r="G236" s="379">
        <v>423.1</v>
      </c>
      <c r="H236" s="379">
        <v>18.7</v>
      </c>
      <c r="I236" s="379">
        <v>0</v>
      </c>
      <c r="J236" s="379">
        <v>0</v>
      </c>
      <c r="K236" s="1310" t="s">
        <v>174</v>
      </c>
      <c r="L236" s="422"/>
      <c r="M236" s="423"/>
    </row>
    <row r="237" spans="1:14" ht="27" customHeight="1" x14ac:dyDescent="0.25">
      <c r="A237" s="1307"/>
      <c r="B237" s="421" t="s">
        <v>2078</v>
      </c>
      <c r="C237" s="758">
        <v>2018</v>
      </c>
      <c r="D237" s="405">
        <v>786.2700000000001</v>
      </c>
      <c r="E237" s="405">
        <v>778.41000000000008</v>
      </c>
      <c r="F237" s="405">
        <v>0</v>
      </c>
      <c r="G237" s="405">
        <v>7.8599999999999994</v>
      </c>
      <c r="H237" s="405">
        <v>0</v>
      </c>
      <c r="I237" s="405">
        <v>0</v>
      </c>
      <c r="J237" s="405">
        <v>0</v>
      </c>
      <c r="K237" s="1310"/>
      <c r="L237" s="422"/>
      <c r="M237" s="423"/>
    </row>
    <row r="238" spans="1:14" ht="30" customHeight="1" x14ac:dyDescent="0.25">
      <c r="A238" s="1307"/>
      <c r="B238" s="421" t="s">
        <v>2079</v>
      </c>
      <c r="C238" s="405" t="s">
        <v>88</v>
      </c>
      <c r="D238" s="379">
        <v>10147.1</v>
      </c>
      <c r="E238" s="379">
        <v>4377.8</v>
      </c>
      <c r="F238" s="379">
        <v>25.5</v>
      </c>
      <c r="G238" s="379">
        <v>5769.3</v>
      </c>
      <c r="H238" s="379">
        <v>1407.2</v>
      </c>
      <c r="I238" s="379">
        <v>0</v>
      </c>
      <c r="J238" s="379">
        <v>0</v>
      </c>
      <c r="K238" s="405"/>
      <c r="L238" s="405"/>
      <c r="M238" s="423"/>
    </row>
    <row r="239" spans="1:14" ht="27.75" customHeight="1" x14ac:dyDescent="0.25">
      <c r="A239" s="1307"/>
      <c r="B239" s="421" t="s">
        <v>2081</v>
      </c>
      <c r="C239" s="405" t="s">
        <v>88</v>
      </c>
      <c r="D239" s="1671">
        <v>1136.7540000000001</v>
      </c>
      <c r="E239" s="1671">
        <v>1124.7220000000002</v>
      </c>
      <c r="F239" s="1671">
        <v>84.18</v>
      </c>
      <c r="G239" s="1671">
        <v>12.031999999999998</v>
      </c>
      <c r="H239" s="1671">
        <v>2.15</v>
      </c>
      <c r="I239" s="1671">
        <v>0</v>
      </c>
      <c r="J239" s="1671">
        <v>0</v>
      </c>
      <c r="K239" s="1310" t="s">
        <v>299</v>
      </c>
      <c r="L239" s="422" t="s">
        <v>2147</v>
      </c>
      <c r="M239" s="423"/>
      <c r="N239" s="1684" t="s">
        <v>3151</v>
      </c>
    </row>
    <row r="240" spans="1:14" ht="29.25" customHeight="1" x14ac:dyDescent="0.25">
      <c r="A240" s="1307"/>
      <c r="B240" s="421" t="s">
        <v>2082</v>
      </c>
      <c r="C240" s="405" t="s">
        <v>84</v>
      </c>
      <c r="D240" s="379">
        <v>619.41999999999996</v>
      </c>
      <c r="E240" s="379">
        <v>613.29</v>
      </c>
      <c r="F240" s="379"/>
      <c r="G240" s="379">
        <v>6.13</v>
      </c>
      <c r="H240" s="379"/>
      <c r="I240" s="379"/>
      <c r="J240" s="379"/>
      <c r="K240" s="1310" t="s">
        <v>1984</v>
      </c>
      <c r="L240" s="422" t="s">
        <v>2003</v>
      </c>
      <c r="M240" s="423"/>
    </row>
    <row r="241" spans="1:14" s="493" customFormat="1" ht="66.75" customHeight="1" x14ac:dyDescent="0.25">
      <c r="A241" s="1296" t="s">
        <v>353</v>
      </c>
      <c r="B241" s="769" t="s">
        <v>111</v>
      </c>
      <c r="C241" s="405" t="s">
        <v>88</v>
      </c>
      <c r="D241" s="600">
        <v>6306.9699999999993</v>
      </c>
      <c r="E241" s="600">
        <v>3667.7959999999994</v>
      </c>
      <c r="F241" s="600">
        <v>69.5</v>
      </c>
      <c r="G241" s="600">
        <v>2639.174</v>
      </c>
      <c r="H241" s="600">
        <v>215.38</v>
      </c>
      <c r="I241" s="600">
        <v>0</v>
      </c>
      <c r="J241" s="600">
        <v>0</v>
      </c>
      <c r="K241" s="1296"/>
      <c r="L241" s="761"/>
      <c r="M241" s="421" t="s">
        <v>2148</v>
      </c>
    </row>
    <row r="242" spans="1:14" ht="27.75" customHeight="1" x14ac:dyDescent="0.25">
      <c r="A242" s="1307"/>
      <c r="B242" s="421" t="s">
        <v>2075</v>
      </c>
      <c r="C242" s="405" t="s">
        <v>88</v>
      </c>
      <c r="D242" s="405">
        <v>301.2</v>
      </c>
      <c r="E242" s="405">
        <v>0</v>
      </c>
      <c r="F242" s="405">
        <v>0</v>
      </c>
      <c r="G242" s="405">
        <v>301.2</v>
      </c>
      <c r="H242" s="405">
        <v>0</v>
      </c>
      <c r="I242" s="405">
        <v>0</v>
      </c>
      <c r="J242" s="405">
        <v>0</v>
      </c>
      <c r="K242" s="1310" t="s">
        <v>1557</v>
      </c>
      <c r="L242" s="422" t="s">
        <v>1556</v>
      </c>
      <c r="M242" s="423"/>
    </row>
    <row r="243" spans="1:14" ht="30.75" customHeight="1" x14ac:dyDescent="0.25">
      <c r="A243" s="1307"/>
      <c r="B243" s="421" t="s">
        <v>770</v>
      </c>
      <c r="C243" s="405" t="s">
        <v>88</v>
      </c>
      <c r="D243" s="405">
        <v>1023.76</v>
      </c>
      <c r="E243" s="405">
        <v>865</v>
      </c>
      <c r="F243" s="405">
        <v>0</v>
      </c>
      <c r="G243" s="405">
        <v>158.76</v>
      </c>
      <c r="H243" s="405">
        <v>158.76</v>
      </c>
      <c r="I243" s="405">
        <v>0</v>
      </c>
      <c r="J243" s="405">
        <v>0</v>
      </c>
      <c r="K243" s="1310" t="s">
        <v>731</v>
      </c>
      <c r="L243" s="422" t="s">
        <v>739</v>
      </c>
      <c r="M243" s="423"/>
    </row>
    <row r="244" spans="1:14" ht="32.25" customHeight="1" x14ac:dyDescent="0.25">
      <c r="A244" s="1307"/>
      <c r="B244" s="421" t="s">
        <v>2077</v>
      </c>
      <c r="C244" s="405" t="s">
        <v>88</v>
      </c>
      <c r="D244" s="405">
        <v>2156</v>
      </c>
      <c r="E244" s="405">
        <v>1811.04</v>
      </c>
      <c r="F244" s="405">
        <v>0</v>
      </c>
      <c r="G244" s="405">
        <v>344.96</v>
      </c>
      <c r="H244" s="405">
        <v>0</v>
      </c>
      <c r="I244" s="405">
        <v>0</v>
      </c>
      <c r="J244" s="405">
        <v>0</v>
      </c>
      <c r="K244" s="1310" t="s">
        <v>1807</v>
      </c>
      <c r="L244" s="422" t="s">
        <v>1808</v>
      </c>
      <c r="M244" s="423"/>
    </row>
    <row r="245" spans="1:14" ht="33.75" customHeight="1" x14ac:dyDescent="0.25">
      <c r="A245" s="1307"/>
      <c r="B245" s="421" t="s">
        <v>2080</v>
      </c>
      <c r="C245" s="405" t="s">
        <v>88</v>
      </c>
      <c r="D245" s="405">
        <v>117.9</v>
      </c>
      <c r="E245" s="405">
        <v>100.2</v>
      </c>
      <c r="F245" s="405">
        <v>0</v>
      </c>
      <c r="G245" s="405">
        <v>17.7</v>
      </c>
      <c r="H245" s="405">
        <v>0</v>
      </c>
      <c r="I245" s="405">
        <v>0</v>
      </c>
      <c r="J245" s="405">
        <v>0</v>
      </c>
      <c r="K245" s="1310" t="s">
        <v>174</v>
      </c>
      <c r="L245" s="422" t="s">
        <v>166</v>
      </c>
      <c r="M245" s="423"/>
    </row>
    <row r="246" spans="1:14" ht="33" customHeight="1" x14ac:dyDescent="0.25">
      <c r="A246" s="1307"/>
      <c r="B246" s="421" t="s">
        <v>2078</v>
      </c>
      <c r="C246" s="405" t="s">
        <v>88</v>
      </c>
      <c r="D246" s="405">
        <v>879.15</v>
      </c>
      <c r="E246" s="405">
        <v>755.85599999999999</v>
      </c>
      <c r="F246" s="405">
        <v>0</v>
      </c>
      <c r="G246" s="405">
        <v>123.294</v>
      </c>
      <c r="H246" s="405">
        <v>0</v>
      </c>
      <c r="I246" s="405">
        <v>0</v>
      </c>
      <c r="J246" s="405">
        <v>0</v>
      </c>
      <c r="K246" s="1310"/>
      <c r="L246" s="422"/>
      <c r="M246" s="765"/>
    </row>
    <row r="247" spans="1:14" ht="28.5" customHeight="1" x14ac:dyDescent="0.25">
      <c r="A247" s="1307"/>
      <c r="B247" s="421" t="s">
        <v>2079</v>
      </c>
      <c r="C247" s="405" t="s">
        <v>88</v>
      </c>
      <c r="D247" s="405">
        <v>1648.6999999999998</v>
      </c>
      <c r="E247" s="405">
        <v>708.9</v>
      </c>
      <c r="F247" s="405">
        <v>0</v>
      </c>
      <c r="G247" s="405">
        <v>939.8</v>
      </c>
      <c r="H247" s="405">
        <v>35</v>
      </c>
      <c r="I247" s="405">
        <v>0</v>
      </c>
      <c r="J247" s="405">
        <v>0</v>
      </c>
      <c r="K247" s="1310"/>
      <c r="L247" s="422"/>
      <c r="M247" s="423"/>
    </row>
    <row r="248" spans="1:14" ht="28.5" customHeight="1" x14ac:dyDescent="0.25">
      <c r="A248" s="1307"/>
      <c r="B248" s="421" t="s">
        <v>2081</v>
      </c>
      <c r="C248" s="1310" t="s">
        <v>346</v>
      </c>
      <c r="D248" s="405">
        <v>137.07</v>
      </c>
      <c r="E248" s="405">
        <v>135.69999999999999</v>
      </c>
      <c r="F248" s="405">
        <v>69.5</v>
      </c>
      <c r="G248" s="405">
        <v>1.37</v>
      </c>
      <c r="H248" s="405">
        <v>0.7</v>
      </c>
      <c r="I248" s="405">
        <v>0</v>
      </c>
      <c r="J248" s="405">
        <v>0</v>
      </c>
      <c r="K248" s="1310" t="s">
        <v>347</v>
      </c>
      <c r="L248" s="422" t="s">
        <v>2149</v>
      </c>
      <c r="M248" s="423"/>
    </row>
    <row r="249" spans="1:14" ht="33" customHeight="1" x14ac:dyDescent="0.25">
      <c r="A249" s="1307"/>
      <c r="B249" s="421" t="s">
        <v>2082</v>
      </c>
      <c r="C249" s="405" t="s">
        <v>84</v>
      </c>
      <c r="D249" s="405">
        <v>43.19</v>
      </c>
      <c r="E249" s="1329">
        <v>22.3</v>
      </c>
      <c r="F249" s="984"/>
      <c r="G249" s="1329">
        <v>20.9</v>
      </c>
      <c r="H249" s="405">
        <v>20.92</v>
      </c>
      <c r="I249" s="405"/>
      <c r="J249" s="405"/>
      <c r="K249" s="1310" t="s">
        <v>2369</v>
      </c>
      <c r="L249" s="422" t="s">
        <v>2004</v>
      </c>
      <c r="M249" s="1341" t="s">
        <v>2699</v>
      </c>
    </row>
    <row r="250" spans="1:14" s="493" customFormat="1" ht="63" customHeight="1" x14ac:dyDescent="0.25">
      <c r="A250" s="1296" t="s">
        <v>736</v>
      </c>
      <c r="B250" s="769" t="s">
        <v>738</v>
      </c>
      <c r="C250" s="770" t="s">
        <v>88</v>
      </c>
      <c r="D250" s="1673">
        <f>E250+G250+I250</f>
        <v>4876.4399999999996</v>
      </c>
      <c r="E250" s="1673">
        <f>SUM(E251:E254)</f>
        <v>4416.5389999999998</v>
      </c>
      <c r="F250" s="1673">
        <f t="shared" ref="F250:J250" si="49">SUM(F251:F254)</f>
        <v>356.61999999999995</v>
      </c>
      <c r="G250" s="1673">
        <f t="shared" si="49"/>
        <v>389.77099999999979</v>
      </c>
      <c r="H250" s="1673">
        <f t="shared" si="49"/>
        <v>144.99999999999997</v>
      </c>
      <c r="I250" s="1673">
        <f t="shared" si="49"/>
        <v>70.13</v>
      </c>
      <c r="J250" s="1673">
        <f t="shared" si="49"/>
        <v>0</v>
      </c>
      <c r="K250" s="1296"/>
      <c r="L250" s="761"/>
      <c r="M250" s="557"/>
    </row>
    <row r="251" spans="1:14" ht="26.25" customHeight="1" x14ac:dyDescent="0.25">
      <c r="A251" s="1307"/>
      <c r="B251" s="421" t="s">
        <v>770</v>
      </c>
      <c r="C251" s="405" t="s">
        <v>88</v>
      </c>
      <c r="D251" s="379">
        <v>2252.1</v>
      </c>
      <c r="E251" s="379">
        <v>1899.585</v>
      </c>
      <c r="F251" s="379">
        <v>0</v>
      </c>
      <c r="G251" s="379">
        <v>352.51499999999976</v>
      </c>
      <c r="H251" s="379">
        <v>141.39999999999998</v>
      </c>
      <c r="I251" s="379">
        <v>0</v>
      </c>
      <c r="J251" s="379">
        <v>0</v>
      </c>
      <c r="K251" s="1310" t="s">
        <v>731</v>
      </c>
      <c r="L251" s="422" t="s">
        <v>737</v>
      </c>
      <c r="M251" s="423"/>
    </row>
    <row r="252" spans="1:14" ht="31.5" x14ac:dyDescent="0.25">
      <c r="A252" s="1307"/>
      <c r="B252" s="421" t="s">
        <v>2076</v>
      </c>
      <c r="C252" s="405" t="s">
        <v>383</v>
      </c>
      <c r="D252" s="379">
        <v>1106.0899999999997</v>
      </c>
      <c r="E252" s="379">
        <v>1025.5999999999999</v>
      </c>
      <c r="F252" s="379"/>
      <c r="G252" s="379">
        <v>10.36</v>
      </c>
      <c r="H252" s="379"/>
      <c r="I252" s="379">
        <v>70.13</v>
      </c>
      <c r="J252" s="379"/>
      <c r="K252" s="1310" t="s">
        <v>976</v>
      </c>
      <c r="L252" s="405"/>
      <c r="M252" s="423"/>
    </row>
    <row r="253" spans="1:14" ht="33.75" customHeight="1" x14ac:dyDescent="0.25">
      <c r="A253" s="1307"/>
      <c r="B253" s="421" t="s">
        <v>2078</v>
      </c>
      <c r="C253" s="405" t="s">
        <v>383</v>
      </c>
      <c r="D253" s="405">
        <v>140.79999999999998</v>
      </c>
      <c r="E253" s="405">
        <v>128.1</v>
      </c>
      <c r="F253" s="405">
        <v>0</v>
      </c>
      <c r="G253" s="405">
        <v>12.7</v>
      </c>
      <c r="H253" s="405">
        <v>0</v>
      </c>
      <c r="I253" s="405">
        <v>0</v>
      </c>
      <c r="J253" s="405">
        <v>0</v>
      </c>
      <c r="K253" s="1310"/>
      <c r="L253" s="422" t="s">
        <v>785</v>
      </c>
      <c r="M253" s="422" t="s">
        <v>784</v>
      </c>
    </row>
    <row r="254" spans="1:14" ht="34.5" customHeight="1" x14ac:dyDescent="0.25">
      <c r="A254" s="1307"/>
      <c r="B254" s="421" t="s">
        <v>2081</v>
      </c>
      <c r="C254" s="405" t="s">
        <v>210</v>
      </c>
      <c r="D254" s="1671">
        <v>1377.45</v>
      </c>
      <c r="E254" s="1671">
        <v>1363.2540000000001</v>
      </c>
      <c r="F254" s="1671">
        <v>356.61999999999995</v>
      </c>
      <c r="G254" s="1671">
        <v>14.196</v>
      </c>
      <c r="H254" s="1671">
        <v>3.6000000000000005</v>
      </c>
      <c r="I254" s="1671">
        <v>0</v>
      </c>
      <c r="J254" s="1671">
        <v>0</v>
      </c>
      <c r="K254" s="1310" t="s">
        <v>236</v>
      </c>
      <c r="L254" s="422" t="s">
        <v>2150</v>
      </c>
      <c r="M254" s="423"/>
      <c r="N254" s="1684" t="s">
        <v>3149</v>
      </c>
    </row>
    <row r="255" spans="1:14" s="493" customFormat="1" ht="42" customHeight="1" x14ac:dyDescent="0.25">
      <c r="A255" s="1296" t="s">
        <v>733</v>
      </c>
      <c r="B255" s="769" t="s">
        <v>735</v>
      </c>
      <c r="C255" s="770"/>
      <c r="D255" s="600">
        <v>971.34</v>
      </c>
      <c r="E255" s="600">
        <v>364.9</v>
      </c>
      <c r="F255" s="600">
        <v>27</v>
      </c>
      <c r="G255" s="600">
        <v>606.44000000000005</v>
      </c>
      <c r="H255" s="600">
        <v>269.06</v>
      </c>
      <c r="I255" s="600">
        <v>0</v>
      </c>
      <c r="J255" s="600">
        <v>0</v>
      </c>
      <c r="K255" s="1296"/>
      <c r="L255" s="761"/>
      <c r="M255" s="557"/>
    </row>
    <row r="256" spans="1:14" ht="27" customHeight="1" x14ac:dyDescent="0.25">
      <c r="A256" s="1307"/>
      <c r="B256" s="421" t="s">
        <v>770</v>
      </c>
      <c r="C256" s="405" t="s">
        <v>88</v>
      </c>
      <c r="D256" s="379">
        <v>659.34</v>
      </c>
      <c r="E256" s="379">
        <v>102</v>
      </c>
      <c r="F256" s="379">
        <v>27</v>
      </c>
      <c r="G256" s="379">
        <v>557.34</v>
      </c>
      <c r="H256" s="379">
        <v>239.06</v>
      </c>
      <c r="I256" s="379">
        <v>0</v>
      </c>
      <c r="J256" s="379">
        <v>0</v>
      </c>
      <c r="K256" s="1310" t="s">
        <v>731</v>
      </c>
      <c r="L256" s="422" t="s">
        <v>734</v>
      </c>
      <c r="M256" s="423"/>
    </row>
    <row r="257" spans="1:14" ht="29.25" customHeight="1" x14ac:dyDescent="0.25">
      <c r="A257" s="1307"/>
      <c r="B257" s="421" t="s">
        <v>2077</v>
      </c>
      <c r="C257" s="405" t="s">
        <v>126</v>
      </c>
      <c r="D257" s="379">
        <v>300</v>
      </c>
      <c r="E257" s="379">
        <v>252</v>
      </c>
      <c r="F257" s="379">
        <v>0</v>
      </c>
      <c r="G257" s="379">
        <v>48</v>
      </c>
      <c r="H257" s="379">
        <v>30</v>
      </c>
      <c r="I257" s="379">
        <v>0</v>
      </c>
      <c r="J257" s="379">
        <v>0</v>
      </c>
      <c r="K257" s="1310" t="s">
        <v>1804</v>
      </c>
      <c r="L257" s="422" t="s">
        <v>1814</v>
      </c>
      <c r="M257" s="423"/>
    </row>
    <row r="258" spans="1:14" ht="33" customHeight="1" x14ac:dyDescent="0.25">
      <c r="A258" s="1307"/>
      <c r="B258" s="421" t="s">
        <v>2078</v>
      </c>
      <c r="C258" s="405">
        <v>0</v>
      </c>
      <c r="D258" s="405">
        <v>12</v>
      </c>
      <c r="E258" s="405">
        <v>10.9</v>
      </c>
      <c r="F258" s="405">
        <v>0</v>
      </c>
      <c r="G258" s="405">
        <v>1.0999999999999996</v>
      </c>
      <c r="H258" s="405">
        <v>0</v>
      </c>
      <c r="I258" s="405">
        <v>0</v>
      </c>
      <c r="J258" s="405">
        <v>0</v>
      </c>
      <c r="K258" s="405"/>
      <c r="L258" s="422" t="s">
        <v>2151</v>
      </c>
      <c r="M258" s="423"/>
    </row>
    <row r="259" spans="1:14" s="493" customFormat="1" ht="54.75" customHeight="1" x14ac:dyDescent="0.25">
      <c r="A259" s="1296" t="s">
        <v>1666</v>
      </c>
      <c r="B259" s="769" t="s">
        <v>732</v>
      </c>
      <c r="C259" s="770" t="s">
        <v>88</v>
      </c>
      <c r="D259" s="600">
        <v>2370.59</v>
      </c>
      <c r="E259" s="600">
        <v>2038.3899999999999</v>
      </c>
      <c r="F259" s="600">
        <v>565.41000000000008</v>
      </c>
      <c r="G259" s="600">
        <v>332.20000000000005</v>
      </c>
      <c r="H259" s="600">
        <v>156.19999999999999</v>
      </c>
      <c r="I259" s="600">
        <v>0</v>
      </c>
      <c r="J259" s="600">
        <v>0</v>
      </c>
      <c r="K259" s="1296"/>
      <c r="L259" s="761"/>
      <c r="M259" s="421"/>
    </row>
    <row r="260" spans="1:14" ht="24" customHeight="1" x14ac:dyDescent="0.25">
      <c r="A260" s="1307"/>
      <c r="B260" s="421" t="s">
        <v>770</v>
      </c>
      <c r="C260" s="405" t="s">
        <v>88</v>
      </c>
      <c r="D260" s="379">
        <v>1100.69</v>
      </c>
      <c r="E260" s="379">
        <v>1028.29</v>
      </c>
      <c r="F260" s="379">
        <v>259.31</v>
      </c>
      <c r="G260" s="379">
        <v>72.400000000000006</v>
      </c>
      <c r="H260" s="379">
        <v>72.400000000000006</v>
      </c>
      <c r="I260" s="379">
        <v>0</v>
      </c>
      <c r="J260" s="379">
        <v>0</v>
      </c>
      <c r="K260" s="1310" t="s">
        <v>731</v>
      </c>
      <c r="L260" s="422" t="s">
        <v>730</v>
      </c>
      <c r="M260" s="423"/>
    </row>
    <row r="261" spans="1:14" ht="26.25" customHeight="1" x14ac:dyDescent="0.25">
      <c r="A261" s="1307"/>
      <c r="B261" s="421" t="s">
        <v>2082</v>
      </c>
      <c r="C261" s="405" t="s">
        <v>84</v>
      </c>
      <c r="D261" s="379">
        <f>D262+D263</f>
        <v>1575.8000000000002</v>
      </c>
      <c r="E261" s="379">
        <f t="shared" ref="E261:J261" si="50">E262+E263</f>
        <v>1224.2</v>
      </c>
      <c r="F261" s="379">
        <f t="shared" si="50"/>
        <v>306.10000000000002</v>
      </c>
      <c r="G261" s="379">
        <f t="shared" si="50"/>
        <v>351.6</v>
      </c>
      <c r="H261" s="379">
        <f t="shared" si="50"/>
        <v>83.8</v>
      </c>
      <c r="I261" s="379">
        <f t="shared" si="50"/>
        <v>0</v>
      </c>
      <c r="J261" s="379">
        <f t="shared" si="50"/>
        <v>0</v>
      </c>
      <c r="K261" s="1310" t="s">
        <v>1984</v>
      </c>
      <c r="L261" s="422"/>
      <c r="M261" s="423"/>
    </row>
    <row r="262" spans="1:14" ht="118.5" hidden="1" customHeight="1" x14ac:dyDescent="0.25">
      <c r="A262" s="1368"/>
      <c r="B262" s="422" t="s">
        <v>2007</v>
      </c>
      <c r="C262" s="405" t="s">
        <v>84</v>
      </c>
      <c r="D262" s="379">
        <v>1269.9000000000001</v>
      </c>
      <c r="E262" s="379">
        <v>1010.1</v>
      </c>
      <c r="F262" s="379">
        <v>306.10000000000002</v>
      </c>
      <c r="G262" s="379">
        <v>259.8</v>
      </c>
      <c r="H262" s="379">
        <v>83.8</v>
      </c>
      <c r="I262" s="379"/>
      <c r="J262" s="379"/>
      <c r="K262" s="1367" t="s">
        <v>1984</v>
      </c>
      <c r="L262" s="422"/>
      <c r="M262" s="423"/>
    </row>
    <row r="263" spans="1:14" ht="38.25" hidden="1" customHeight="1" x14ac:dyDescent="0.25">
      <c r="A263" s="1368"/>
      <c r="B263" s="421" t="s">
        <v>2041</v>
      </c>
      <c r="C263" s="405" t="s">
        <v>216</v>
      </c>
      <c r="D263" s="379">
        <v>305.89999999999998</v>
      </c>
      <c r="E263" s="379">
        <v>214.1</v>
      </c>
      <c r="F263" s="379"/>
      <c r="G263" s="379">
        <v>91.8</v>
      </c>
      <c r="H263" s="379"/>
      <c r="I263" s="379"/>
      <c r="J263" s="379"/>
      <c r="K263" s="1367" t="s">
        <v>1984</v>
      </c>
      <c r="L263" s="422"/>
      <c r="M263" s="423"/>
    </row>
    <row r="264" spans="1:14" s="493" customFormat="1" ht="182.25" customHeight="1" x14ac:dyDescent="0.25">
      <c r="A264" s="1296" t="s">
        <v>1668</v>
      </c>
      <c r="B264" s="769" t="s">
        <v>2005</v>
      </c>
      <c r="C264" s="770" t="s">
        <v>84</v>
      </c>
      <c r="D264" s="770">
        <v>150</v>
      </c>
      <c r="E264" s="770">
        <v>110.4</v>
      </c>
      <c r="F264" s="770">
        <v>27.6</v>
      </c>
      <c r="G264" s="770">
        <v>39.6</v>
      </c>
      <c r="H264" s="770">
        <v>9.9</v>
      </c>
      <c r="I264" s="770">
        <v>0</v>
      </c>
      <c r="J264" s="770">
        <v>0</v>
      </c>
      <c r="K264" s="1296"/>
      <c r="L264" s="761"/>
      <c r="M264" s="421"/>
    </row>
    <row r="265" spans="1:14" ht="36" customHeight="1" x14ac:dyDescent="0.25">
      <c r="A265" s="1307"/>
      <c r="B265" s="421" t="s">
        <v>2082</v>
      </c>
      <c r="C265" s="405" t="s">
        <v>84</v>
      </c>
      <c r="D265" s="379">
        <v>150</v>
      </c>
      <c r="E265" s="379">
        <v>110.4</v>
      </c>
      <c r="F265" s="379">
        <v>27.9</v>
      </c>
      <c r="G265" s="379">
        <v>39.6</v>
      </c>
      <c r="H265" s="379">
        <v>9.6</v>
      </c>
      <c r="I265" s="379"/>
      <c r="J265" s="379"/>
      <c r="K265" s="1310" t="s">
        <v>1984</v>
      </c>
      <c r="L265" s="422" t="s">
        <v>2006</v>
      </c>
      <c r="M265" s="423"/>
    </row>
    <row r="266" spans="1:14" s="493" customFormat="1" x14ac:dyDescent="0.25">
      <c r="A266" s="1296" t="s">
        <v>1670</v>
      </c>
      <c r="B266" s="769" t="s">
        <v>354</v>
      </c>
      <c r="C266" s="770" t="s">
        <v>88</v>
      </c>
      <c r="D266" s="1675">
        <v>45.900000000000006</v>
      </c>
      <c r="E266" s="1675">
        <v>45.445000000000007</v>
      </c>
      <c r="F266" s="1675">
        <v>0</v>
      </c>
      <c r="G266" s="1675">
        <v>0.45500000000000007</v>
      </c>
      <c r="H266" s="1675">
        <v>0</v>
      </c>
      <c r="I266" s="1675">
        <v>0</v>
      </c>
      <c r="J266" s="1675">
        <v>0</v>
      </c>
      <c r="K266" s="1296"/>
      <c r="L266" s="1308"/>
      <c r="M266" s="421"/>
    </row>
    <row r="267" spans="1:14" ht="106.5" customHeight="1" x14ac:dyDescent="0.25">
      <c r="A267" s="1307"/>
      <c r="B267" s="421" t="s">
        <v>2081</v>
      </c>
      <c r="C267" s="405" t="s">
        <v>88</v>
      </c>
      <c r="D267" s="1674">
        <v>45.900000000000006</v>
      </c>
      <c r="E267" s="1674">
        <v>45.445000000000007</v>
      </c>
      <c r="F267" s="1674">
        <v>0</v>
      </c>
      <c r="G267" s="1674">
        <v>0.45500000000000007</v>
      </c>
      <c r="H267" s="1674">
        <v>0</v>
      </c>
      <c r="I267" s="1674">
        <v>0</v>
      </c>
      <c r="J267" s="1674">
        <v>0</v>
      </c>
      <c r="K267" s="405"/>
      <c r="L267" s="407" t="s">
        <v>2152</v>
      </c>
      <c r="M267" s="423"/>
      <c r="N267" s="1685" t="s">
        <v>3150</v>
      </c>
    </row>
    <row r="268" spans="1:14" s="493" customFormat="1" ht="212.25" customHeight="1" x14ac:dyDescent="0.25">
      <c r="A268" s="1296" t="s">
        <v>1672</v>
      </c>
      <c r="B268" s="769" t="s">
        <v>2836</v>
      </c>
      <c r="C268" s="770" t="s">
        <v>88</v>
      </c>
      <c r="D268" s="770">
        <v>6333.2000000000007</v>
      </c>
      <c r="E268" s="770">
        <v>0</v>
      </c>
      <c r="F268" s="770">
        <v>0</v>
      </c>
      <c r="G268" s="770">
        <v>6333.2000000000007</v>
      </c>
      <c r="H268" s="770">
        <v>1922.4</v>
      </c>
      <c r="I268" s="770">
        <v>0</v>
      </c>
      <c r="J268" s="770">
        <v>0</v>
      </c>
      <c r="K268" s="1296"/>
      <c r="L268" s="1308"/>
      <c r="M268" s="421"/>
    </row>
    <row r="269" spans="1:14" s="493" customFormat="1" ht="25.5" customHeight="1" x14ac:dyDescent="0.25">
      <c r="A269" s="1307"/>
      <c r="B269" s="421" t="s">
        <v>2079</v>
      </c>
      <c r="C269" s="405" t="s">
        <v>88</v>
      </c>
      <c r="D269" s="405">
        <v>6333.2000000000007</v>
      </c>
      <c r="E269" s="405">
        <v>4410.8</v>
      </c>
      <c r="F269" s="405">
        <v>0</v>
      </c>
      <c r="G269" s="405">
        <v>1922.4</v>
      </c>
      <c r="H269" s="405">
        <v>1922.4</v>
      </c>
      <c r="I269" s="405">
        <v>0</v>
      </c>
      <c r="J269" s="405">
        <v>0</v>
      </c>
      <c r="K269" s="405"/>
      <c r="L269" s="1308"/>
      <c r="M269" s="423"/>
    </row>
    <row r="270" spans="1:14" s="493" customFormat="1" ht="85.5" customHeight="1" x14ac:dyDescent="0.25">
      <c r="A270" s="1296" t="s">
        <v>1674</v>
      </c>
      <c r="B270" s="769" t="s">
        <v>1671</v>
      </c>
      <c r="C270" s="770" t="s">
        <v>88</v>
      </c>
      <c r="D270" s="770">
        <v>1630.2</v>
      </c>
      <c r="E270" s="770">
        <v>0</v>
      </c>
      <c r="F270" s="770">
        <v>0</v>
      </c>
      <c r="G270" s="770">
        <v>1630.2</v>
      </c>
      <c r="H270" s="770">
        <v>529.5</v>
      </c>
      <c r="I270" s="770">
        <v>0</v>
      </c>
      <c r="J270" s="770">
        <v>0</v>
      </c>
      <c r="K270" s="1296"/>
      <c r="L270" s="761"/>
      <c r="M270" s="557"/>
    </row>
    <row r="271" spans="1:14" s="493" customFormat="1" ht="25.5" customHeight="1" x14ac:dyDescent="0.25">
      <c r="A271" s="1307"/>
      <c r="B271" s="421" t="s">
        <v>2079</v>
      </c>
      <c r="C271" s="405" t="s">
        <v>88</v>
      </c>
      <c r="D271" s="405">
        <v>1630.2</v>
      </c>
      <c r="E271" s="405">
        <v>1100.7</v>
      </c>
      <c r="F271" s="405"/>
      <c r="G271" s="405">
        <v>529.5</v>
      </c>
      <c r="H271" s="405">
        <v>529.5</v>
      </c>
      <c r="I271" s="405"/>
      <c r="J271" s="405"/>
      <c r="K271" s="405"/>
      <c r="L271" s="1308"/>
      <c r="M271" s="423"/>
    </row>
    <row r="272" spans="1:14" s="493" customFormat="1" ht="63.75" customHeight="1" x14ac:dyDescent="0.25">
      <c r="A272" s="1296" t="s">
        <v>1676</v>
      </c>
      <c r="B272" s="769" t="s">
        <v>1675</v>
      </c>
      <c r="C272" s="770" t="s">
        <v>88</v>
      </c>
      <c r="D272" s="770">
        <f>D273</f>
        <v>1552.2</v>
      </c>
      <c r="E272" s="770">
        <f t="shared" ref="E272:I272" si="51">E273</f>
        <v>667.5</v>
      </c>
      <c r="F272" s="770">
        <f t="shared" si="51"/>
        <v>0</v>
      </c>
      <c r="G272" s="770">
        <f t="shared" si="51"/>
        <v>884.7</v>
      </c>
      <c r="H272" s="770">
        <f t="shared" si="51"/>
        <v>663.9</v>
      </c>
      <c r="I272" s="770">
        <f t="shared" si="51"/>
        <v>0</v>
      </c>
      <c r="J272" s="770">
        <f>J273</f>
        <v>0</v>
      </c>
      <c r="K272" s="1296"/>
      <c r="L272" s="761"/>
      <c r="M272" s="557"/>
    </row>
    <row r="273" spans="1:13" s="493" customFormat="1" ht="25.5" customHeight="1" x14ac:dyDescent="0.25">
      <c r="A273" s="1307"/>
      <c r="B273" s="421" t="s">
        <v>2079</v>
      </c>
      <c r="C273" s="405" t="s">
        <v>88</v>
      </c>
      <c r="D273" s="405">
        <v>1552.2</v>
      </c>
      <c r="E273" s="405">
        <v>667.5</v>
      </c>
      <c r="F273" s="405"/>
      <c r="G273" s="405">
        <v>884.7</v>
      </c>
      <c r="H273" s="405">
        <v>663.9</v>
      </c>
      <c r="I273" s="405"/>
      <c r="J273" s="405"/>
      <c r="K273" s="405"/>
      <c r="L273" s="1308"/>
      <c r="M273" s="423"/>
    </row>
    <row r="274" spans="1:13" s="493" customFormat="1" ht="63.75" customHeight="1" x14ac:dyDescent="0.25">
      <c r="A274" s="1296" t="s">
        <v>2682</v>
      </c>
      <c r="B274" s="769" t="s">
        <v>1677</v>
      </c>
      <c r="C274" s="770" t="s">
        <v>88</v>
      </c>
      <c r="D274" s="770">
        <f>SUM(D275:D276)</f>
        <v>306</v>
      </c>
      <c r="E274" s="770">
        <f t="shared" ref="E274:J274" si="52">SUM(E275:E276)</f>
        <v>271</v>
      </c>
      <c r="F274" s="770">
        <f t="shared" si="52"/>
        <v>0</v>
      </c>
      <c r="G274" s="770">
        <f t="shared" si="52"/>
        <v>35</v>
      </c>
      <c r="H274" s="770">
        <f t="shared" si="52"/>
        <v>0</v>
      </c>
      <c r="I274" s="770">
        <f t="shared" si="52"/>
        <v>0</v>
      </c>
      <c r="J274" s="770">
        <f t="shared" si="52"/>
        <v>0</v>
      </c>
      <c r="K274" s="1296"/>
      <c r="L274" s="761"/>
      <c r="M274" s="557"/>
    </row>
    <row r="275" spans="1:13" s="493" customFormat="1" ht="25.5" customHeight="1" x14ac:dyDescent="0.25">
      <c r="A275" s="1307"/>
      <c r="B275" s="421" t="s">
        <v>2079</v>
      </c>
      <c r="C275" s="405" t="s">
        <v>88</v>
      </c>
      <c r="D275" s="405">
        <v>150</v>
      </c>
      <c r="E275" s="405">
        <v>120</v>
      </c>
      <c r="F275" s="405"/>
      <c r="G275" s="405">
        <v>30</v>
      </c>
      <c r="H275" s="405"/>
      <c r="I275" s="405"/>
      <c r="J275" s="405"/>
      <c r="K275" s="405"/>
      <c r="L275" s="1308"/>
      <c r="M275" s="423"/>
    </row>
    <row r="276" spans="1:13" s="493" customFormat="1" ht="28.5" customHeight="1" x14ac:dyDescent="0.25">
      <c r="A276" s="1380"/>
      <c r="B276" s="421" t="s">
        <v>2078</v>
      </c>
      <c r="C276" s="405"/>
      <c r="D276" s="405">
        <v>156</v>
      </c>
      <c r="E276" s="405">
        <v>151</v>
      </c>
      <c r="F276" s="405">
        <v>0</v>
      </c>
      <c r="G276" s="405">
        <v>5</v>
      </c>
      <c r="H276" s="405">
        <v>0</v>
      </c>
      <c r="I276" s="405">
        <v>0</v>
      </c>
      <c r="J276" s="405">
        <v>0</v>
      </c>
      <c r="K276" s="405"/>
      <c r="L276" s="1308" t="s">
        <v>810</v>
      </c>
      <c r="M276" s="423"/>
    </row>
    <row r="277" spans="1:13" s="493" customFormat="1" ht="117.75" customHeight="1" x14ac:dyDescent="0.25">
      <c r="A277" s="1374" t="s">
        <v>2683</v>
      </c>
      <c r="B277" s="557" t="s">
        <v>1673</v>
      </c>
      <c r="C277" s="770" t="s">
        <v>88</v>
      </c>
      <c r="D277" s="770">
        <v>130</v>
      </c>
      <c r="E277" s="770">
        <v>100</v>
      </c>
      <c r="F277" s="770"/>
      <c r="G277" s="770">
        <v>30</v>
      </c>
      <c r="H277" s="770">
        <v>30</v>
      </c>
      <c r="I277" s="770"/>
      <c r="J277" s="770"/>
      <c r="K277" s="405"/>
      <c r="L277" s="1381"/>
      <c r="M277" s="423"/>
    </row>
    <row r="278" spans="1:13" s="493" customFormat="1" ht="28.5" customHeight="1" x14ac:dyDescent="0.25">
      <c r="A278" s="1380"/>
      <c r="B278" s="403" t="s">
        <v>2079</v>
      </c>
      <c r="C278" s="405" t="s">
        <v>88</v>
      </c>
      <c r="D278" s="405">
        <f>D277</f>
        <v>130</v>
      </c>
      <c r="E278" s="405">
        <f t="shared" ref="E278:J278" si="53">E277</f>
        <v>100</v>
      </c>
      <c r="F278" s="405">
        <f t="shared" si="53"/>
        <v>0</v>
      </c>
      <c r="G278" s="405">
        <f t="shared" si="53"/>
        <v>30</v>
      </c>
      <c r="H278" s="405">
        <f t="shared" si="53"/>
        <v>30</v>
      </c>
      <c r="I278" s="405">
        <f t="shared" si="53"/>
        <v>0</v>
      </c>
      <c r="J278" s="405">
        <f t="shared" si="53"/>
        <v>0</v>
      </c>
      <c r="K278" s="405"/>
      <c r="L278" s="1381"/>
      <c r="M278" s="423"/>
    </row>
    <row r="279" spans="1:13" s="493" customFormat="1" ht="48" customHeight="1" x14ac:dyDescent="0.25">
      <c r="A279" s="1374" t="s">
        <v>2684</v>
      </c>
      <c r="B279" s="769" t="s">
        <v>2153</v>
      </c>
      <c r="C279" s="770" t="s">
        <v>85</v>
      </c>
      <c r="D279" s="770">
        <v>139.27500000000001</v>
      </c>
      <c r="E279" s="770">
        <v>139.27500000000001</v>
      </c>
      <c r="F279" s="770">
        <v>0</v>
      </c>
      <c r="G279" s="770">
        <v>0</v>
      </c>
      <c r="H279" s="770">
        <v>0</v>
      </c>
      <c r="I279" s="770">
        <v>0</v>
      </c>
      <c r="J279" s="770">
        <v>0</v>
      </c>
      <c r="K279" s="1374"/>
      <c r="L279" s="761"/>
      <c r="M279" s="557"/>
    </row>
    <row r="280" spans="1:13" s="493" customFormat="1" ht="24.75" customHeight="1" x14ac:dyDescent="0.25">
      <c r="A280" s="1307"/>
      <c r="B280" s="421" t="s">
        <v>2078</v>
      </c>
      <c r="C280" s="405" t="s">
        <v>85</v>
      </c>
      <c r="D280" s="405">
        <v>139.27500000000001</v>
      </c>
      <c r="E280" s="405">
        <v>139.27500000000001</v>
      </c>
      <c r="F280" s="405">
        <v>0</v>
      </c>
      <c r="G280" s="405">
        <v>0</v>
      </c>
      <c r="H280" s="405">
        <v>0</v>
      </c>
      <c r="I280" s="405">
        <v>0</v>
      </c>
      <c r="J280" s="405">
        <v>0</v>
      </c>
      <c r="K280" s="405"/>
      <c r="L280" s="1308" t="s">
        <v>2154</v>
      </c>
      <c r="M280" s="601"/>
    </row>
    <row r="281" spans="1:13" s="493" customFormat="1" ht="51.75" customHeight="1" x14ac:dyDescent="0.25">
      <c r="A281" s="1296" t="s">
        <v>2837</v>
      </c>
      <c r="B281" s="769" t="s">
        <v>830</v>
      </c>
      <c r="C281" s="770" t="s">
        <v>158</v>
      </c>
      <c r="D281" s="770">
        <v>86</v>
      </c>
      <c r="E281" s="770">
        <v>0</v>
      </c>
      <c r="F281" s="770">
        <v>0</v>
      </c>
      <c r="G281" s="770">
        <v>86</v>
      </c>
      <c r="H281" s="770">
        <v>0</v>
      </c>
      <c r="I281" s="770">
        <v>0</v>
      </c>
      <c r="J281" s="770">
        <v>0</v>
      </c>
      <c r="K281" s="1296"/>
      <c r="L281" s="761"/>
      <c r="M281" s="557"/>
    </row>
    <row r="282" spans="1:13" ht="19.5" customHeight="1" x14ac:dyDescent="0.25">
      <c r="A282" s="1307"/>
      <c r="B282" s="421" t="s">
        <v>2078</v>
      </c>
      <c r="C282" s="405" t="s">
        <v>158</v>
      </c>
      <c r="D282" s="405">
        <v>86</v>
      </c>
      <c r="E282" s="405">
        <v>0</v>
      </c>
      <c r="F282" s="405">
        <v>0</v>
      </c>
      <c r="G282" s="405">
        <v>86</v>
      </c>
      <c r="H282" s="405">
        <v>0</v>
      </c>
      <c r="I282" s="405">
        <v>0</v>
      </c>
      <c r="J282" s="405">
        <v>0</v>
      </c>
      <c r="K282" s="405"/>
      <c r="L282" s="407" t="s">
        <v>831</v>
      </c>
      <c r="M282" s="492"/>
    </row>
    <row r="283" spans="1:13" hidden="1" x14ac:dyDescent="0.25">
      <c r="A283" s="1368"/>
      <c r="B283" s="421"/>
      <c r="C283" s="405"/>
      <c r="D283" s="405"/>
      <c r="E283" s="405"/>
      <c r="F283" s="405"/>
      <c r="G283" s="405"/>
      <c r="H283" s="405"/>
      <c r="I283" s="405"/>
      <c r="J283" s="405"/>
      <c r="K283" s="405"/>
      <c r="L283" s="407"/>
      <c r="M283" s="492"/>
    </row>
    <row r="284" spans="1:13" hidden="1" x14ac:dyDescent="0.25">
      <c r="A284" s="1368"/>
      <c r="B284" s="421" t="s">
        <v>2075</v>
      </c>
      <c r="C284" s="402"/>
      <c r="D284" s="1388">
        <f t="shared" ref="D284:J292" si="54">SUMIFS(D$210:D$283,$B$210:$B$283,$B284)</f>
        <v>44371.384293202078</v>
      </c>
      <c r="E284" s="1388">
        <f t="shared" si="54"/>
        <v>41238.963149745912</v>
      </c>
      <c r="F284" s="1388">
        <f t="shared" si="54"/>
        <v>170.9813</v>
      </c>
      <c r="G284" s="1388">
        <f t="shared" si="54"/>
        <v>3132.4211434561644</v>
      </c>
      <c r="H284" s="1388">
        <f t="shared" si="54"/>
        <v>0</v>
      </c>
      <c r="I284" s="1388">
        <f t="shared" si="54"/>
        <v>0</v>
      </c>
      <c r="J284" s="1388">
        <f t="shared" si="54"/>
        <v>0</v>
      </c>
      <c r="K284" s="1389">
        <f t="shared" ref="K284:K293" si="55">(E284-F284)/1000</f>
        <v>41.067981849745912</v>
      </c>
      <c r="L284" s="475">
        <f>K284-K296</f>
        <v>0</v>
      </c>
      <c r="M284" s="492"/>
    </row>
    <row r="285" spans="1:13" hidden="1" x14ac:dyDescent="0.25">
      <c r="A285" s="1368"/>
      <c r="B285" s="421" t="s">
        <v>770</v>
      </c>
      <c r="C285" s="402"/>
      <c r="D285" s="1388">
        <f t="shared" si="54"/>
        <v>27426.807760339994</v>
      </c>
      <c r="E285" s="1388">
        <f t="shared" si="54"/>
        <v>21344.4715</v>
      </c>
      <c r="F285" s="1388">
        <f t="shared" si="54"/>
        <v>322.20999999999998</v>
      </c>
      <c r="G285" s="1388">
        <f t="shared" si="54"/>
        <v>6082.3362603400001</v>
      </c>
      <c r="H285" s="1388">
        <f t="shared" si="54"/>
        <v>5169.77776034</v>
      </c>
      <c r="I285" s="1388">
        <f t="shared" si="54"/>
        <v>0</v>
      </c>
      <c r="J285" s="1388">
        <f t="shared" si="54"/>
        <v>0</v>
      </c>
      <c r="K285" s="1389">
        <f t="shared" si="55"/>
        <v>21.022261499999999</v>
      </c>
      <c r="L285" s="475">
        <f t="shared" ref="L285:L293" si="56">K285-K297</f>
        <v>0</v>
      </c>
      <c r="M285" s="492"/>
    </row>
    <row r="286" spans="1:13" hidden="1" x14ac:dyDescent="0.25">
      <c r="A286" s="1368"/>
      <c r="B286" s="421" t="s">
        <v>2076</v>
      </c>
      <c r="C286" s="402"/>
      <c r="D286" s="1388">
        <f t="shared" si="54"/>
        <v>38711.1</v>
      </c>
      <c r="E286" s="1388">
        <f t="shared" si="54"/>
        <v>35339.560000000005</v>
      </c>
      <c r="F286" s="1388">
        <f t="shared" si="54"/>
        <v>0</v>
      </c>
      <c r="G286" s="1388">
        <f t="shared" si="54"/>
        <v>801.40999999999985</v>
      </c>
      <c r="H286" s="1388">
        <f t="shared" si="54"/>
        <v>0</v>
      </c>
      <c r="I286" s="1388">
        <f t="shared" si="54"/>
        <v>2570.13</v>
      </c>
      <c r="J286" s="1388">
        <f t="shared" si="54"/>
        <v>0</v>
      </c>
      <c r="K286" s="1389">
        <f t="shared" si="55"/>
        <v>35.339560000000006</v>
      </c>
      <c r="L286" s="475">
        <f t="shared" si="56"/>
        <v>0</v>
      </c>
      <c r="M286" s="492"/>
    </row>
    <row r="287" spans="1:13" hidden="1" x14ac:dyDescent="0.25">
      <c r="A287" s="1368"/>
      <c r="B287" s="421" t="s">
        <v>2077</v>
      </c>
      <c r="C287" s="402"/>
      <c r="D287" s="1388">
        <f t="shared" si="54"/>
        <v>37572.119999999995</v>
      </c>
      <c r="E287" s="1388">
        <f t="shared" si="54"/>
        <v>31559.74</v>
      </c>
      <c r="F287" s="1388">
        <f t="shared" si="54"/>
        <v>6717.75</v>
      </c>
      <c r="G287" s="1388">
        <f t="shared" si="54"/>
        <v>6012.38</v>
      </c>
      <c r="H287" s="1388">
        <f t="shared" si="54"/>
        <v>1705.01</v>
      </c>
      <c r="I287" s="1388">
        <f t="shared" si="54"/>
        <v>0</v>
      </c>
      <c r="J287" s="1388">
        <f t="shared" si="54"/>
        <v>0</v>
      </c>
      <c r="K287" s="1389">
        <f t="shared" si="55"/>
        <v>24.841990000000003</v>
      </c>
      <c r="L287" s="475">
        <f t="shared" si="56"/>
        <v>0</v>
      </c>
      <c r="M287" s="492"/>
    </row>
    <row r="288" spans="1:13" hidden="1" x14ac:dyDescent="0.25">
      <c r="A288" s="1368"/>
      <c r="B288" s="421" t="s">
        <v>2080</v>
      </c>
      <c r="C288" s="402"/>
      <c r="D288" s="1388">
        <f t="shared" si="54"/>
        <v>12396.32</v>
      </c>
      <c r="E288" s="1388">
        <f t="shared" si="54"/>
        <v>10482.010000000002</v>
      </c>
      <c r="F288" s="1388">
        <f t="shared" si="54"/>
        <v>340.2</v>
      </c>
      <c r="G288" s="1388">
        <f t="shared" si="54"/>
        <v>1914.3100000000002</v>
      </c>
      <c r="H288" s="1388">
        <f t="shared" si="54"/>
        <v>108.4</v>
      </c>
      <c r="I288" s="1388">
        <f t="shared" si="54"/>
        <v>0</v>
      </c>
      <c r="J288" s="1388">
        <f t="shared" si="54"/>
        <v>0</v>
      </c>
      <c r="K288" s="1389">
        <f t="shared" si="55"/>
        <v>10.141810000000001</v>
      </c>
      <c r="L288" s="475">
        <f t="shared" si="56"/>
        <v>0</v>
      </c>
      <c r="M288" s="492"/>
    </row>
    <row r="289" spans="1:13" hidden="1" x14ac:dyDescent="0.25">
      <c r="A289" s="1368"/>
      <c r="B289" s="421" t="s">
        <v>2078</v>
      </c>
      <c r="C289" s="402"/>
      <c r="D289" s="1388">
        <f t="shared" si="54"/>
        <v>10341.394999999999</v>
      </c>
      <c r="E289" s="1388">
        <f t="shared" si="54"/>
        <v>9397.2469999999994</v>
      </c>
      <c r="F289" s="1388">
        <f t="shared" si="54"/>
        <v>0</v>
      </c>
      <c r="G289" s="1388">
        <f t="shared" si="54"/>
        <v>938.44799999999998</v>
      </c>
      <c r="H289" s="1388">
        <f t="shared" si="54"/>
        <v>0</v>
      </c>
      <c r="I289" s="1388">
        <f t="shared" si="54"/>
        <v>5.7</v>
      </c>
      <c r="J289" s="1388">
        <f t="shared" si="54"/>
        <v>0</v>
      </c>
      <c r="K289" s="1389">
        <f t="shared" si="55"/>
        <v>9.3972470000000001</v>
      </c>
      <c r="L289" s="475">
        <f t="shared" si="56"/>
        <v>0</v>
      </c>
      <c r="M289" s="492"/>
    </row>
    <row r="290" spans="1:13" hidden="1" x14ac:dyDescent="0.25">
      <c r="A290" s="1368"/>
      <c r="B290" s="421" t="s">
        <v>2079</v>
      </c>
      <c r="C290" s="402"/>
      <c r="D290" s="1388">
        <f t="shared" si="54"/>
        <v>48414.399999999994</v>
      </c>
      <c r="E290" s="1388">
        <f t="shared" si="54"/>
        <v>32526.9</v>
      </c>
      <c r="F290" s="1388">
        <f t="shared" si="54"/>
        <v>25.5</v>
      </c>
      <c r="G290" s="1388">
        <f t="shared" si="54"/>
        <v>15887.5</v>
      </c>
      <c r="H290" s="1388">
        <f t="shared" si="54"/>
        <v>4868.6000000000004</v>
      </c>
      <c r="I290" s="1388">
        <f t="shared" si="54"/>
        <v>0</v>
      </c>
      <c r="J290" s="1388">
        <f t="shared" si="54"/>
        <v>0</v>
      </c>
      <c r="K290" s="1389">
        <f t="shared" si="55"/>
        <v>32.501400000000004</v>
      </c>
      <c r="L290" s="475">
        <f t="shared" si="56"/>
        <v>0</v>
      </c>
      <c r="M290" s="492"/>
    </row>
    <row r="291" spans="1:13" hidden="1" x14ac:dyDescent="0.25">
      <c r="A291" s="1368"/>
      <c r="B291" s="421" t="s">
        <v>2081</v>
      </c>
      <c r="C291" s="402"/>
      <c r="D291" s="1388">
        <f t="shared" si="54"/>
        <v>16176.688999999998</v>
      </c>
      <c r="E291" s="1388">
        <f t="shared" si="54"/>
        <v>16015.103999999999</v>
      </c>
      <c r="F291" s="1388">
        <f t="shared" si="54"/>
        <v>510.29999999999995</v>
      </c>
      <c r="G291" s="1388">
        <f t="shared" si="54"/>
        <v>161.58500000000006</v>
      </c>
      <c r="H291" s="1388">
        <f t="shared" si="54"/>
        <v>6.45</v>
      </c>
      <c r="I291" s="1388">
        <f t="shared" si="54"/>
        <v>0</v>
      </c>
      <c r="J291" s="1388">
        <f t="shared" si="54"/>
        <v>0</v>
      </c>
      <c r="K291" s="1389">
        <f t="shared" si="55"/>
        <v>15.504804</v>
      </c>
      <c r="L291" s="475">
        <f t="shared" si="56"/>
        <v>0</v>
      </c>
      <c r="M291" s="492"/>
    </row>
    <row r="292" spans="1:13" hidden="1" x14ac:dyDescent="0.25">
      <c r="A292" s="1368"/>
      <c r="B292" s="421" t="s">
        <v>2082</v>
      </c>
      <c r="C292" s="402"/>
      <c r="D292" s="1388">
        <f t="shared" si="54"/>
        <v>4587.8200000000006</v>
      </c>
      <c r="E292" s="1388">
        <f t="shared" si="54"/>
        <v>4074.5800000000004</v>
      </c>
      <c r="F292" s="1388">
        <f t="shared" si="54"/>
        <v>334</v>
      </c>
      <c r="G292" s="1388">
        <f t="shared" si="54"/>
        <v>513.25</v>
      </c>
      <c r="H292" s="1388">
        <f t="shared" si="54"/>
        <v>114.32</v>
      </c>
      <c r="I292" s="1388">
        <f t="shared" si="54"/>
        <v>0</v>
      </c>
      <c r="J292" s="1388">
        <f t="shared" si="54"/>
        <v>0</v>
      </c>
      <c r="K292" s="1389">
        <f t="shared" si="55"/>
        <v>3.7405800000000005</v>
      </c>
      <c r="L292" s="475">
        <f t="shared" si="56"/>
        <v>0</v>
      </c>
      <c r="M292" s="492"/>
    </row>
    <row r="293" spans="1:13" hidden="1" x14ac:dyDescent="0.25">
      <c r="A293" s="1368"/>
      <c r="B293" s="421" t="s">
        <v>2712</v>
      </c>
      <c r="C293" s="402"/>
      <c r="D293" s="1388">
        <f t="shared" ref="D293:J293" si="57">SUM(D284:D292)/1000</f>
        <v>239.99803605354205</v>
      </c>
      <c r="E293" s="1388">
        <f t="shared" si="57"/>
        <v>201.97857564974592</v>
      </c>
      <c r="F293" s="1388">
        <f t="shared" si="57"/>
        <v>8.4209413000000009</v>
      </c>
      <c r="G293" s="1388">
        <f t="shared" si="57"/>
        <v>35.443640403796167</v>
      </c>
      <c r="H293" s="1388">
        <f t="shared" si="57"/>
        <v>11.972557760340001</v>
      </c>
      <c r="I293" s="1388">
        <f t="shared" si="57"/>
        <v>2.5758299999999998</v>
      </c>
      <c r="J293" s="1388">
        <f t="shared" si="57"/>
        <v>0</v>
      </c>
      <c r="K293" s="1389">
        <f t="shared" si="55"/>
        <v>0.19355763434974591</v>
      </c>
      <c r="L293" s="475">
        <f t="shared" si="56"/>
        <v>0</v>
      </c>
      <c r="M293" s="492"/>
    </row>
    <row r="294" spans="1:13" hidden="1" x14ac:dyDescent="0.25">
      <c r="A294" s="1368"/>
      <c r="B294" s="421"/>
      <c r="C294" s="402"/>
      <c r="D294" s="1388"/>
      <c r="E294" s="1390">
        <f>E293-F293</f>
        <v>193.55763434974591</v>
      </c>
      <c r="F294" s="1388"/>
      <c r="G294" s="1388"/>
      <c r="H294" s="1388"/>
      <c r="I294" s="1388"/>
      <c r="J294" s="1388"/>
      <c r="K294" s="475"/>
      <c r="L294" s="1366"/>
      <c r="M294" s="492"/>
    </row>
    <row r="295" spans="1:13" hidden="1" x14ac:dyDescent="0.25">
      <c r="A295" s="1368"/>
      <c r="B295" s="421"/>
      <c r="C295" s="402"/>
      <c r="D295" s="402"/>
      <c r="E295" s="402"/>
      <c r="F295" s="402"/>
      <c r="G295" s="402"/>
      <c r="H295" s="402"/>
      <c r="I295" s="402"/>
      <c r="J295" s="402"/>
      <c r="K295" s="475"/>
      <c r="L295" s="1366"/>
      <c r="M295" s="492"/>
    </row>
    <row r="296" spans="1:13" hidden="1" x14ac:dyDescent="0.25">
      <c r="A296" s="1368"/>
      <c r="B296" s="421" t="s">
        <v>2075</v>
      </c>
      <c r="C296" s="402"/>
      <c r="D296" s="1388">
        <f>Якутия!D65</f>
        <v>44371.384293202078</v>
      </c>
      <c r="E296" s="1388">
        <f>Якутия!E65</f>
        <v>41238.963149745912</v>
      </c>
      <c r="F296" s="1388">
        <f>Якутия!F65</f>
        <v>170.9813</v>
      </c>
      <c r="G296" s="1388">
        <f>Якутия!G65</f>
        <v>3132.4211434561644</v>
      </c>
      <c r="H296" s="1388">
        <f>Якутия!H65</f>
        <v>0</v>
      </c>
      <c r="I296" s="1388">
        <f>Якутия!I65</f>
        <v>0</v>
      </c>
      <c r="J296" s="1388">
        <f>Якутия!J65</f>
        <v>0</v>
      </c>
      <c r="K296" s="1389">
        <f>(E296-F296)/1000</f>
        <v>41.067981849745912</v>
      </c>
      <c r="L296" s="1366"/>
      <c r="M296" s="492"/>
    </row>
    <row r="297" spans="1:13" hidden="1" x14ac:dyDescent="0.25">
      <c r="A297" s="1368"/>
      <c r="B297" s="421" t="s">
        <v>770</v>
      </c>
      <c r="C297" s="402"/>
      <c r="D297" s="1388">
        <f>КМЧ!D32</f>
        <v>27426.807760340002</v>
      </c>
      <c r="E297" s="1388">
        <f>КМЧ!E32</f>
        <v>21344.4715</v>
      </c>
      <c r="F297" s="1388">
        <f>КМЧ!F32</f>
        <v>322.20999999999998</v>
      </c>
      <c r="G297" s="1388">
        <f>КМЧ!G32</f>
        <v>6082.336260340001</v>
      </c>
      <c r="H297" s="1388">
        <f>КМЧ!H32</f>
        <v>5169.7777603400009</v>
      </c>
      <c r="I297" s="1388">
        <f>КМЧ!I32</f>
        <v>0</v>
      </c>
      <c r="J297" s="1388">
        <f>КМЧ!J32</f>
        <v>0</v>
      </c>
      <c r="K297" s="1389">
        <f>(E297-F297)/1000</f>
        <v>21.022261499999999</v>
      </c>
      <c r="L297" s="1366"/>
      <c r="M297" s="492"/>
    </row>
    <row r="298" spans="1:13" hidden="1" x14ac:dyDescent="0.25">
      <c r="A298" s="1368"/>
      <c r="B298" s="421" t="s">
        <v>2076</v>
      </c>
      <c r="C298" s="402"/>
      <c r="D298" s="1388">
        <f>Приморье!D60</f>
        <v>38711.1</v>
      </c>
      <c r="E298" s="1388">
        <f>Приморье!E60</f>
        <v>35339.560000000005</v>
      </c>
      <c r="F298" s="1388">
        <f>Приморье!F60</f>
        <v>0</v>
      </c>
      <c r="G298" s="1388">
        <f>Приморье!G60</f>
        <v>801.40999999999985</v>
      </c>
      <c r="H298" s="1388">
        <f>Приморье!H60</f>
        <v>0</v>
      </c>
      <c r="I298" s="1388">
        <f>Приморье!I60</f>
        <v>2570.13</v>
      </c>
      <c r="J298" s="1388">
        <f>Приморье!J60</f>
        <v>0</v>
      </c>
      <c r="K298" s="1389">
        <f t="shared" ref="K298:K305" si="58">(E298-F298)/1000</f>
        <v>35.339560000000006</v>
      </c>
      <c r="L298" s="1366"/>
      <c r="M298" s="492"/>
    </row>
    <row r="299" spans="1:13" hidden="1" x14ac:dyDescent="0.25">
      <c r="A299" s="1368"/>
      <c r="B299" s="421" t="s">
        <v>2077</v>
      </c>
      <c r="C299" s="402"/>
      <c r="D299" s="1388">
        <f>Хабаровск!D30</f>
        <v>37572.119999999995</v>
      </c>
      <c r="E299" s="1388">
        <f>Хабаровск!E30</f>
        <v>31559.74</v>
      </c>
      <c r="F299" s="1388">
        <f>Хабаровск!F30</f>
        <v>6717.75</v>
      </c>
      <c r="G299" s="1388">
        <f>Хабаровск!G30</f>
        <v>6012.38</v>
      </c>
      <c r="H299" s="1388">
        <f>Хабаровск!H30</f>
        <v>1705.01</v>
      </c>
      <c r="I299" s="1388">
        <f>Хабаровск!I30</f>
        <v>0</v>
      </c>
      <c r="J299" s="1388">
        <f>Хабаровск!J30</f>
        <v>0</v>
      </c>
      <c r="K299" s="1389">
        <f t="shared" si="58"/>
        <v>24.841990000000003</v>
      </c>
      <c r="L299" s="1366"/>
      <c r="M299" s="492"/>
    </row>
    <row r="300" spans="1:13" hidden="1" x14ac:dyDescent="0.25">
      <c r="A300" s="1368"/>
      <c r="B300" s="421" t="s">
        <v>2080</v>
      </c>
      <c r="C300" s="402"/>
      <c r="D300" s="1388">
        <f>Амурка!D31</f>
        <v>12396.32</v>
      </c>
      <c r="E300" s="1388">
        <f>Амурка!E31</f>
        <v>10482.010000000002</v>
      </c>
      <c r="F300" s="1388">
        <f>Амурка!F31</f>
        <v>340.2</v>
      </c>
      <c r="G300" s="1388">
        <f>Амурка!G31</f>
        <v>1914.3100000000002</v>
      </c>
      <c r="H300" s="1388">
        <f>Амурка!H31</f>
        <v>108.4</v>
      </c>
      <c r="I300" s="1388">
        <f>Амурка!I31</f>
        <v>0</v>
      </c>
      <c r="J300" s="1388">
        <f>Амурка!J31</f>
        <v>0</v>
      </c>
      <c r="K300" s="1389">
        <f t="shared" si="58"/>
        <v>10.141810000000001</v>
      </c>
      <c r="L300" s="1366"/>
      <c r="M300" s="492"/>
    </row>
    <row r="301" spans="1:13" hidden="1" x14ac:dyDescent="0.25">
      <c r="A301" s="1368"/>
      <c r="B301" s="421" t="s">
        <v>2078</v>
      </c>
      <c r="C301" s="402"/>
      <c r="D301" s="1388">
        <f>Магадан!D52</f>
        <v>10341.394999999999</v>
      </c>
      <c r="E301" s="1388">
        <f>Магадан!E52</f>
        <v>9397.2470000000012</v>
      </c>
      <c r="F301" s="1388">
        <f>Магадан!F52</f>
        <v>0</v>
      </c>
      <c r="G301" s="1388">
        <f>Магадан!G52</f>
        <v>938.44800000000009</v>
      </c>
      <c r="H301" s="1388">
        <f>Магадан!H52</f>
        <v>0</v>
      </c>
      <c r="I301" s="1388">
        <f>Магадан!I52</f>
        <v>5.7</v>
      </c>
      <c r="J301" s="1388">
        <f>Магадан!J52</f>
        <v>0</v>
      </c>
      <c r="K301" s="1389">
        <f t="shared" si="58"/>
        <v>9.3972470000000019</v>
      </c>
      <c r="L301" s="1366"/>
      <c r="M301" s="492"/>
    </row>
    <row r="302" spans="1:13" hidden="1" x14ac:dyDescent="0.25">
      <c r="A302" s="1368"/>
      <c r="B302" s="421" t="s">
        <v>2079</v>
      </c>
      <c r="C302" s="402"/>
      <c r="D302" s="1388">
        <f>Сахалин!D44</f>
        <v>48414.399999999994</v>
      </c>
      <c r="E302" s="1388">
        <f>Сахалин!E44</f>
        <v>32526.9</v>
      </c>
      <c r="F302" s="1388">
        <f>Сахалин!F44</f>
        <v>25.5</v>
      </c>
      <c r="G302" s="1388">
        <f>Сахалин!G44</f>
        <v>15887.5</v>
      </c>
      <c r="H302" s="1388">
        <f>Сахалин!H44</f>
        <v>4868.6000000000004</v>
      </c>
      <c r="I302" s="1388">
        <f>Сахалин!I44</f>
        <v>0</v>
      </c>
      <c r="J302" s="1388">
        <f>Сахалин!J44</f>
        <v>0</v>
      </c>
      <c r="K302" s="1389">
        <f t="shared" si="58"/>
        <v>32.501400000000004</v>
      </c>
      <c r="L302" s="1366"/>
      <c r="M302" s="492"/>
    </row>
    <row r="303" spans="1:13" hidden="1" x14ac:dyDescent="0.25">
      <c r="A303" s="1368"/>
      <c r="B303" s="421" t="s">
        <v>2081</v>
      </c>
      <c r="C303" s="402"/>
      <c r="D303" s="1388">
        <f>ЕАО!D284</f>
        <v>16176.688999999998</v>
      </c>
      <c r="E303" s="1388">
        <f>ЕАО!E284</f>
        <v>16015.103999999999</v>
      </c>
      <c r="F303" s="1388">
        <f>ЕАО!F284</f>
        <v>510.29999999999995</v>
      </c>
      <c r="G303" s="1388">
        <f>ЕАО!G284</f>
        <v>161.58500000000004</v>
      </c>
      <c r="H303" s="1388">
        <f>ЕАО!H284</f>
        <v>6.45</v>
      </c>
      <c r="I303" s="1388">
        <f>ЕАО!I284</f>
        <v>0</v>
      </c>
      <c r="J303" s="1388">
        <f>ЕАО!J284</f>
        <v>0</v>
      </c>
      <c r="K303" s="1389">
        <f t="shared" si="58"/>
        <v>15.504804</v>
      </c>
      <c r="L303" s="1366"/>
      <c r="M303" s="492"/>
    </row>
    <row r="304" spans="1:13" hidden="1" x14ac:dyDescent="0.25">
      <c r="A304" s="1368"/>
      <c r="B304" s="421" t="s">
        <v>2082</v>
      </c>
      <c r="C304" s="402"/>
      <c r="D304" s="1388">
        <f>ЧАО!D33</f>
        <v>4587.82</v>
      </c>
      <c r="E304" s="1388">
        <f>ЧАО!E33</f>
        <v>4074.5800000000004</v>
      </c>
      <c r="F304" s="1388">
        <f>ЧАО!F33</f>
        <v>334</v>
      </c>
      <c r="G304" s="1388">
        <f>ЧАО!G33</f>
        <v>513.25</v>
      </c>
      <c r="H304" s="1388">
        <f>ЧАО!H33</f>
        <v>114.32</v>
      </c>
      <c r="I304" s="1388">
        <f>ЧАО!I33</f>
        <v>0</v>
      </c>
      <c r="J304" s="1388">
        <f>ЧАО!J33</f>
        <v>0</v>
      </c>
      <c r="K304" s="1389">
        <f t="shared" si="58"/>
        <v>3.7405800000000005</v>
      </c>
      <c r="L304" s="1366"/>
      <c r="M304" s="492"/>
    </row>
    <row r="305" spans="1:15" hidden="1" x14ac:dyDescent="0.25">
      <c r="A305" s="1368"/>
      <c r="B305" s="421" t="s">
        <v>2713</v>
      </c>
      <c r="C305" s="402"/>
      <c r="D305" s="1388">
        <f t="shared" ref="D305:J305" si="59">SUM(D296:D304)/1000</f>
        <v>239.99803605354205</v>
      </c>
      <c r="E305" s="1388">
        <f t="shared" si="59"/>
        <v>201.97857564974592</v>
      </c>
      <c r="F305" s="1388">
        <f t="shared" si="59"/>
        <v>8.4209413000000009</v>
      </c>
      <c r="G305" s="1388">
        <f t="shared" si="59"/>
        <v>35.443640403796167</v>
      </c>
      <c r="H305" s="1388">
        <f t="shared" si="59"/>
        <v>11.972557760340001</v>
      </c>
      <c r="I305" s="1388">
        <f t="shared" si="59"/>
        <v>2.5758299999999998</v>
      </c>
      <c r="J305" s="1388">
        <f t="shared" si="59"/>
        <v>0</v>
      </c>
      <c r="K305" s="1389">
        <f t="shared" si="58"/>
        <v>0.19355763434974591</v>
      </c>
      <c r="L305" s="1366"/>
      <c r="M305" s="492"/>
    </row>
    <row r="306" spans="1:15" hidden="1" x14ac:dyDescent="0.25">
      <c r="A306" s="1368"/>
      <c r="B306" s="421"/>
      <c r="C306" s="402"/>
      <c r="D306" s="402"/>
      <c r="E306" s="1390">
        <f>E305-F305</f>
        <v>193.55763434974591</v>
      </c>
      <c r="F306" s="402"/>
      <c r="G306" s="402"/>
      <c r="H306" s="402"/>
      <c r="I306" s="402"/>
      <c r="J306" s="402"/>
      <c r="K306" s="475"/>
      <c r="L306" s="1366"/>
      <c r="M306" s="492"/>
    </row>
    <row r="307" spans="1:15" ht="30" customHeight="1" x14ac:dyDescent="0.25">
      <c r="A307" s="1849" t="s">
        <v>13</v>
      </c>
      <c r="B307" s="1849"/>
      <c r="C307" s="1849"/>
      <c r="D307" s="1849"/>
      <c r="E307" s="1849"/>
      <c r="F307" s="1849"/>
      <c r="G307" s="1849"/>
      <c r="H307" s="1849"/>
      <c r="I307" s="1849"/>
      <c r="J307" s="1849"/>
      <c r="K307" s="1849"/>
      <c r="L307" s="1849"/>
      <c r="M307" s="384"/>
    </row>
    <row r="308" spans="1:15" ht="32.25" customHeight="1" x14ac:dyDescent="0.25">
      <c r="A308" s="418"/>
      <c r="B308" s="418" t="s">
        <v>1</v>
      </c>
      <c r="C308" s="491"/>
      <c r="D308" s="1272">
        <f t="shared" ref="D308:J308" si="60">D309+D319+D329+D339+D349+D359+D369+D379+D389+D392+D395+D397+D399+D401+D405+D407+D410+D412+D414+D416+D418+D421+D423+D425+D427+D429+D431+D433</f>
        <v>281376.54459631589</v>
      </c>
      <c r="E308" s="1272">
        <f t="shared" si="60"/>
        <v>182200.17728391581</v>
      </c>
      <c r="F308" s="1272">
        <f t="shared" si="60"/>
        <v>11476.584300000002</v>
      </c>
      <c r="G308" s="1272">
        <f t="shared" si="60"/>
        <v>93419.182312400008</v>
      </c>
      <c r="H308" s="1272">
        <f t="shared" si="60"/>
        <v>67431.928312400007</v>
      </c>
      <c r="I308" s="1272">
        <f t="shared" si="60"/>
        <v>5772.8349999999991</v>
      </c>
      <c r="J308" s="1272">
        <f t="shared" si="60"/>
        <v>3060.58</v>
      </c>
      <c r="K308" s="491"/>
      <c r="L308" s="418"/>
      <c r="M308" s="384"/>
      <c r="O308" s="1283">
        <f>(E308-F308)/1000</f>
        <v>170.72359298391581</v>
      </c>
    </row>
    <row r="309" spans="1:15" ht="47.25" x14ac:dyDescent="0.25">
      <c r="A309" s="1297" t="s">
        <v>44</v>
      </c>
      <c r="B309" s="411" t="s">
        <v>392</v>
      </c>
      <c r="C309" s="409" t="s">
        <v>88</v>
      </c>
      <c r="D309" s="576">
        <f t="shared" ref="D309:J309" si="61">SUM(D310:D318)</f>
        <v>147649.04803000003</v>
      </c>
      <c r="E309" s="576">
        <f t="shared" si="61"/>
        <v>94493.377307600007</v>
      </c>
      <c r="F309" s="576">
        <f t="shared" si="61"/>
        <v>6777.8370000000014</v>
      </c>
      <c r="G309" s="576">
        <f t="shared" si="61"/>
        <v>50080.012722400003</v>
      </c>
      <c r="H309" s="576">
        <f t="shared" si="61"/>
        <v>48433.812722399991</v>
      </c>
      <c r="I309" s="576">
        <f t="shared" si="61"/>
        <v>3075.6579999999999</v>
      </c>
      <c r="J309" s="576">
        <f t="shared" si="61"/>
        <v>1801</v>
      </c>
      <c r="K309" s="384"/>
      <c r="L309" s="384"/>
      <c r="M309" s="384"/>
    </row>
    <row r="310" spans="1:15" ht="29.25" customHeight="1" x14ac:dyDescent="0.25">
      <c r="A310" s="196"/>
      <c r="B310" s="421" t="s">
        <v>2075</v>
      </c>
      <c r="C310" s="402" t="s">
        <v>88</v>
      </c>
      <c r="D310" s="372">
        <f>E310+G310+I310</f>
        <v>65140.242030000001</v>
      </c>
      <c r="E310" s="372">
        <v>58756.337307599999</v>
      </c>
      <c r="F310" s="372">
        <v>475.86700000000002</v>
      </c>
      <c r="G310" s="372">
        <v>5109.2467224000002</v>
      </c>
      <c r="H310" s="372">
        <v>5109.2467224000002</v>
      </c>
      <c r="I310" s="372">
        <v>1274.6579999999999</v>
      </c>
      <c r="J310" s="372">
        <v>0</v>
      </c>
      <c r="K310" s="475" t="s">
        <v>1555</v>
      </c>
      <c r="L310" s="1314" t="s">
        <v>1554</v>
      </c>
      <c r="M310" s="384"/>
    </row>
    <row r="311" spans="1:15" ht="29.25" customHeight="1" x14ac:dyDescent="0.25">
      <c r="A311" s="196"/>
      <c r="B311" s="421" t="s">
        <v>770</v>
      </c>
      <c r="C311" s="402" t="s">
        <v>88</v>
      </c>
      <c r="D311" s="372">
        <v>4279.5259999999998</v>
      </c>
      <c r="E311" s="372">
        <v>2662.8</v>
      </c>
      <c r="F311" s="372">
        <v>0</v>
      </c>
      <c r="G311" s="372">
        <v>1616.7260000000001</v>
      </c>
      <c r="H311" s="372">
        <v>1616.7260000000001</v>
      </c>
      <c r="I311" s="372">
        <v>0</v>
      </c>
      <c r="J311" s="372">
        <v>0</v>
      </c>
      <c r="K311" s="475" t="s">
        <v>723</v>
      </c>
      <c r="L311" s="476"/>
      <c r="M311" s="384"/>
    </row>
    <row r="312" spans="1:15" ht="33" customHeight="1" x14ac:dyDescent="0.25">
      <c r="A312" s="196"/>
      <c r="B312" s="421" t="s">
        <v>2076</v>
      </c>
      <c r="C312" s="402" t="s">
        <v>150</v>
      </c>
      <c r="D312" s="372">
        <v>11846.529999999997</v>
      </c>
      <c r="E312" s="372">
        <v>11129.869999999997</v>
      </c>
      <c r="F312" s="372">
        <v>0</v>
      </c>
      <c r="G312" s="372">
        <v>716.66</v>
      </c>
      <c r="H312" s="372">
        <v>0</v>
      </c>
      <c r="I312" s="372">
        <v>0</v>
      </c>
      <c r="J312" s="372">
        <v>0</v>
      </c>
      <c r="K312" s="475" t="s">
        <v>1005</v>
      </c>
      <c r="L312" s="476"/>
      <c r="M312" s="477" t="s">
        <v>2634</v>
      </c>
    </row>
    <row r="313" spans="1:15" ht="29.25" customHeight="1" x14ac:dyDescent="0.25">
      <c r="A313" s="196"/>
      <c r="B313" s="421" t="s">
        <v>2077</v>
      </c>
      <c r="C313" s="402" t="s">
        <v>1816</v>
      </c>
      <c r="D313" s="372">
        <v>5135.49</v>
      </c>
      <c r="E313" s="372">
        <v>3784.88</v>
      </c>
      <c r="F313" s="372">
        <v>836.11</v>
      </c>
      <c r="G313" s="372">
        <v>1350.61</v>
      </c>
      <c r="H313" s="372">
        <v>788.94</v>
      </c>
      <c r="I313" s="372">
        <v>0</v>
      </c>
      <c r="J313" s="372">
        <v>0</v>
      </c>
      <c r="K313" s="475" t="s">
        <v>1817</v>
      </c>
      <c r="L313" s="476" t="s">
        <v>1818</v>
      </c>
      <c r="M313" s="384"/>
    </row>
    <row r="314" spans="1:15" ht="33" customHeight="1" x14ac:dyDescent="0.25">
      <c r="A314" s="196"/>
      <c r="B314" s="421" t="s">
        <v>2080</v>
      </c>
      <c r="C314" s="402" t="s">
        <v>123</v>
      </c>
      <c r="D314" s="372">
        <v>8506.2999999999993</v>
      </c>
      <c r="E314" s="372">
        <v>6501.8</v>
      </c>
      <c r="F314" s="372">
        <v>828.7</v>
      </c>
      <c r="G314" s="372">
        <v>203.5</v>
      </c>
      <c r="H314" s="372">
        <v>146.19999999999999</v>
      </c>
      <c r="I314" s="372">
        <v>1801</v>
      </c>
      <c r="J314" s="372">
        <v>1801</v>
      </c>
      <c r="K314" s="475" t="s">
        <v>124</v>
      </c>
      <c r="L314" s="476" t="s">
        <v>125</v>
      </c>
      <c r="M314" s="403"/>
    </row>
    <row r="315" spans="1:15" ht="33" customHeight="1" x14ac:dyDescent="0.25">
      <c r="A315" s="196"/>
      <c r="B315" s="421" t="s">
        <v>2078</v>
      </c>
      <c r="C315" s="402" t="s">
        <v>158</v>
      </c>
      <c r="D315" s="485">
        <v>380.16</v>
      </c>
      <c r="E315" s="372">
        <v>344.64</v>
      </c>
      <c r="F315" s="372">
        <v>0</v>
      </c>
      <c r="G315" s="372">
        <v>35.520000000000003</v>
      </c>
      <c r="H315" s="372">
        <v>0.66</v>
      </c>
      <c r="I315" s="372">
        <v>0</v>
      </c>
      <c r="J315" s="372">
        <v>0</v>
      </c>
      <c r="K315" s="475" t="s">
        <v>832</v>
      </c>
      <c r="L315" s="476" t="s">
        <v>833</v>
      </c>
      <c r="M315" s="387" t="s">
        <v>2243</v>
      </c>
    </row>
    <row r="316" spans="1:15" ht="33.75" customHeight="1" x14ac:dyDescent="0.25">
      <c r="A316" s="196"/>
      <c r="B316" s="421" t="s">
        <v>2079</v>
      </c>
      <c r="C316" s="402" t="s">
        <v>88</v>
      </c>
      <c r="D316" s="372">
        <v>45385.2</v>
      </c>
      <c r="E316" s="372">
        <v>4613.4000000000005</v>
      </c>
      <c r="F316" s="372">
        <v>4613.4000000000005</v>
      </c>
      <c r="G316" s="372">
        <v>40771.799999999996</v>
      </c>
      <c r="H316" s="372">
        <v>40771.799999999996</v>
      </c>
      <c r="I316" s="372"/>
      <c r="J316" s="372"/>
      <c r="K316" s="475"/>
      <c r="L316" s="476" t="s">
        <v>1678</v>
      </c>
      <c r="M316" s="384"/>
    </row>
    <row r="317" spans="1:15" ht="31.5" customHeight="1" x14ac:dyDescent="0.25">
      <c r="A317" s="196"/>
      <c r="B317" s="421" t="s">
        <v>2081</v>
      </c>
      <c r="C317" s="402" t="s">
        <v>88</v>
      </c>
      <c r="D317" s="372">
        <f>E317+G317</f>
        <v>4029.5</v>
      </c>
      <c r="E317" s="372">
        <v>3989.24</v>
      </c>
      <c r="F317" s="372">
        <v>23.76</v>
      </c>
      <c r="G317" s="372">
        <v>40.26</v>
      </c>
      <c r="H317" s="372">
        <v>0.24</v>
      </c>
      <c r="I317" s="372">
        <v>0</v>
      </c>
      <c r="J317" s="372">
        <v>0</v>
      </c>
      <c r="K317" s="475"/>
      <c r="L317" s="476" t="s">
        <v>394</v>
      </c>
      <c r="M317" s="384"/>
    </row>
    <row r="318" spans="1:15" ht="34.5" customHeight="1" x14ac:dyDescent="0.25">
      <c r="A318" s="196"/>
      <c r="B318" s="421" t="s">
        <v>2082</v>
      </c>
      <c r="C318" s="402" t="s">
        <v>84</v>
      </c>
      <c r="D318" s="372">
        <v>2946.1</v>
      </c>
      <c r="E318" s="372">
        <v>2710.41</v>
      </c>
      <c r="F318" s="372"/>
      <c r="G318" s="372">
        <v>235.69</v>
      </c>
      <c r="H318" s="372"/>
      <c r="I318" s="372"/>
      <c r="J318" s="372"/>
      <c r="K318" s="475" t="s">
        <v>2008</v>
      </c>
      <c r="L318" s="476" t="s">
        <v>2009</v>
      </c>
      <c r="M318" s="384"/>
    </row>
    <row r="319" spans="1:15" ht="47.25" x14ac:dyDescent="0.25">
      <c r="A319" s="1297" t="s">
        <v>45</v>
      </c>
      <c r="B319" s="411" t="s">
        <v>411</v>
      </c>
      <c r="C319" s="478" t="s">
        <v>88</v>
      </c>
      <c r="D319" s="483">
        <f>SUM(D320:D328)</f>
        <v>10243.2983</v>
      </c>
      <c r="E319" s="506">
        <f t="shared" ref="E319:J319" si="62">SUM(E320:E328)</f>
        <v>7157.8143</v>
      </c>
      <c r="F319" s="506">
        <f t="shared" si="62"/>
        <v>2.4983</v>
      </c>
      <c r="G319" s="506">
        <f t="shared" si="62"/>
        <v>3085.4839999999999</v>
      </c>
      <c r="H319" s="506">
        <f t="shared" si="62"/>
        <v>2480.3939999999998</v>
      </c>
      <c r="I319" s="506">
        <f t="shared" si="62"/>
        <v>0</v>
      </c>
      <c r="J319" s="506">
        <f t="shared" si="62"/>
        <v>0</v>
      </c>
      <c r="K319" s="479"/>
      <c r="L319" s="480"/>
      <c r="M319" s="384"/>
    </row>
    <row r="320" spans="1:15" ht="32.25" customHeight="1" x14ac:dyDescent="0.25">
      <c r="A320" s="1297"/>
      <c r="B320" s="421" t="s">
        <v>2075</v>
      </c>
      <c r="C320" s="402" t="s">
        <v>88</v>
      </c>
      <c r="D320" s="372">
        <f>E320+G320+I320</f>
        <v>110</v>
      </c>
      <c r="E320" s="372">
        <v>96.5</v>
      </c>
      <c r="F320" s="372">
        <v>0</v>
      </c>
      <c r="G320" s="372">
        <v>13.5</v>
      </c>
      <c r="H320" s="372">
        <v>13.5</v>
      </c>
      <c r="I320" s="372">
        <v>0</v>
      </c>
      <c r="J320" s="372">
        <v>0</v>
      </c>
      <c r="K320" s="475" t="s">
        <v>1504</v>
      </c>
      <c r="L320" s="476"/>
      <c r="M320" s="384"/>
    </row>
    <row r="321" spans="1:13" ht="30" customHeight="1" x14ac:dyDescent="0.25">
      <c r="A321" s="1297"/>
      <c r="B321" s="421" t="s">
        <v>770</v>
      </c>
      <c r="C321" s="402" t="s">
        <v>88</v>
      </c>
      <c r="D321" s="372">
        <v>91.28</v>
      </c>
      <c r="E321" s="372">
        <v>78.585999999999999</v>
      </c>
      <c r="F321" s="372">
        <v>0</v>
      </c>
      <c r="G321" s="372">
        <v>12.694000000000001</v>
      </c>
      <c r="H321" s="372">
        <v>12.694000000000001</v>
      </c>
      <c r="I321" s="372">
        <v>0</v>
      </c>
      <c r="J321" s="372">
        <v>0</v>
      </c>
      <c r="K321" s="475" t="s">
        <v>723</v>
      </c>
      <c r="L321" s="481"/>
      <c r="M321" s="384"/>
    </row>
    <row r="322" spans="1:13" ht="29.25" customHeight="1" x14ac:dyDescent="0.25">
      <c r="A322" s="1297"/>
      <c r="B322" s="421" t="s">
        <v>2076</v>
      </c>
      <c r="C322" s="402" t="s">
        <v>383</v>
      </c>
      <c r="D322" s="372">
        <v>3581.1000000000004</v>
      </c>
      <c r="E322" s="372">
        <v>3545.3300000000004</v>
      </c>
      <c r="F322" s="372">
        <v>0</v>
      </c>
      <c r="G322" s="372">
        <v>35.769999999999996</v>
      </c>
      <c r="H322" s="372">
        <v>0</v>
      </c>
      <c r="I322" s="372">
        <v>0</v>
      </c>
      <c r="J322" s="372">
        <v>0</v>
      </c>
      <c r="K322" s="475" t="s">
        <v>1005</v>
      </c>
      <c r="L322" s="481"/>
      <c r="M322" s="482" t="s">
        <v>2116</v>
      </c>
    </row>
    <row r="323" spans="1:13" ht="33.75" customHeight="1" x14ac:dyDescent="0.25">
      <c r="A323" s="1297"/>
      <c r="B323" s="421" t="s">
        <v>2077</v>
      </c>
      <c r="C323" s="402" t="s">
        <v>1819</v>
      </c>
      <c r="D323" s="372">
        <v>1180.9000000000001</v>
      </c>
      <c r="E323" s="372">
        <v>580.29999999999995</v>
      </c>
      <c r="F323" s="372">
        <v>0</v>
      </c>
      <c r="G323" s="372">
        <v>600.6</v>
      </c>
      <c r="H323" s="372">
        <v>60.1</v>
      </c>
      <c r="I323" s="372">
        <v>0</v>
      </c>
      <c r="J323" s="372">
        <v>0</v>
      </c>
      <c r="K323" s="475" t="s">
        <v>1817</v>
      </c>
      <c r="L323" s="481" t="s">
        <v>1820</v>
      </c>
      <c r="M323" s="384"/>
    </row>
    <row r="324" spans="1:13" ht="30.75" customHeight="1" x14ac:dyDescent="0.25">
      <c r="A324" s="1297"/>
      <c r="B324" s="421" t="s">
        <v>2080</v>
      </c>
      <c r="C324" s="402" t="s">
        <v>126</v>
      </c>
      <c r="D324" s="372">
        <v>1674.4</v>
      </c>
      <c r="E324" s="372">
        <v>1657.7</v>
      </c>
      <c r="F324" s="372">
        <v>0</v>
      </c>
      <c r="G324" s="372">
        <v>16.7</v>
      </c>
      <c r="H324" s="372">
        <v>0</v>
      </c>
      <c r="I324" s="372">
        <v>0</v>
      </c>
      <c r="J324" s="372">
        <v>0</v>
      </c>
      <c r="K324" s="475" t="s">
        <v>124</v>
      </c>
      <c r="L324" s="481" t="s">
        <v>127</v>
      </c>
      <c r="M324" s="384"/>
    </row>
    <row r="325" spans="1:13" ht="36.75" customHeight="1" x14ac:dyDescent="0.25">
      <c r="A325" s="1297"/>
      <c r="B325" s="421" t="s">
        <v>2078</v>
      </c>
      <c r="C325" s="402"/>
      <c r="D325" s="372"/>
      <c r="E325" s="372"/>
      <c r="F325" s="372"/>
      <c r="G325" s="372"/>
      <c r="H325" s="372"/>
      <c r="I325" s="372"/>
      <c r="J325" s="372"/>
      <c r="K325" s="475" t="s">
        <v>834</v>
      </c>
      <c r="L325" s="481"/>
      <c r="M325" s="384"/>
    </row>
    <row r="326" spans="1:13" ht="29.25" customHeight="1" x14ac:dyDescent="0.25">
      <c r="A326" s="1297"/>
      <c r="B326" s="421" t="s">
        <v>2079</v>
      </c>
      <c r="C326" s="402" t="s">
        <v>88</v>
      </c>
      <c r="D326" s="372">
        <v>2396.5983000000001</v>
      </c>
      <c r="E326" s="372">
        <v>2.4983</v>
      </c>
      <c r="F326" s="372">
        <v>2.4983</v>
      </c>
      <c r="G326" s="372">
        <v>2394.1</v>
      </c>
      <c r="H326" s="372">
        <v>2394.1</v>
      </c>
      <c r="I326" s="372"/>
      <c r="J326" s="372"/>
      <c r="K326" s="475"/>
      <c r="L326" s="481" t="s">
        <v>2635</v>
      </c>
      <c r="M326" s="387" t="s">
        <v>2628</v>
      </c>
    </row>
    <row r="327" spans="1:13" ht="34.5" customHeight="1" x14ac:dyDescent="0.25">
      <c r="A327" s="1297"/>
      <c r="B327" s="421" t="s">
        <v>2081</v>
      </c>
      <c r="C327" s="402" t="s">
        <v>85</v>
      </c>
      <c r="D327" s="372">
        <v>249.02</v>
      </c>
      <c r="E327" s="372">
        <v>246.5</v>
      </c>
      <c r="F327" s="372">
        <v>0</v>
      </c>
      <c r="G327" s="372">
        <v>2.52</v>
      </c>
      <c r="H327" s="372">
        <v>0</v>
      </c>
      <c r="I327" s="372">
        <v>0</v>
      </c>
      <c r="J327" s="372">
        <v>0</v>
      </c>
      <c r="K327" s="475" t="s">
        <v>412</v>
      </c>
      <c r="L327" s="481" t="s">
        <v>413</v>
      </c>
      <c r="M327" s="384"/>
    </row>
    <row r="328" spans="1:13" ht="32.25" customHeight="1" x14ac:dyDescent="0.25">
      <c r="A328" s="1297"/>
      <c r="B328" s="421" t="s">
        <v>2082</v>
      </c>
      <c r="C328" s="402" t="s">
        <v>84</v>
      </c>
      <c r="D328" s="372">
        <v>960</v>
      </c>
      <c r="E328" s="372">
        <v>950.4</v>
      </c>
      <c r="F328" s="372"/>
      <c r="G328" s="372">
        <v>9.6</v>
      </c>
      <c r="H328" s="372"/>
      <c r="I328" s="372"/>
      <c r="J328" s="372"/>
      <c r="K328" s="475" t="s">
        <v>2022</v>
      </c>
      <c r="L328" s="481" t="s">
        <v>2023</v>
      </c>
      <c r="M328" s="384"/>
    </row>
    <row r="329" spans="1:13" ht="173.25" x14ac:dyDescent="0.25">
      <c r="A329" s="1297" t="s">
        <v>46</v>
      </c>
      <c r="B329" s="411" t="s">
        <v>426</v>
      </c>
      <c r="C329" s="409" t="s">
        <v>88</v>
      </c>
      <c r="D329" s="483">
        <f>SUM(D330:D338)</f>
        <v>8978.2330636842107</v>
      </c>
      <c r="E329" s="483">
        <f t="shared" ref="E329:J329" si="63">SUM(E330:E338)</f>
        <v>7376.7004736842109</v>
      </c>
      <c r="F329" s="483">
        <f t="shared" si="63"/>
        <v>6.28</v>
      </c>
      <c r="G329" s="483">
        <f t="shared" si="63"/>
        <v>1601.5325900000003</v>
      </c>
      <c r="H329" s="483">
        <f t="shared" si="63"/>
        <v>790.98359000000005</v>
      </c>
      <c r="I329" s="483">
        <f t="shared" si="63"/>
        <v>0</v>
      </c>
      <c r="J329" s="483">
        <f t="shared" si="63"/>
        <v>0</v>
      </c>
      <c r="K329" s="401"/>
      <c r="L329" s="1315"/>
      <c r="M329" s="384"/>
    </row>
    <row r="330" spans="1:13" ht="24" customHeight="1" x14ac:dyDescent="0.25">
      <c r="A330" s="1297"/>
      <c r="B330" s="421" t="s">
        <v>2075</v>
      </c>
      <c r="C330" s="402" t="s">
        <v>88</v>
      </c>
      <c r="D330" s="372">
        <f>E330+G330+I330</f>
        <v>3574</v>
      </c>
      <c r="E330" s="372">
        <v>3574</v>
      </c>
      <c r="F330" s="372">
        <v>0</v>
      </c>
      <c r="G330" s="372">
        <v>0</v>
      </c>
      <c r="H330" s="372">
        <v>0</v>
      </c>
      <c r="I330" s="372">
        <v>0</v>
      </c>
      <c r="J330" s="372">
        <v>0</v>
      </c>
      <c r="K330" s="475" t="s">
        <v>1504</v>
      </c>
      <c r="L330" s="1314" t="s">
        <v>1553</v>
      </c>
      <c r="M330" s="384"/>
    </row>
    <row r="331" spans="1:13" ht="33" customHeight="1" x14ac:dyDescent="0.25">
      <c r="A331" s="1297"/>
      <c r="B331" s="421" t="s">
        <v>770</v>
      </c>
      <c r="C331" s="402" t="s">
        <v>88</v>
      </c>
      <c r="D331" s="372">
        <f>G331</f>
        <v>88.143590000000003</v>
      </c>
      <c r="E331" s="372">
        <v>0</v>
      </c>
      <c r="F331" s="372">
        <v>0</v>
      </c>
      <c r="G331" s="372">
        <v>88.143590000000003</v>
      </c>
      <c r="H331" s="372">
        <v>88.143590000000003</v>
      </c>
      <c r="I331" s="372">
        <v>0</v>
      </c>
      <c r="J331" s="372">
        <v>0</v>
      </c>
      <c r="K331" s="475" t="s">
        <v>723</v>
      </c>
      <c r="L331" s="476"/>
      <c r="M331" s="384"/>
    </row>
    <row r="332" spans="1:13" ht="31.5" x14ac:dyDescent="0.25">
      <c r="A332" s="1297"/>
      <c r="B332" s="421" t="s">
        <v>2076</v>
      </c>
      <c r="C332" s="402"/>
      <c r="D332" s="372">
        <v>0</v>
      </c>
      <c r="E332" s="372"/>
      <c r="F332" s="372"/>
      <c r="G332" s="372"/>
      <c r="H332" s="372"/>
      <c r="I332" s="372"/>
      <c r="J332" s="372"/>
      <c r="K332" s="475" t="s">
        <v>1005</v>
      </c>
      <c r="L332" s="476"/>
      <c r="M332" s="384"/>
    </row>
    <row r="333" spans="1:13" ht="33.75" customHeight="1" x14ac:dyDescent="0.25">
      <c r="A333" s="1297"/>
      <c r="B333" s="421" t="s">
        <v>2077</v>
      </c>
      <c r="C333" s="402" t="s">
        <v>123</v>
      </c>
      <c r="D333" s="372">
        <v>1246.7</v>
      </c>
      <c r="E333" s="372">
        <v>590.76</v>
      </c>
      <c r="F333" s="372">
        <v>6.28</v>
      </c>
      <c r="G333" s="372">
        <v>655.94</v>
      </c>
      <c r="H333" s="372">
        <v>585.94000000000005</v>
      </c>
      <c r="I333" s="372">
        <v>0</v>
      </c>
      <c r="J333" s="372">
        <v>0</v>
      </c>
      <c r="K333" s="475" t="s">
        <v>1821</v>
      </c>
      <c r="L333" s="476" t="s">
        <v>1822</v>
      </c>
      <c r="M333" s="384"/>
    </row>
    <row r="334" spans="1:13" ht="30.75" customHeight="1" x14ac:dyDescent="0.25">
      <c r="A334" s="1297"/>
      <c r="B334" s="421" t="s">
        <v>2080</v>
      </c>
      <c r="C334" s="402" t="s">
        <v>126</v>
      </c>
      <c r="D334" s="372">
        <v>2584.9</v>
      </c>
      <c r="E334" s="372">
        <v>2559.0509999999999</v>
      </c>
      <c r="F334" s="372">
        <v>0</v>
      </c>
      <c r="G334" s="372">
        <v>25.84900000000016</v>
      </c>
      <c r="H334" s="372">
        <v>0</v>
      </c>
      <c r="I334" s="372">
        <v>0</v>
      </c>
      <c r="J334" s="372">
        <v>0</v>
      </c>
      <c r="K334" s="475" t="s">
        <v>124</v>
      </c>
      <c r="L334" s="476" t="s">
        <v>2438</v>
      </c>
      <c r="M334" s="384"/>
    </row>
    <row r="335" spans="1:13" ht="29.25" customHeight="1" x14ac:dyDescent="0.25">
      <c r="A335" s="1297"/>
      <c r="B335" s="421" t="s">
        <v>2078</v>
      </c>
      <c r="C335" s="402"/>
      <c r="D335" s="372"/>
      <c r="E335" s="372"/>
      <c r="F335" s="372"/>
      <c r="G335" s="372"/>
      <c r="H335" s="372"/>
      <c r="I335" s="372"/>
      <c r="J335" s="372"/>
      <c r="K335" s="475" t="s">
        <v>834</v>
      </c>
      <c r="L335" s="476"/>
      <c r="M335" s="384"/>
    </row>
    <row r="336" spans="1:13" ht="45" x14ac:dyDescent="0.25">
      <c r="A336" s="1297"/>
      <c r="B336" s="421" t="s">
        <v>2079</v>
      </c>
      <c r="C336" s="402" t="s">
        <v>88</v>
      </c>
      <c r="D336" s="752">
        <f>E336+G336</f>
        <v>1215.7894736842104</v>
      </c>
      <c r="E336" s="1329">
        <f>G336*43/57</f>
        <v>522.78947368421052</v>
      </c>
      <c r="F336" s="752"/>
      <c r="G336" s="752">
        <v>693</v>
      </c>
      <c r="H336" s="756"/>
      <c r="I336" s="752"/>
      <c r="J336" s="752"/>
      <c r="K336" s="475"/>
      <c r="L336" s="476"/>
      <c r="M336" s="1605" t="s">
        <v>2842</v>
      </c>
    </row>
    <row r="337" spans="1:13" ht="33.75" customHeight="1" x14ac:dyDescent="0.25">
      <c r="A337" s="1297"/>
      <c r="B337" s="421" t="s">
        <v>2081</v>
      </c>
      <c r="C337" s="402" t="s">
        <v>88</v>
      </c>
      <c r="D337" s="372">
        <v>138.5</v>
      </c>
      <c r="E337" s="1364">
        <v>65</v>
      </c>
      <c r="F337" s="372">
        <v>0</v>
      </c>
      <c r="G337" s="372">
        <v>73.5</v>
      </c>
      <c r="H337" s="372">
        <v>51.8</v>
      </c>
      <c r="I337" s="372">
        <v>0</v>
      </c>
      <c r="J337" s="372">
        <v>0</v>
      </c>
      <c r="K337" s="475" t="s">
        <v>427</v>
      </c>
      <c r="L337" s="476" t="s">
        <v>428</v>
      </c>
      <c r="M337" s="1606" t="s">
        <v>2861</v>
      </c>
    </row>
    <row r="338" spans="1:13" ht="27.75" customHeight="1" x14ac:dyDescent="0.25">
      <c r="A338" s="1297"/>
      <c r="B338" s="421" t="s">
        <v>2082</v>
      </c>
      <c r="C338" s="402" t="s">
        <v>84</v>
      </c>
      <c r="D338" s="988">
        <f>E338+G338</f>
        <v>130.19999999999999</v>
      </c>
      <c r="E338" s="1330">
        <v>65.099999999999994</v>
      </c>
      <c r="F338" s="988"/>
      <c r="G338" s="1330">
        <v>65.099999999999994</v>
      </c>
      <c r="H338" s="988">
        <v>65.099999999999994</v>
      </c>
      <c r="I338" s="372"/>
      <c r="J338" s="372"/>
      <c r="K338" s="475" t="s">
        <v>2024</v>
      </c>
      <c r="L338" s="476" t="s">
        <v>2025</v>
      </c>
      <c r="M338" s="1348" t="s">
        <v>2699</v>
      </c>
    </row>
    <row r="339" spans="1:13" ht="63" x14ac:dyDescent="0.25">
      <c r="A339" s="1297" t="s">
        <v>47</v>
      </c>
      <c r="B339" s="411" t="s">
        <v>433</v>
      </c>
      <c r="C339" s="409" t="s">
        <v>88</v>
      </c>
      <c r="D339" s="506">
        <f>SUM(D340:D348)</f>
        <v>5277.3301754385957</v>
      </c>
      <c r="E339" s="506">
        <f t="shared" ref="E339:J339" si="64">SUM(E340:E348)</f>
        <v>3825.2501754385967</v>
      </c>
      <c r="F339" s="506">
        <f t="shared" si="64"/>
        <v>643.79</v>
      </c>
      <c r="G339" s="506">
        <f t="shared" si="64"/>
        <v>1298.0799999999997</v>
      </c>
      <c r="H339" s="506">
        <f t="shared" si="64"/>
        <v>93.190000000000012</v>
      </c>
      <c r="I339" s="506">
        <f t="shared" si="64"/>
        <v>154</v>
      </c>
      <c r="J339" s="506">
        <f t="shared" si="64"/>
        <v>18</v>
      </c>
      <c r="K339" s="401"/>
      <c r="L339" s="384"/>
      <c r="M339" s="384"/>
    </row>
    <row r="340" spans="1:13" ht="30" customHeight="1" x14ac:dyDescent="0.25">
      <c r="A340" s="1297"/>
      <c r="B340" s="421" t="s">
        <v>2075</v>
      </c>
      <c r="C340" s="402" t="s">
        <v>383</v>
      </c>
      <c r="D340" s="372">
        <f>E340+G340+I340</f>
        <v>779.1</v>
      </c>
      <c r="E340" s="372">
        <v>771.5</v>
      </c>
      <c r="F340" s="372">
        <v>345.2</v>
      </c>
      <c r="G340" s="372">
        <v>7.6</v>
      </c>
      <c r="H340" s="372">
        <v>3.4</v>
      </c>
      <c r="I340" s="372">
        <v>0</v>
      </c>
      <c r="J340" s="372">
        <v>0</v>
      </c>
      <c r="K340" s="475" t="s">
        <v>1504</v>
      </c>
      <c r="L340" s="476" t="s">
        <v>1552</v>
      </c>
      <c r="M340" s="384"/>
    </row>
    <row r="341" spans="1:13" ht="30" customHeight="1" x14ac:dyDescent="0.25">
      <c r="A341" s="1297"/>
      <c r="B341" s="421" t="s">
        <v>770</v>
      </c>
      <c r="C341" s="402" t="s">
        <v>88</v>
      </c>
      <c r="D341" s="372">
        <f>E341+G341</f>
        <v>308</v>
      </c>
      <c r="E341" s="372">
        <v>248</v>
      </c>
      <c r="F341" s="372">
        <v>0</v>
      </c>
      <c r="G341" s="372">
        <v>60</v>
      </c>
      <c r="H341" s="372">
        <v>60</v>
      </c>
      <c r="I341" s="372">
        <v>0</v>
      </c>
      <c r="J341" s="372">
        <v>0</v>
      </c>
      <c r="K341" s="475" t="s">
        <v>723</v>
      </c>
      <c r="L341" s="476"/>
      <c r="M341" s="384"/>
    </row>
    <row r="342" spans="1:13" ht="28.5" customHeight="1" x14ac:dyDescent="0.25">
      <c r="A342" s="1297"/>
      <c r="B342" s="421" t="s">
        <v>2076</v>
      </c>
      <c r="C342" s="402" t="s">
        <v>150</v>
      </c>
      <c r="D342" s="372">
        <v>518.5</v>
      </c>
      <c r="E342" s="372">
        <v>513.30999999999995</v>
      </c>
      <c r="F342" s="372"/>
      <c r="G342" s="372">
        <v>5.19</v>
      </c>
      <c r="H342" s="372"/>
      <c r="I342" s="372">
        <v>0</v>
      </c>
      <c r="J342" s="372"/>
      <c r="K342" s="475" t="s">
        <v>1005</v>
      </c>
      <c r="L342" s="476"/>
      <c r="M342" s="477" t="s">
        <v>2117</v>
      </c>
    </row>
    <row r="343" spans="1:13" ht="27.75" customHeight="1" x14ac:dyDescent="0.25">
      <c r="A343" s="1297"/>
      <c r="B343" s="421" t="s">
        <v>2077</v>
      </c>
      <c r="C343" s="402" t="s">
        <v>1819</v>
      </c>
      <c r="D343" s="372">
        <f>E343+G343+I343</f>
        <v>390.88</v>
      </c>
      <c r="E343" s="372">
        <v>198.98</v>
      </c>
      <c r="F343" s="372">
        <v>0</v>
      </c>
      <c r="G343" s="372">
        <v>37.9</v>
      </c>
      <c r="H343" s="372">
        <v>21.8</v>
      </c>
      <c r="I343" s="372">
        <v>154</v>
      </c>
      <c r="J343" s="372">
        <v>18</v>
      </c>
      <c r="K343" s="475" t="s">
        <v>1823</v>
      </c>
      <c r="L343" s="476" t="s">
        <v>1824</v>
      </c>
      <c r="M343" s="384"/>
    </row>
    <row r="344" spans="1:13" ht="28.5" customHeight="1" x14ac:dyDescent="0.25">
      <c r="A344" s="1297"/>
      <c r="B344" s="421" t="s">
        <v>2080</v>
      </c>
      <c r="C344" s="402" t="s">
        <v>123</v>
      </c>
      <c r="D344" s="372">
        <v>651.1</v>
      </c>
      <c r="E344" s="372">
        <v>644.6</v>
      </c>
      <c r="F344" s="372">
        <v>21.7</v>
      </c>
      <c r="G344" s="372">
        <v>6.5</v>
      </c>
      <c r="H344" s="372">
        <v>0.2</v>
      </c>
      <c r="I344" s="372">
        <v>0</v>
      </c>
      <c r="J344" s="372">
        <v>0</v>
      </c>
      <c r="K344" s="475" t="s">
        <v>124</v>
      </c>
      <c r="L344" s="476" t="s">
        <v>128</v>
      </c>
      <c r="M344" s="384"/>
    </row>
    <row r="345" spans="1:13" ht="35.25" customHeight="1" x14ac:dyDescent="0.25">
      <c r="A345" s="1297"/>
      <c r="B345" s="421" t="s">
        <v>2078</v>
      </c>
      <c r="C345" s="402">
        <v>2018</v>
      </c>
      <c r="D345" s="485">
        <v>59.87</v>
      </c>
      <c r="E345" s="372">
        <v>59.28</v>
      </c>
      <c r="F345" s="372">
        <v>59.28</v>
      </c>
      <c r="G345" s="372">
        <v>0.59</v>
      </c>
      <c r="H345" s="372">
        <v>0.59</v>
      </c>
      <c r="I345" s="372">
        <v>0</v>
      </c>
      <c r="J345" s="372">
        <v>0</v>
      </c>
      <c r="K345" s="475" t="s">
        <v>835</v>
      </c>
      <c r="L345" s="476"/>
      <c r="M345" s="387" t="s">
        <v>2244</v>
      </c>
    </row>
    <row r="346" spans="1:13" ht="49.5" customHeight="1" x14ac:dyDescent="0.25">
      <c r="A346" s="1297"/>
      <c r="B346" s="421" t="s">
        <v>2079</v>
      </c>
      <c r="C346" s="402" t="s">
        <v>88</v>
      </c>
      <c r="D346" s="752">
        <v>2058.0701754385964</v>
      </c>
      <c r="E346" s="1329">
        <v>884.97017543859647</v>
      </c>
      <c r="F346" s="756"/>
      <c r="G346" s="756">
        <v>1173.0999999999999</v>
      </c>
      <c r="H346" s="756"/>
      <c r="I346" s="756"/>
      <c r="J346" s="752"/>
      <c r="K346" s="475"/>
      <c r="L346" s="476" t="s">
        <v>1690</v>
      </c>
      <c r="M346" s="1521" t="s">
        <v>2861</v>
      </c>
    </row>
    <row r="347" spans="1:13" ht="32.25" customHeight="1" x14ac:dyDescent="0.25">
      <c r="A347" s="1297"/>
      <c r="B347" s="421" t="s">
        <v>2081</v>
      </c>
      <c r="C347" s="402" t="s">
        <v>88</v>
      </c>
      <c r="D347" s="372">
        <v>424.87</v>
      </c>
      <c r="E347" s="372">
        <v>418.54</v>
      </c>
      <c r="F347" s="372">
        <v>131.54</v>
      </c>
      <c r="G347" s="372">
        <v>6.33</v>
      </c>
      <c r="H347" s="372">
        <v>6.33</v>
      </c>
      <c r="I347" s="372">
        <v>0</v>
      </c>
      <c r="J347" s="372">
        <v>0</v>
      </c>
      <c r="K347" s="475" t="s">
        <v>434</v>
      </c>
      <c r="L347" s="476" t="s">
        <v>2118</v>
      </c>
      <c r="M347" s="384"/>
    </row>
    <row r="348" spans="1:13" ht="41.25" customHeight="1" x14ac:dyDescent="0.25">
      <c r="A348" s="1297"/>
      <c r="B348" s="421" t="s">
        <v>2082</v>
      </c>
      <c r="C348" s="484">
        <v>2018</v>
      </c>
      <c r="D348" s="372">
        <v>86.94</v>
      </c>
      <c r="E348" s="372">
        <v>86.07</v>
      </c>
      <c r="F348" s="372">
        <v>86.07</v>
      </c>
      <c r="G348" s="372">
        <v>0.87</v>
      </c>
      <c r="H348" s="372">
        <v>0.87</v>
      </c>
      <c r="I348" s="372"/>
      <c r="J348" s="372"/>
      <c r="K348" s="475" t="s">
        <v>2026</v>
      </c>
      <c r="L348" s="476" t="s">
        <v>2027</v>
      </c>
      <c r="M348" s="384"/>
    </row>
    <row r="349" spans="1:13" ht="126" x14ac:dyDescent="0.25">
      <c r="A349" s="1297" t="s">
        <v>48</v>
      </c>
      <c r="B349" s="411" t="s">
        <v>440</v>
      </c>
      <c r="C349" s="409" t="s">
        <v>88</v>
      </c>
      <c r="D349" s="483">
        <f>SUM(D350:D358)</f>
        <v>23560.09</v>
      </c>
      <c r="E349" s="483">
        <f t="shared" ref="E349:J349" si="65">SUM(E350:E358)</f>
        <v>19702.150000000001</v>
      </c>
      <c r="F349" s="483">
        <f t="shared" si="65"/>
        <v>7.3</v>
      </c>
      <c r="G349" s="483">
        <f t="shared" si="65"/>
        <v>2887.66</v>
      </c>
      <c r="H349" s="483">
        <f t="shared" si="65"/>
        <v>2536.9899999999998</v>
      </c>
      <c r="I349" s="483">
        <f t="shared" si="65"/>
        <v>970.28</v>
      </c>
      <c r="J349" s="483">
        <f t="shared" si="65"/>
        <v>133.28</v>
      </c>
      <c r="K349" s="401"/>
      <c r="L349" s="384"/>
      <c r="M349" s="384"/>
    </row>
    <row r="350" spans="1:13" ht="27.75" customHeight="1" x14ac:dyDescent="0.25">
      <c r="A350" s="1297"/>
      <c r="B350" s="421" t="s">
        <v>2075</v>
      </c>
      <c r="C350" s="402" t="s">
        <v>210</v>
      </c>
      <c r="D350" s="372">
        <f>E350+G350+I350</f>
        <v>7.9399999999999995</v>
      </c>
      <c r="E350" s="372">
        <v>7.3</v>
      </c>
      <c r="F350" s="372">
        <v>7.3</v>
      </c>
      <c r="G350" s="372">
        <v>0.64</v>
      </c>
      <c r="H350" s="372">
        <v>0.64</v>
      </c>
      <c r="I350" s="372">
        <v>0</v>
      </c>
      <c r="J350" s="372">
        <v>0</v>
      </c>
      <c r="K350" s="475" t="s">
        <v>1504</v>
      </c>
      <c r="L350" s="195" t="s">
        <v>1551</v>
      </c>
      <c r="M350" s="384"/>
    </row>
    <row r="351" spans="1:13" ht="40.5" customHeight="1" x14ac:dyDescent="0.25">
      <c r="A351" s="1297"/>
      <c r="B351" s="421" t="s">
        <v>770</v>
      </c>
      <c r="C351" s="402" t="s">
        <v>88</v>
      </c>
      <c r="D351" s="372">
        <f>G351</f>
        <v>68.2</v>
      </c>
      <c r="E351" s="372">
        <v>0</v>
      </c>
      <c r="F351" s="372">
        <v>0</v>
      </c>
      <c r="G351" s="372">
        <v>68.2</v>
      </c>
      <c r="H351" s="372">
        <v>68.2</v>
      </c>
      <c r="I351" s="372">
        <v>0</v>
      </c>
      <c r="J351" s="372">
        <v>0</v>
      </c>
      <c r="K351" s="475" t="s">
        <v>723</v>
      </c>
      <c r="L351" s="215"/>
      <c r="M351" s="384"/>
    </row>
    <row r="352" spans="1:13" ht="31.5" x14ac:dyDescent="0.25">
      <c r="A352" s="1297"/>
      <c r="B352" s="421" t="s">
        <v>2076</v>
      </c>
      <c r="C352" s="402"/>
      <c r="D352" s="372">
        <v>0</v>
      </c>
      <c r="E352" s="372"/>
      <c r="F352" s="372"/>
      <c r="G352" s="372"/>
      <c r="H352" s="372"/>
      <c r="I352" s="372"/>
      <c r="J352" s="372"/>
      <c r="K352" s="475" t="s">
        <v>1005</v>
      </c>
      <c r="L352" s="215"/>
      <c r="M352" s="384"/>
    </row>
    <row r="353" spans="1:13" ht="33" customHeight="1" x14ac:dyDescent="0.25">
      <c r="A353" s="1297"/>
      <c r="B353" s="421" t="s">
        <v>2077</v>
      </c>
      <c r="C353" s="402" t="s">
        <v>1819</v>
      </c>
      <c r="D353" s="372">
        <v>17858.91</v>
      </c>
      <c r="E353" s="372">
        <v>14186.45</v>
      </c>
      <c r="F353" s="372">
        <v>0</v>
      </c>
      <c r="G353" s="372">
        <v>2702.18</v>
      </c>
      <c r="H353" s="372">
        <v>2412.66</v>
      </c>
      <c r="I353" s="372">
        <v>970.28</v>
      </c>
      <c r="J353" s="372">
        <v>133.28</v>
      </c>
      <c r="K353" s="475" t="s">
        <v>1823</v>
      </c>
      <c r="L353" s="475" t="s">
        <v>1825</v>
      </c>
      <c r="M353" s="384"/>
    </row>
    <row r="354" spans="1:13" ht="34.5" customHeight="1" x14ac:dyDescent="0.25">
      <c r="A354" s="1297"/>
      <c r="B354" s="421" t="s">
        <v>2080</v>
      </c>
      <c r="C354" s="402" t="s">
        <v>126</v>
      </c>
      <c r="D354" s="372">
        <v>5506.5</v>
      </c>
      <c r="E354" s="372">
        <v>5451.4</v>
      </c>
      <c r="F354" s="372">
        <v>0</v>
      </c>
      <c r="G354" s="372">
        <v>55.1</v>
      </c>
      <c r="H354" s="372">
        <v>0</v>
      </c>
      <c r="I354" s="372">
        <v>0</v>
      </c>
      <c r="J354" s="372">
        <v>0</v>
      </c>
      <c r="K354" s="215" t="s">
        <v>124</v>
      </c>
      <c r="L354" s="475" t="s">
        <v>129</v>
      </c>
      <c r="M354" s="384"/>
    </row>
    <row r="355" spans="1:13" ht="37.5" customHeight="1" x14ac:dyDescent="0.25">
      <c r="A355" s="1297"/>
      <c r="B355" s="421" t="s">
        <v>2078</v>
      </c>
      <c r="C355" s="484">
        <v>2018</v>
      </c>
      <c r="D355" s="372">
        <v>40.04</v>
      </c>
      <c r="E355" s="372">
        <v>0</v>
      </c>
      <c r="F355" s="372">
        <v>0</v>
      </c>
      <c r="G355" s="372">
        <v>40.04</v>
      </c>
      <c r="H355" s="372">
        <v>40.04</v>
      </c>
      <c r="I355" s="372">
        <v>0</v>
      </c>
      <c r="J355" s="372">
        <v>0</v>
      </c>
      <c r="K355" s="215" t="s">
        <v>835</v>
      </c>
      <c r="L355" s="475" t="s">
        <v>836</v>
      </c>
      <c r="M355" s="384"/>
    </row>
    <row r="356" spans="1:13" ht="42.75" customHeight="1" x14ac:dyDescent="0.25">
      <c r="A356" s="1297"/>
      <c r="B356" s="421" t="s">
        <v>2079</v>
      </c>
      <c r="C356" s="402" t="s">
        <v>88</v>
      </c>
      <c r="D356" s="752">
        <f t="shared" ref="D356" si="66">E356+G356</f>
        <v>0</v>
      </c>
      <c r="E356" s="756"/>
      <c r="F356" s="756"/>
      <c r="G356" s="756"/>
      <c r="H356" s="756"/>
      <c r="I356" s="752"/>
      <c r="J356" s="752"/>
      <c r="K356" s="215"/>
      <c r="L356" s="475" t="s">
        <v>1691</v>
      </c>
      <c r="M356" s="384"/>
    </row>
    <row r="357" spans="1:13" ht="39.75" customHeight="1" x14ac:dyDescent="0.25">
      <c r="A357" s="1297"/>
      <c r="B357" s="421" t="s">
        <v>2081</v>
      </c>
      <c r="C357" s="402" t="s">
        <v>85</v>
      </c>
      <c r="D357" s="372">
        <v>46</v>
      </c>
      <c r="E357" s="1364">
        <v>40</v>
      </c>
      <c r="F357" s="372">
        <v>0</v>
      </c>
      <c r="G357" s="372">
        <v>6</v>
      </c>
      <c r="H357" s="372">
        <v>0</v>
      </c>
      <c r="I357" s="372">
        <v>0</v>
      </c>
      <c r="J357" s="372">
        <v>0</v>
      </c>
      <c r="K357" s="215" t="s">
        <v>427</v>
      </c>
      <c r="L357" s="475" t="s">
        <v>428</v>
      </c>
      <c r="M357" s="1521" t="s">
        <v>2861</v>
      </c>
    </row>
    <row r="358" spans="1:13" ht="46.5" customHeight="1" x14ac:dyDescent="0.25">
      <c r="A358" s="1297"/>
      <c r="B358" s="421" t="s">
        <v>2082</v>
      </c>
      <c r="C358" s="402" t="s">
        <v>84</v>
      </c>
      <c r="D358" s="995">
        <f>E358+G358+I358</f>
        <v>32.5</v>
      </c>
      <c r="E358" s="1331">
        <v>17</v>
      </c>
      <c r="F358" s="995"/>
      <c r="G358" s="1331">
        <v>15.5</v>
      </c>
      <c r="H358" s="995">
        <v>15.45</v>
      </c>
      <c r="I358" s="372"/>
      <c r="J358" s="372"/>
      <c r="K358" s="475" t="s">
        <v>2028</v>
      </c>
      <c r="L358" s="475" t="s">
        <v>2029</v>
      </c>
      <c r="M358" s="1348" t="s">
        <v>2699</v>
      </c>
    </row>
    <row r="359" spans="1:13" ht="47.25" x14ac:dyDescent="0.25">
      <c r="A359" s="1297" t="s">
        <v>49</v>
      </c>
      <c r="B359" s="411" t="s">
        <v>443</v>
      </c>
      <c r="C359" s="409" t="s">
        <v>88</v>
      </c>
      <c r="D359" s="483">
        <f>SUM(D360:D368)</f>
        <v>27595.347000000002</v>
      </c>
      <c r="E359" s="506">
        <f t="shared" ref="E359:J359" si="67">SUM(E360:E368)</f>
        <v>6728.822000000001</v>
      </c>
      <c r="F359" s="506">
        <f t="shared" si="67"/>
        <v>2568.5099999999998</v>
      </c>
      <c r="G359" s="506">
        <f t="shared" si="67"/>
        <v>19409.278000000002</v>
      </c>
      <c r="H359" s="506">
        <f t="shared" si="67"/>
        <v>6302.2879999999996</v>
      </c>
      <c r="I359" s="506">
        <f t="shared" si="67"/>
        <v>1457.2469999999998</v>
      </c>
      <c r="J359" s="506">
        <f t="shared" si="67"/>
        <v>1108.3</v>
      </c>
      <c r="K359" s="384"/>
      <c r="L359" s="384"/>
      <c r="M359" s="384"/>
    </row>
    <row r="360" spans="1:13" ht="25.5" customHeight="1" x14ac:dyDescent="0.25">
      <c r="A360" s="1297"/>
      <c r="B360" s="421" t="s">
        <v>2075</v>
      </c>
      <c r="C360" s="402" t="s">
        <v>88</v>
      </c>
      <c r="D360" s="372">
        <f>E360+G360+I360</f>
        <v>16395.708999999999</v>
      </c>
      <c r="E360" s="372">
        <v>1171.94</v>
      </c>
      <c r="F360" s="372">
        <v>1171.94</v>
      </c>
      <c r="G360" s="372">
        <v>14874.822</v>
      </c>
      <c r="H360" s="372">
        <v>4079.72</v>
      </c>
      <c r="I360" s="372">
        <v>348.947</v>
      </c>
      <c r="J360" s="372">
        <v>0</v>
      </c>
      <c r="K360" s="475" t="s">
        <v>1504</v>
      </c>
      <c r="L360" s="475"/>
      <c r="M360" s="384"/>
    </row>
    <row r="361" spans="1:13" ht="27.75" customHeight="1" x14ac:dyDescent="0.25">
      <c r="A361" s="1297"/>
      <c r="B361" s="421" t="s">
        <v>770</v>
      </c>
      <c r="C361" s="402" t="s">
        <v>88</v>
      </c>
      <c r="D361" s="485">
        <v>1732.4680000000001</v>
      </c>
      <c r="E361" s="372">
        <v>762.25199999999995</v>
      </c>
      <c r="F361" s="372">
        <v>85.9</v>
      </c>
      <c r="G361" s="372">
        <v>970.21600000000001</v>
      </c>
      <c r="H361" s="372">
        <v>934.61800000000005</v>
      </c>
      <c r="I361" s="372">
        <v>0</v>
      </c>
      <c r="J361" s="372">
        <v>0</v>
      </c>
      <c r="K361" s="475" t="s">
        <v>723</v>
      </c>
      <c r="L361" s="475"/>
      <c r="M361" s="387" t="s">
        <v>2245</v>
      </c>
    </row>
    <row r="362" spans="1:13" ht="24" customHeight="1" x14ac:dyDescent="0.25">
      <c r="A362" s="1297"/>
      <c r="B362" s="421" t="s">
        <v>2076</v>
      </c>
      <c r="C362" s="402" t="s">
        <v>383</v>
      </c>
      <c r="D362" s="185">
        <v>1300.6599999999999</v>
      </c>
      <c r="E362" s="185">
        <v>1287.6399999999999</v>
      </c>
      <c r="F362" s="185">
        <v>0</v>
      </c>
      <c r="G362" s="185">
        <v>13.02</v>
      </c>
      <c r="H362" s="185">
        <v>0</v>
      </c>
      <c r="I362" s="185">
        <v>0</v>
      </c>
      <c r="J362" s="185">
        <v>0</v>
      </c>
      <c r="K362" s="475" t="s">
        <v>1005</v>
      </c>
      <c r="L362" s="475"/>
      <c r="M362" s="477" t="s">
        <v>2119</v>
      </c>
    </row>
    <row r="363" spans="1:13" ht="31.5" customHeight="1" x14ac:dyDescent="0.25">
      <c r="A363" s="1297"/>
      <c r="B363" s="421" t="s">
        <v>2077</v>
      </c>
      <c r="C363" s="402" t="s">
        <v>1816</v>
      </c>
      <c r="D363" s="372">
        <v>1845.65</v>
      </c>
      <c r="E363" s="372">
        <v>929.43</v>
      </c>
      <c r="F363" s="372">
        <v>577.74</v>
      </c>
      <c r="G363" s="372">
        <v>916.22</v>
      </c>
      <c r="H363" s="372">
        <v>849.23</v>
      </c>
      <c r="I363" s="372">
        <v>0</v>
      </c>
      <c r="J363" s="372">
        <v>0</v>
      </c>
      <c r="K363" s="475" t="s">
        <v>1817</v>
      </c>
      <c r="L363" s="475" t="s">
        <v>1826</v>
      </c>
      <c r="M363" s="384"/>
    </row>
    <row r="364" spans="1:13" ht="27.75" customHeight="1" x14ac:dyDescent="0.25">
      <c r="A364" s="1297"/>
      <c r="B364" s="421" t="s">
        <v>2080</v>
      </c>
      <c r="C364" s="402" t="s">
        <v>123</v>
      </c>
      <c r="D364" s="485">
        <v>3202.3999999999996</v>
      </c>
      <c r="E364" s="372">
        <v>1659.4</v>
      </c>
      <c r="F364" s="372">
        <v>580.70000000000005</v>
      </c>
      <c r="G364" s="372">
        <v>434.7</v>
      </c>
      <c r="H364" s="372">
        <v>424</v>
      </c>
      <c r="I364" s="372">
        <v>1108.3</v>
      </c>
      <c r="J364" s="372">
        <v>1108.3</v>
      </c>
      <c r="K364" s="475" t="s">
        <v>124</v>
      </c>
      <c r="L364" s="475" t="s">
        <v>130</v>
      </c>
      <c r="M364" s="384"/>
    </row>
    <row r="365" spans="1:13" ht="30.75" customHeight="1" x14ac:dyDescent="0.25">
      <c r="A365" s="1297"/>
      <c r="B365" s="421" t="s">
        <v>2078</v>
      </c>
      <c r="C365" s="402" t="s">
        <v>837</v>
      </c>
      <c r="D365" s="485">
        <v>38.630000000000003</v>
      </c>
      <c r="E365" s="372">
        <v>35.159999999999997</v>
      </c>
      <c r="F365" s="372">
        <v>35.159999999999997</v>
      </c>
      <c r="G365" s="372">
        <v>3.47</v>
      </c>
      <c r="H365" s="372">
        <v>3.47</v>
      </c>
      <c r="I365" s="372">
        <v>0</v>
      </c>
      <c r="J365" s="372">
        <v>0</v>
      </c>
      <c r="K365" s="475" t="s">
        <v>832</v>
      </c>
      <c r="L365" s="475" t="s">
        <v>838</v>
      </c>
      <c r="M365" s="387" t="s">
        <v>2243</v>
      </c>
    </row>
    <row r="366" spans="1:13" ht="30.75" customHeight="1" x14ac:dyDescent="0.25">
      <c r="A366" s="1297"/>
      <c r="B366" s="421" t="s">
        <v>2079</v>
      </c>
      <c r="C366" s="402" t="s">
        <v>88</v>
      </c>
      <c r="D366" s="752">
        <v>2641.8</v>
      </c>
      <c r="E366" s="1329">
        <v>482.8</v>
      </c>
      <c r="F366" s="752"/>
      <c r="G366" s="752">
        <v>2159</v>
      </c>
      <c r="H366" s="756"/>
      <c r="I366" s="752"/>
      <c r="J366" s="752"/>
      <c r="K366" s="475"/>
      <c r="L366" s="475" t="s">
        <v>1692</v>
      </c>
      <c r="M366" s="1521" t="s">
        <v>2861</v>
      </c>
    </row>
    <row r="367" spans="1:13" ht="36.75" customHeight="1" x14ac:dyDescent="0.25">
      <c r="A367" s="1297"/>
      <c r="B367" s="421" t="s">
        <v>2081</v>
      </c>
      <c r="C367" s="402" t="s">
        <v>383</v>
      </c>
      <c r="D367" s="372">
        <v>139.42000000000002</v>
      </c>
      <c r="E367" s="372">
        <v>125.48000000000002</v>
      </c>
      <c r="F367" s="372">
        <v>44.74</v>
      </c>
      <c r="G367" s="372">
        <v>13.939999999999998</v>
      </c>
      <c r="H367" s="372">
        <v>4.97</v>
      </c>
      <c r="I367" s="372">
        <v>0</v>
      </c>
      <c r="J367" s="372">
        <v>0</v>
      </c>
      <c r="K367" s="475" t="s">
        <v>412</v>
      </c>
      <c r="L367" s="475" t="s">
        <v>444</v>
      </c>
      <c r="M367" s="384"/>
    </row>
    <row r="368" spans="1:13" ht="36.75" customHeight="1" x14ac:dyDescent="0.25">
      <c r="A368" s="1297"/>
      <c r="B368" s="421" t="s">
        <v>2082</v>
      </c>
      <c r="C368" s="402" t="s">
        <v>665</v>
      </c>
      <c r="D368" s="485">
        <v>298.61</v>
      </c>
      <c r="E368" s="485">
        <v>274.72000000000003</v>
      </c>
      <c r="F368" s="485">
        <v>72.33</v>
      </c>
      <c r="G368" s="485">
        <v>23.89</v>
      </c>
      <c r="H368" s="485">
        <v>6.28</v>
      </c>
      <c r="I368" s="485"/>
      <c r="J368" s="485"/>
      <c r="K368" s="475" t="s">
        <v>2022</v>
      </c>
      <c r="L368" s="475" t="s">
        <v>2030</v>
      </c>
      <c r="M368" s="387" t="s">
        <v>2471</v>
      </c>
    </row>
    <row r="369" spans="1:13" ht="31.5" x14ac:dyDescent="0.25">
      <c r="A369" s="1297" t="s">
        <v>50</v>
      </c>
      <c r="B369" s="411" t="s">
        <v>451</v>
      </c>
      <c r="C369" s="409" t="s">
        <v>88</v>
      </c>
      <c r="D369" s="483">
        <f>SUM(D370:D378)</f>
        <v>10531.827894736844</v>
      </c>
      <c r="E369" s="483">
        <f t="shared" ref="E369:J369" si="68">SUM(E370:E378)</f>
        <v>5637.927894736843</v>
      </c>
      <c r="F369" s="483">
        <f t="shared" si="68"/>
        <v>13.87</v>
      </c>
      <c r="G369" s="483">
        <f t="shared" si="68"/>
        <v>4893.8999999999996</v>
      </c>
      <c r="H369" s="483">
        <f t="shared" si="68"/>
        <v>78.8</v>
      </c>
      <c r="I369" s="483">
        <f t="shared" si="68"/>
        <v>0</v>
      </c>
      <c r="J369" s="483">
        <f t="shared" si="68"/>
        <v>0</v>
      </c>
      <c r="K369" s="384"/>
      <c r="L369" s="384"/>
      <c r="M369" s="384"/>
    </row>
    <row r="370" spans="1:13" ht="27.75" customHeight="1" x14ac:dyDescent="0.25">
      <c r="A370" s="1297"/>
      <c r="B370" s="421" t="s">
        <v>2075</v>
      </c>
      <c r="C370" s="402" t="s">
        <v>88</v>
      </c>
      <c r="D370" s="372">
        <f>E370+G370+I370</f>
        <v>46</v>
      </c>
      <c r="E370" s="372">
        <v>25</v>
      </c>
      <c r="F370" s="372">
        <v>0</v>
      </c>
      <c r="G370" s="372">
        <v>21</v>
      </c>
      <c r="H370" s="372">
        <v>21</v>
      </c>
      <c r="I370" s="372">
        <v>0</v>
      </c>
      <c r="J370" s="372">
        <v>0</v>
      </c>
      <c r="K370" s="475" t="s">
        <v>1504</v>
      </c>
      <c r="L370" s="475"/>
      <c r="M370" s="384"/>
    </row>
    <row r="371" spans="1:13" ht="32.25" customHeight="1" x14ac:dyDescent="0.25">
      <c r="A371" s="1297"/>
      <c r="B371" s="421" t="s">
        <v>770</v>
      </c>
      <c r="C371" s="402"/>
      <c r="D371" s="372"/>
      <c r="E371" s="372"/>
      <c r="F371" s="372"/>
      <c r="G371" s="372"/>
      <c r="H371" s="372"/>
      <c r="I371" s="372"/>
      <c r="J371" s="372"/>
      <c r="K371" s="475" t="s">
        <v>723</v>
      </c>
      <c r="L371" s="475"/>
      <c r="M371" s="384"/>
    </row>
    <row r="372" spans="1:13" ht="21.75" customHeight="1" x14ac:dyDescent="0.25">
      <c r="A372" s="1297"/>
      <c r="B372" s="421" t="s">
        <v>2076</v>
      </c>
      <c r="C372" s="402"/>
      <c r="D372" s="372">
        <v>0</v>
      </c>
      <c r="E372" s="372"/>
      <c r="F372" s="372"/>
      <c r="G372" s="372"/>
      <c r="H372" s="372"/>
      <c r="I372" s="372"/>
      <c r="J372" s="372"/>
      <c r="K372" s="475" t="s">
        <v>1005</v>
      </c>
      <c r="L372" s="475"/>
      <c r="M372" s="384"/>
    </row>
    <row r="373" spans="1:13" ht="35.25" customHeight="1" x14ac:dyDescent="0.25">
      <c r="A373" s="1297"/>
      <c r="B373" s="421" t="s">
        <v>2077</v>
      </c>
      <c r="C373" s="402" t="s">
        <v>1819</v>
      </c>
      <c r="D373" s="372">
        <v>1136.0999999999999</v>
      </c>
      <c r="E373" s="372">
        <v>558.29999999999995</v>
      </c>
      <c r="F373" s="372">
        <v>0</v>
      </c>
      <c r="G373" s="372">
        <v>577.79999999999995</v>
      </c>
      <c r="H373" s="372">
        <v>57.8</v>
      </c>
      <c r="I373" s="372">
        <v>0</v>
      </c>
      <c r="J373" s="372">
        <v>0</v>
      </c>
      <c r="K373" s="475" t="s">
        <v>1817</v>
      </c>
      <c r="L373" s="475" t="s">
        <v>1827</v>
      </c>
      <c r="M373" s="384"/>
    </row>
    <row r="374" spans="1:13" ht="33" customHeight="1" x14ac:dyDescent="0.25">
      <c r="A374" s="1297"/>
      <c r="B374" s="421" t="s">
        <v>2080</v>
      </c>
      <c r="C374" s="402" t="s">
        <v>126</v>
      </c>
      <c r="D374" s="372">
        <v>1142.7</v>
      </c>
      <c r="E374" s="372">
        <v>1131.3</v>
      </c>
      <c r="F374" s="372">
        <v>0</v>
      </c>
      <c r="G374" s="372">
        <v>11.4</v>
      </c>
      <c r="H374" s="372">
        <v>0</v>
      </c>
      <c r="I374" s="372">
        <v>0</v>
      </c>
      <c r="J374" s="372">
        <v>0</v>
      </c>
      <c r="K374" s="475" t="s">
        <v>124</v>
      </c>
      <c r="L374" s="475" t="s">
        <v>127</v>
      </c>
      <c r="M374" s="384"/>
    </row>
    <row r="375" spans="1:13" ht="33" customHeight="1" x14ac:dyDescent="0.25">
      <c r="A375" s="1297"/>
      <c r="B375" s="421" t="s">
        <v>2078</v>
      </c>
      <c r="C375" s="402">
        <v>2018</v>
      </c>
      <c r="D375" s="372">
        <v>13.87</v>
      </c>
      <c r="E375" s="372">
        <v>13.87</v>
      </c>
      <c r="F375" s="372">
        <v>13.87</v>
      </c>
      <c r="G375" s="372">
        <v>0</v>
      </c>
      <c r="H375" s="372">
        <v>0</v>
      </c>
      <c r="I375" s="372">
        <v>0</v>
      </c>
      <c r="J375" s="372">
        <v>0</v>
      </c>
      <c r="K375" s="475" t="s">
        <v>834</v>
      </c>
      <c r="L375" s="475" t="s">
        <v>839</v>
      </c>
      <c r="M375" s="384"/>
    </row>
    <row r="376" spans="1:13" ht="43.5" customHeight="1" x14ac:dyDescent="0.25">
      <c r="A376" s="1297"/>
      <c r="B376" s="421" t="s">
        <v>2079</v>
      </c>
      <c r="C376" s="402" t="s">
        <v>88</v>
      </c>
      <c r="D376" s="752">
        <v>7443.1578947368434</v>
      </c>
      <c r="E376" s="995">
        <v>3200.5578947368426</v>
      </c>
      <c r="F376" s="995"/>
      <c r="G376" s="995">
        <v>4242.6000000000004</v>
      </c>
      <c r="H376" s="995"/>
      <c r="I376" s="995"/>
      <c r="J376" s="752"/>
      <c r="K376" s="475"/>
      <c r="L376" s="475" t="s">
        <v>1693</v>
      </c>
      <c r="M376" s="1605" t="s">
        <v>2842</v>
      </c>
    </row>
    <row r="377" spans="1:13" ht="32.25" customHeight="1" x14ac:dyDescent="0.25">
      <c r="A377" s="1297"/>
      <c r="B377" s="421" t="s">
        <v>2081</v>
      </c>
      <c r="C377" s="402" t="s">
        <v>85</v>
      </c>
      <c r="D377" s="372">
        <v>270</v>
      </c>
      <c r="E377" s="372">
        <v>267.3</v>
      </c>
      <c r="F377" s="372">
        <v>0</v>
      </c>
      <c r="G377" s="372">
        <v>2.7</v>
      </c>
      <c r="H377" s="372">
        <v>0</v>
      </c>
      <c r="I377" s="372">
        <v>0</v>
      </c>
      <c r="J377" s="372">
        <v>0</v>
      </c>
      <c r="K377" s="475" t="s">
        <v>412</v>
      </c>
      <c r="L377" s="475" t="s">
        <v>452</v>
      </c>
      <c r="M377" s="384"/>
    </row>
    <row r="378" spans="1:13" ht="33" customHeight="1" x14ac:dyDescent="0.25">
      <c r="A378" s="1297"/>
      <c r="B378" s="421" t="s">
        <v>2082</v>
      </c>
      <c r="C378" s="402" t="s">
        <v>665</v>
      </c>
      <c r="D378" s="372">
        <v>480</v>
      </c>
      <c r="E378" s="372">
        <v>441.6</v>
      </c>
      <c r="F378" s="372"/>
      <c r="G378" s="372">
        <v>38.4</v>
      </c>
      <c r="H378" s="372"/>
      <c r="I378" s="372"/>
      <c r="J378" s="372"/>
      <c r="K378" s="475" t="s">
        <v>2022</v>
      </c>
      <c r="L378" s="475" t="s">
        <v>2031</v>
      </c>
      <c r="M378" s="384"/>
    </row>
    <row r="379" spans="1:13" ht="47.25" x14ac:dyDescent="0.25">
      <c r="A379" s="1297" t="s">
        <v>51</v>
      </c>
      <c r="B379" s="411" t="s">
        <v>453</v>
      </c>
      <c r="C379" s="409" t="s">
        <v>88</v>
      </c>
      <c r="D379" s="409">
        <f>SUM(D380:D388)</f>
        <v>6577.53</v>
      </c>
      <c r="E379" s="409">
        <f t="shared" ref="E379:J379" si="69">SUM(E380:E388)</f>
        <v>4457.6099999999997</v>
      </c>
      <c r="F379" s="409">
        <f t="shared" si="69"/>
        <v>1262.9000000000001</v>
      </c>
      <c r="G379" s="409">
        <f t="shared" si="69"/>
        <v>2119.92</v>
      </c>
      <c r="H379" s="409">
        <f t="shared" si="69"/>
        <v>1726.4700000000003</v>
      </c>
      <c r="I379" s="409">
        <f t="shared" si="69"/>
        <v>0</v>
      </c>
      <c r="J379" s="409">
        <f t="shared" si="69"/>
        <v>0</v>
      </c>
      <c r="K379" s="475"/>
      <c r="L379" s="475"/>
      <c r="M379" s="384"/>
    </row>
    <row r="380" spans="1:13" ht="27" customHeight="1" x14ac:dyDescent="0.25">
      <c r="A380" s="1297"/>
      <c r="B380" s="421" t="s">
        <v>2075</v>
      </c>
      <c r="C380" s="402" t="s">
        <v>88</v>
      </c>
      <c r="D380" s="402">
        <f>E380+G380+I380</f>
        <v>301.2</v>
      </c>
      <c r="E380" s="402">
        <v>0</v>
      </c>
      <c r="F380" s="402">
        <v>0</v>
      </c>
      <c r="G380" s="402">
        <v>301.2</v>
      </c>
      <c r="H380" s="402">
        <v>0</v>
      </c>
      <c r="I380" s="402">
        <v>0</v>
      </c>
      <c r="J380" s="402">
        <v>0</v>
      </c>
      <c r="K380" s="475" t="s">
        <v>1550</v>
      </c>
      <c r="L380" s="475" t="s">
        <v>1549</v>
      </c>
      <c r="M380" s="384"/>
    </row>
    <row r="381" spans="1:13" ht="30" customHeight="1" x14ac:dyDescent="0.25">
      <c r="A381" s="1297"/>
      <c r="B381" s="421" t="s">
        <v>770</v>
      </c>
      <c r="C381" s="402" t="s">
        <v>88</v>
      </c>
      <c r="D381" s="402">
        <f>G381</f>
        <v>49</v>
      </c>
      <c r="E381" s="402">
        <v>0</v>
      </c>
      <c r="F381" s="402">
        <v>0</v>
      </c>
      <c r="G381" s="402">
        <v>49</v>
      </c>
      <c r="H381" s="402">
        <v>49</v>
      </c>
      <c r="I381" s="402">
        <v>0</v>
      </c>
      <c r="J381" s="402">
        <v>0</v>
      </c>
      <c r="K381" s="475" t="s">
        <v>723</v>
      </c>
      <c r="L381" s="475"/>
      <c r="M381" s="384"/>
    </row>
    <row r="382" spans="1:13" ht="28.5" customHeight="1" x14ac:dyDescent="0.25">
      <c r="A382" s="1297"/>
      <c r="B382" s="421" t="s">
        <v>2076</v>
      </c>
      <c r="C382" s="402"/>
      <c r="D382" s="402">
        <v>0</v>
      </c>
      <c r="E382" s="402"/>
      <c r="F382" s="402"/>
      <c r="G382" s="402"/>
      <c r="H382" s="402"/>
      <c r="I382" s="402"/>
      <c r="J382" s="402"/>
      <c r="K382" s="475" t="s">
        <v>1005</v>
      </c>
      <c r="L382" s="475"/>
      <c r="M382" s="384"/>
    </row>
    <row r="383" spans="1:13" ht="33.75" customHeight="1" x14ac:dyDescent="0.25">
      <c r="A383" s="1297"/>
      <c r="B383" s="421" t="s">
        <v>2077</v>
      </c>
      <c r="C383" s="402" t="s">
        <v>123</v>
      </c>
      <c r="D383" s="402">
        <v>2765.67</v>
      </c>
      <c r="E383" s="402">
        <v>2738.01</v>
      </c>
      <c r="F383" s="402">
        <v>0</v>
      </c>
      <c r="G383" s="402">
        <v>27.66</v>
      </c>
      <c r="H383" s="402">
        <v>0</v>
      </c>
      <c r="I383" s="402">
        <v>0</v>
      </c>
      <c r="J383" s="402">
        <v>0</v>
      </c>
      <c r="K383" s="475" t="s">
        <v>1828</v>
      </c>
      <c r="L383" s="475" t="s">
        <v>1829</v>
      </c>
      <c r="M383" s="384"/>
    </row>
    <row r="384" spans="1:13" ht="27" customHeight="1" x14ac:dyDescent="0.25">
      <c r="A384" s="1297"/>
      <c r="B384" s="421" t="s">
        <v>2080</v>
      </c>
      <c r="C384" s="402" t="s">
        <v>126</v>
      </c>
      <c r="D384" s="402">
        <v>142.1</v>
      </c>
      <c r="E384" s="402">
        <v>140.69999999999999</v>
      </c>
      <c r="F384" s="402">
        <v>0</v>
      </c>
      <c r="G384" s="402">
        <v>1.4</v>
      </c>
      <c r="H384" s="402">
        <v>0</v>
      </c>
      <c r="I384" s="402">
        <v>0</v>
      </c>
      <c r="J384" s="402">
        <v>0</v>
      </c>
      <c r="K384" s="475" t="s">
        <v>124</v>
      </c>
      <c r="L384" s="475" t="s">
        <v>131</v>
      </c>
      <c r="M384" s="384"/>
    </row>
    <row r="385" spans="1:14" ht="31.5" customHeight="1" x14ac:dyDescent="0.25">
      <c r="A385" s="1297"/>
      <c r="B385" s="421" t="s">
        <v>2078</v>
      </c>
      <c r="C385" s="402" t="s">
        <v>840</v>
      </c>
      <c r="D385" s="402">
        <v>10.43</v>
      </c>
      <c r="E385" s="402">
        <v>0</v>
      </c>
      <c r="F385" s="402">
        <v>0</v>
      </c>
      <c r="G385" s="402">
        <v>10.43</v>
      </c>
      <c r="H385" s="402">
        <v>10.43</v>
      </c>
      <c r="I385" s="402">
        <v>0</v>
      </c>
      <c r="J385" s="402">
        <v>0</v>
      </c>
      <c r="K385" s="475" t="s">
        <v>834</v>
      </c>
      <c r="L385" s="475" t="s">
        <v>841</v>
      </c>
      <c r="M385" s="384"/>
    </row>
    <row r="386" spans="1:14" ht="22.5" customHeight="1" x14ac:dyDescent="0.25">
      <c r="A386" s="1297"/>
      <c r="B386" s="421" t="s">
        <v>2079</v>
      </c>
      <c r="C386" s="402" t="s">
        <v>88</v>
      </c>
      <c r="D386" s="1711">
        <v>2806.1</v>
      </c>
      <c r="E386" s="1711">
        <v>1199.7</v>
      </c>
      <c r="F386" s="1711">
        <v>1199.7</v>
      </c>
      <c r="G386" s="1711">
        <v>1606.3999999999999</v>
      </c>
      <c r="H386" s="1711">
        <v>1606.4</v>
      </c>
      <c r="I386" s="752"/>
      <c r="J386" s="752"/>
      <c r="K386" s="475"/>
      <c r="L386" s="475"/>
      <c r="M386" s="384"/>
      <c r="N386" s="1707" t="s">
        <v>3153</v>
      </c>
    </row>
    <row r="387" spans="1:14" ht="31.5" customHeight="1" x14ac:dyDescent="0.25">
      <c r="A387" s="1297"/>
      <c r="B387" s="421" t="s">
        <v>2081</v>
      </c>
      <c r="C387" s="402" t="s">
        <v>85</v>
      </c>
      <c r="D387" s="402">
        <v>383.03</v>
      </c>
      <c r="E387" s="402">
        <v>379.2</v>
      </c>
      <c r="F387" s="402">
        <v>63.2</v>
      </c>
      <c r="G387" s="402">
        <v>3.83</v>
      </c>
      <c r="H387" s="402">
        <v>0.64</v>
      </c>
      <c r="I387" s="402">
        <v>0</v>
      </c>
      <c r="J387" s="402">
        <v>0</v>
      </c>
      <c r="K387" s="475" t="s">
        <v>2120</v>
      </c>
      <c r="L387" s="475" t="s">
        <v>454</v>
      </c>
      <c r="M387" s="384"/>
    </row>
    <row r="388" spans="1:14" ht="31.5" customHeight="1" x14ac:dyDescent="0.25">
      <c r="A388" s="1297"/>
      <c r="B388" s="421" t="s">
        <v>2082</v>
      </c>
      <c r="C388" s="402" t="s">
        <v>84</v>
      </c>
      <c r="D388" s="402">
        <v>120</v>
      </c>
      <c r="E388" s="1332"/>
      <c r="F388" s="402"/>
      <c r="G388" s="402">
        <v>120</v>
      </c>
      <c r="H388" s="402">
        <v>60</v>
      </c>
      <c r="I388" s="402"/>
      <c r="J388" s="402"/>
      <c r="K388" s="475" t="s">
        <v>2032</v>
      </c>
      <c r="L388" s="475" t="s">
        <v>2033</v>
      </c>
      <c r="M388" s="1333" t="s">
        <v>2700</v>
      </c>
    </row>
    <row r="389" spans="1:14" ht="63" x14ac:dyDescent="0.25">
      <c r="A389" s="486" t="s">
        <v>2121</v>
      </c>
      <c r="B389" s="487" t="s">
        <v>1548</v>
      </c>
      <c r="C389" s="409" t="s">
        <v>88</v>
      </c>
      <c r="D389" s="1675">
        <f>SUM(D390:D391)</f>
        <v>8477.1271499999984</v>
      </c>
      <c r="E389" s="1675">
        <f t="shared" ref="E389:J389" si="70">SUM(E390:E391)</f>
        <v>7768.527149999999</v>
      </c>
      <c r="F389" s="1675">
        <f t="shared" si="70"/>
        <v>56.599000000000004</v>
      </c>
      <c r="G389" s="1675">
        <f t="shared" si="70"/>
        <v>708.59999999999991</v>
      </c>
      <c r="H389" s="1675">
        <f t="shared" si="70"/>
        <v>708.6</v>
      </c>
      <c r="I389" s="409">
        <f t="shared" si="70"/>
        <v>0</v>
      </c>
      <c r="J389" s="409">
        <f t="shared" si="70"/>
        <v>0</v>
      </c>
      <c r="K389" s="475"/>
      <c r="L389" s="475"/>
      <c r="M389" s="384"/>
    </row>
    <row r="390" spans="1:14" ht="33" customHeight="1" x14ac:dyDescent="0.25">
      <c r="A390" s="387"/>
      <c r="B390" s="421" t="s">
        <v>2075</v>
      </c>
      <c r="C390" s="402" t="s">
        <v>84</v>
      </c>
      <c r="D390" s="405">
        <v>7748.3271499999992</v>
      </c>
      <c r="E390" s="405">
        <v>7748.3271499999992</v>
      </c>
      <c r="F390" s="405">
        <v>36.399000000000001</v>
      </c>
      <c r="G390" s="405">
        <v>0</v>
      </c>
      <c r="H390" s="405">
        <v>0</v>
      </c>
      <c r="I390" s="405">
        <v>0</v>
      </c>
      <c r="J390" s="405">
        <v>0</v>
      </c>
      <c r="K390" s="475" t="s">
        <v>1504</v>
      </c>
      <c r="L390" s="475"/>
      <c r="M390" s="387"/>
    </row>
    <row r="391" spans="1:14" ht="30.75" customHeight="1" x14ac:dyDescent="0.25">
      <c r="A391" s="387"/>
      <c r="B391" s="421" t="s">
        <v>2079</v>
      </c>
      <c r="C391" s="402" t="s">
        <v>88</v>
      </c>
      <c r="D391" s="1674">
        <v>728.8</v>
      </c>
      <c r="E391" s="1674">
        <v>20.2</v>
      </c>
      <c r="F391" s="1674">
        <v>20.2</v>
      </c>
      <c r="G391" s="1674">
        <v>708.59999999999991</v>
      </c>
      <c r="H391" s="1674">
        <v>708.6</v>
      </c>
      <c r="I391" s="402"/>
      <c r="J391" s="402"/>
      <c r="K391" s="475"/>
      <c r="L391" s="475" t="s">
        <v>1700</v>
      </c>
      <c r="M391" s="477" t="s">
        <v>2122</v>
      </c>
      <c r="N391" s="1707" t="s">
        <v>3153</v>
      </c>
    </row>
    <row r="392" spans="1:14" ht="47.25" x14ac:dyDescent="0.25">
      <c r="A392" s="486" t="s">
        <v>2123</v>
      </c>
      <c r="B392" s="488" t="s">
        <v>1518</v>
      </c>
      <c r="C392" s="409" t="s">
        <v>85</v>
      </c>
      <c r="D392" s="409">
        <f>SUM(D393:D394)</f>
        <v>785.9899999999999</v>
      </c>
      <c r="E392" s="409">
        <f t="shared" ref="E392:J392" si="71">SUM(E393:E394)</f>
        <v>784.65</v>
      </c>
      <c r="F392" s="409">
        <f t="shared" si="71"/>
        <v>0</v>
      </c>
      <c r="G392" s="409">
        <f t="shared" si="71"/>
        <v>1.34</v>
      </c>
      <c r="H392" s="409">
        <f t="shared" si="71"/>
        <v>0</v>
      </c>
      <c r="I392" s="409">
        <f t="shared" si="71"/>
        <v>0</v>
      </c>
      <c r="J392" s="409">
        <f t="shared" si="71"/>
        <v>0</v>
      </c>
      <c r="K392" s="475"/>
      <c r="L392" s="475"/>
      <c r="M392" s="387"/>
    </row>
    <row r="393" spans="1:14" ht="40.5" customHeight="1" x14ac:dyDescent="0.25">
      <c r="A393" s="375"/>
      <c r="B393" s="421" t="s">
        <v>2075</v>
      </c>
      <c r="C393" s="402" t="s">
        <v>85</v>
      </c>
      <c r="D393" s="402">
        <v>652.06999999999994</v>
      </c>
      <c r="E393" s="402">
        <v>652.06999999999994</v>
      </c>
      <c r="F393" s="402">
        <v>0</v>
      </c>
      <c r="G393" s="402">
        <v>0</v>
      </c>
      <c r="H393" s="402">
        <v>0</v>
      </c>
      <c r="I393" s="402">
        <v>0</v>
      </c>
      <c r="J393" s="402">
        <v>0</v>
      </c>
      <c r="K393" s="475" t="s">
        <v>1504</v>
      </c>
      <c r="L393" s="475"/>
      <c r="M393" s="387"/>
    </row>
    <row r="394" spans="1:14" ht="15.75" customHeight="1" x14ac:dyDescent="0.25">
      <c r="A394" s="375"/>
      <c r="B394" s="421" t="s">
        <v>2081</v>
      </c>
      <c r="C394" s="402" t="s">
        <v>85</v>
      </c>
      <c r="D394" s="402">
        <v>133.91999999999999</v>
      </c>
      <c r="E394" s="402">
        <v>132.58000000000001</v>
      </c>
      <c r="F394" s="402">
        <v>0</v>
      </c>
      <c r="G394" s="402">
        <v>1.34</v>
      </c>
      <c r="H394" s="402">
        <v>0</v>
      </c>
      <c r="I394" s="402">
        <v>0</v>
      </c>
      <c r="J394" s="402">
        <v>0</v>
      </c>
      <c r="K394" s="475" t="s">
        <v>2124</v>
      </c>
      <c r="L394" s="475" t="s">
        <v>413</v>
      </c>
      <c r="M394" s="477" t="s">
        <v>2125</v>
      </c>
    </row>
    <row r="395" spans="1:14" ht="78.75" x14ac:dyDescent="0.25">
      <c r="A395" s="486" t="s">
        <v>2126</v>
      </c>
      <c r="B395" s="488" t="s">
        <v>1517</v>
      </c>
      <c r="C395" s="409" t="s">
        <v>88</v>
      </c>
      <c r="D395" s="409">
        <f>D396</f>
        <v>3083.8999999999996</v>
      </c>
      <c r="E395" s="409">
        <f t="shared" ref="E395:J395" si="72">E396</f>
        <v>2837.1879999999996</v>
      </c>
      <c r="F395" s="409">
        <f t="shared" si="72"/>
        <v>0</v>
      </c>
      <c r="G395" s="409">
        <f t="shared" si="72"/>
        <v>246.71199999999999</v>
      </c>
      <c r="H395" s="409">
        <f t="shared" si="72"/>
        <v>0</v>
      </c>
      <c r="I395" s="409">
        <f t="shared" si="72"/>
        <v>0</v>
      </c>
      <c r="J395" s="409">
        <f t="shared" si="72"/>
        <v>0</v>
      </c>
      <c r="K395" s="475"/>
      <c r="L395" s="475"/>
      <c r="M395" s="387"/>
    </row>
    <row r="396" spans="1:14" ht="39.75" customHeight="1" x14ac:dyDescent="0.25">
      <c r="A396" s="486"/>
      <c r="B396" s="421" t="s">
        <v>2075</v>
      </c>
      <c r="C396" s="402" t="s">
        <v>88</v>
      </c>
      <c r="D396" s="402">
        <v>3083.8999999999996</v>
      </c>
      <c r="E396" s="402">
        <v>2837.1879999999996</v>
      </c>
      <c r="F396" s="402">
        <v>0</v>
      </c>
      <c r="G396" s="402">
        <v>246.71199999999999</v>
      </c>
      <c r="H396" s="402">
        <v>0</v>
      </c>
      <c r="I396" s="402">
        <v>0</v>
      </c>
      <c r="J396" s="402">
        <v>0</v>
      </c>
      <c r="K396" s="475" t="s">
        <v>1504</v>
      </c>
      <c r="L396" s="475" t="s">
        <v>1516</v>
      </c>
      <c r="M396" s="387"/>
    </row>
    <row r="397" spans="1:14" ht="94.5" x14ac:dyDescent="0.25">
      <c r="A397" s="486" t="s">
        <v>2127</v>
      </c>
      <c r="B397" s="488" t="s">
        <v>1515</v>
      </c>
      <c r="C397" s="409" t="s">
        <v>88</v>
      </c>
      <c r="D397" s="409">
        <f>D398</f>
        <v>77.5</v>
      </c>
      <c r="E397" s="409">
        <f t="shared" ref="E397:J397" si="73">E398</f>
        <v>40</v>
      </c>
      <c r="F397" s="409">
        <f t="shared" si="73"/>
        <v>0</v>
      </c>
      <c r="G397" s="409">
        <f t="shared" si="73"/>
        <v>37.5</v>
      </c>
      <c r="H397" s="409">
        <f t="shared" si="73"/>
        <v>37.5</v>
      </c>
      <c r="I397" s="409">
        <f t="shared" si="73"/>
        <v>0</v>
      </c>
      <c r="J397" s="409">
        <f t="shared" si="73"/>
        <v>0</v>
      </c>
      <c r="K397" s="475"/>
      <c r="L397" s="475"/>
      <c r="M397" s="387"/>
    </row>
    <row r="398" spans="1:14" ht="45.75" customHeight="1" x14ac:dyDescent="0.25">
      <c r="A398" s="486"/>
      <c r="B398" s="421" t="s">
        <v>2075</v>
      </c>
      <c r="C398" s="402" t="s">
        <v>88</v>
      </c>
      <c r="D398" s="402">
        <v>77.5</v>
      </c>
      <c r="E398" s="402">
        <v>40</v>
      </c>
      <c r="F398" s="402">
        <v>0</v>
      </c>
      <c r="G398" s="402">
        <v>37.5</v>
      </c>
      <c r="H398" s="402">
        <v>37.5</v>
      </c>
      <c r="I398" s="402">
        <v>0</v>
      </c>
      <c r="J398" s="402">
        <v>0</v>
      </c>
      <c r="K398" s="475" t="s">
        <v>1504</v>
      </c>
      <c r="L398" s="475"/>
      <c r="M398" s="387"/>
    </row>
    <row r="399" spans="1:14" ht="63" x14ac:dyDescent="0.25">
      <c r="A399" s="486" t="s">
        <v>139</v>
      </c>
      <c r="B399" s="488" t="s">
        <v>1514</v>
      </c>
      <c r="C399" s="409" t="s">
        <v>85</v>
      </c>
      <c r="D399" s="409">
        <f>D400</f>
        <v>785</v>
      </c>
      <c r="E399" s="409">
        <f t="shared" ref="E399:J399" si="74">E400</f>
        <v>722.2</v>
      </c>
      <c r="F399" s="409">
        <f t="shared" si="74"/>
        <v>137</v>
      </c>
      <c r="G399" s="409">
        <f t="shared" si="74"/>
        <v>62.800000000000004</v>
      </c>
      <c r="H399" s="409">
        <f t="shared" si="74"/>
        <v>62.8</v>
      </c>
      <c r="I399" s="409">
        <f t="shared" si="74"/>
        <v>0</v>
      </c>
      <c r="J399" s="409">
        <f t="shared" si="74"/>
        <v>0</v>
      </c>
      <c r="K399" s="475"/>
      <c r="L399" s="475"/>
      <c r="M399" s="387"/>
    </row>
    <row r="400" spans="1:14" ht="45.75" customHeight="1" x14ac:dyDescent="0.25">
      <c r="A400" s="486"/>
      <c r="B400" s="421" t="s">
        <v>2075</v>
      </c>
      <c r="C400" s="402" t="s">
        <v>85</v>
      </c>
      <c r="D400" s="402">
        <v>785</v>
      </c>
      <c r="E400" s="402">
        <v>722.2</v>
      </c>
      <c r="F400" s="402">
        <v>137</v>
      </c>
      <c r="G400" s="402">
        <v>62.800000000000004</v>
      </c>
      <c r="H400" s="402">
        <v>62.8</v>
      </c>
      <c r="I400" s="402">
        <v>0</v>
      </c>
      <c r="J400" s="402">
        <v>0</v>
      </c>
      <c r="K400" s="475" t="s">
        <v>1513</v>
      </c>
      <c r="L400" s="475" t="s">
        <v>1512</v>
      </c>
      <c r="M400" s="387"/>
    </row>
    <row r="401" spans="1:13" ht="141.75" x14ac:dyDescent="0.25">
      <c r="A401" s="486" t="s">
        <v>141</v>
      </c>
      <c r="B401" s="488" t="s">
        <v>1511</v>
      </c>
      <c r="C401" s="409" t="s">
        <v>88</v>
      </c>
      <c r="D401" s="409">
        <f>D402+D403+D404</f>
        <v>1869.7800000000002</v>
      </c>
      <c r="E401" s="409">
        <f t="shared" ref="E401:J401" si="75">E402+E403+E404</f>
        <v>1618.1260000000002</v>
      </c>
      <c r="F401" s="409">
        <f t="shared" si="75"/>
        <v>0</v>
      </c>
      <c r="G401" s="409">
        <f t="shared" si="75"/>
        <v>151.654</v>
      </c>
      <c r="H401" s="409">
        <f t="shared" si="75"/>
        <v>135.5</v>
      </c>
      <c r="I401" s="409">
        <f t="shared" si="75"/>
        <v>100</v>
      </c>
      <c r="J401" s="409">
        <f t="shared" si="75"/>
        <v>0</v>
      </c>
      <c r="K401" s="475"/>
      <c r="L401" s="475"/>
      <c r="M401" s="387"/>
    </row>
    <row r="402" spans="1:13" ht="43.5" customHeight="1" x14ac:dyDescent="0.25">
      <c r="A402" s="486"/>
      <c r="B402" s="421" t="s">
        <v>2075</v>
      </c>
      <c r="C402" s="402" t="s">
        <v>88</v>
      </c>
      <c r="D402" s="402">
        <v>18.88</v>
      </c>
      <c r="E402" s="402">
        <v>18.88</v>
      </c>
      <c r="F402" s="402">
        <v>0</v>
      </c>
      <c r="G402" s="402">
        <v>0</v>
      </c>
      <c r="H402" s="402">
        <v>0</v>
      </c>
      <c r="I402" s="402">
        <v>0</v>
      </c>
      <c r="J402" s="402">
        <v>0</v>
      </c>
      <c r="K402" s="475" t="s">
        <v>1504</v>
      </c>
      <c r="L402" s="475" t="s">
        <v>1510</v>
      </c>
      <c r="M402" s="387"/>
    </row>
    <row r="403" spans="1:13" ht="35.25" customHeight="1" x14ac:dyDescent="0.25">
      <c r="A403" s="486"/>
      <c r="B403" s="421" t="s">
        <v>2080</v>
      </c>
      <c r="C403" s="402" t="s">
        <v>126</v>
      </c>
      <c r="D403" s="402">
        <v>1715.4</v>
      </c>
      <c r="E403" s="402">
        <v>1599.2460000000001</v>
      </c>
      <c r="F403" s="402">
        <v>0</v>
      </c>
      <c r="G403" s="402">
        <v>16.153999999999996</v>
      </c>
      <c r="H403" s="402">
        <v>0</v>
      </c>
      <c r="I403" s="402">
        <v>100</v>
      </c>
      <c r="J403" s="402">
        <v>0</v>
      </c>
      <c r="K403" s="475" t="s">
        <v>124</v>
      </c>
      <c r="L403" s="475" t="s">
        <v>2442</v>
      </c>
      <c r="M403" s="477" t="s">
        <v>142</v>
      </c>
    </row>
    <row r="404" spans="1:13" ht="36" customHeight="1" x14ac:dyDescent="0.25">
      <c r="A404" s="486"/>
      <c r="B404" s="421" t="s">
        <v>2079</v>
      </c>
      <c r="C404" s="402" t="s">
        <v>85</v>
      </c>
      <c r="D404" s="402">
        <v>135.5</v>
      </c>
      <c r="E404" s="402"/>
      <c r="F404" s="402"/>
      <c r="G404" s="402">
        <v>135.5</v>
      </c>
      <c r="H404" s="402">
        <v>135.5</v>
      </c>
      <c r="I404" s="402"/>
      <c r="J404" s="402"/>
      <c r="K404" s="475"/>
      <c r="L404" s="475" t="s">
        <v>1684</v>
      </c>
      <c r="M404" s="477" t="s">
        <v>2368</v>
      </c>
    </row>
    <row r="405" spans="1:13" ht="126" x14ac:dyDescent="0.25">
      <c r="A405" s="486" t="s">
        <v>1509</v>
      </c>
      <c r="B405" s="488" t="s">
        <v>2128</v>
      </c>
      <c r="C405" s="409" t="s">
        <v>88</v>
      </c>
      <c r="D405" s="409">
        <f>D406</f>
        <v>1341.538</v>
      </c>
      <c r="E405" s="409">
        <f t="shared" ref="E405:J405" si="76">E406</f>
        <v>1341.538</v>
      </c>
      <c r="F405" s="409">
        <f t="shared" si="76"/>
        <v>0</v>
      </c>
      <c r="G405" s="409">
        <f t="shared" si="76"/>
        <v>0</v>
      </c>
      <c r="H405" s="409">
        <f t="shared" si="76"/>
        <v>0</v>
      </c>
      <c r="I405" s="409">
        <f t="shared" si="76"/>
        <v>0</v>
      </c>
      <c r="J405" s="409">
        <f t="shared" si="76"/>
        <v>0</v>
      </c>
      <c r="K405" s="475"/>
      <c r="L405" s="475"/>
      <c r="M405" s="387"/>
    </row>
    <row r="406" spans="1:13" ht="42" customHeight="1" x14ac:dyDescent="0.25">
      <c r="A406" s="486"/>
      <c r="B406" s="421" t="s">
        <v>2075</v>
      </c>
      <c r="C406" s="402" t="s">
        <v>88</v>
      </c>
      <c r="D406" s="402">
        <v>1341.538</v>
      </c>
      <c r="E406" s="402">
        <v>1341.538</v>
      </c>
      <c r="F406" s="402">
        <v>0</v>
      </c>
      <c r="G406" s="402">
        <v>0</v>
      </c>
      <c r="H406" s="402">
        <v>0</v>
      </c>
      <c r="I406" s="402">
        <v>0</v>
      </c>
      <c r="J406" s="402">
        <v>0</v>
      </c>
      <c r="K406" s="475" t="s">
        <v>1504</v>
      </c>
      <c r="L406" s="475" t="s">
        <v>1507</v>
      </c>
      <c r="M406" s="387"/>
    </row>
    <row r="407" spans="1:13" ht="94.5" x14ac:dyDescent="0.25">
      <c r="A407" s="486" t="s">
        <v>1506</v>
      </c>
      <c r="B407" s="488" t="s">
        <v>2129</v>
      </c>
      <c r="C407" s="409" t="s">
        <v>88</v>
      </c>
      <c r="D407" s="1675">
        <f>D408+D409</f>
        <v>12101.102000000001</v>
      </c>
      <c r="E407" s="1675">
        <f t="shared" ref="E407:J407" si="77">E408+E409</f>
        <v>10866.002</v>
      </c>
      <c r="F407" s="1675">
        <f t="shared" si="77"/>
        <v>0</v>
      </c>
      <c r="G407" s="1675">
        <f t="shared" si="77"/>
        <v>1235.0999999999999</v>
      </c>
      <c r="H407" s="1675">
        <f t="shared" si="77"/>
        <v>1235.0999999999999</v>
      </c>
      <c r="I407" s="409">
        <f t="shared" si="77"/>
        <v>0</v>
      </c>
      <c r="J407" s="409">
        <f t="shared" si="77"/>
        <v>0</v>
      </c>
      <c r="K407" s="475"/>
      <c r="L407" s="475"/>
      <c r="M407" s="387"/>
    </row>
    <row r="408" spans="1:13" ht="33" customHeight="1" x14ac:dyDescent="0.25">
      <c r="A408" s="371"/>
      <c r="B408" s="421" t="s">
        <v>2075</v>
      </c>
      <c r="C408" s="402" t="s">
        <v>88</v>
      </c>
      <c r="D408" s="402">
        <v>10866.002</v>
      </c>
      <c r="E408" s="402">
        <v>10866.002</v>
      </c>
      <c r="F408" s="402">
        <v>0</v>
      </c>
      <c r="G408" s="402">
        <v>0</v>
      </c>
      <c r="H408" s="402">
        <v>0</v>
      </c>
      <c r="I408" s="402">
        <v>0</v>
      </c>
      <c r="J408" s="402">
        <v>0</v>
      </c>
      <c r="K408" s="475" t="s">
        <v>1504</v>
      </c>
      <c r="L408" s="475" t="s">
        <v>1503</v>
      </c>
      <c r="M408" s="384"/>
    </row>
    <row r="409" spans="1:13" x14ac:dyDescent="0.25">
      <c r="A409" s="371"/>
      <c r="B409" s="421" t="s">
        <v>2079</v>
      </c>
      <c r="C409" s="402" t="s">
        <v>85</v>
      </c>
      <c r="D409" s="1711">
        <v>1235.0999999999999</v>
      </c>
      <c r="E409" s="1711"/>
      <c r="F409" s="1711"/>
      <c r="G409" s="1711">
        <v>1235.0999999999999</v>
      </c>
      <c r="H409" s="1711">
        <v>1235.0999999999999</v>
      </c>
      <c r="I409" s="752"/>
      <c r="J409" s="752"/>
      <c r="K409" s="392"/>
      <c r="L409" s="1313"/>
      <c r="M409" s="1712" t="s">
        <v>2861</v>
      </c>
    </row>
    <row r="410" spans="1:13" ht="47.25" x14ac:dyDescent="0.25">
      <c r="A410" s="486" t="s">
        <v>2130</v>
      </c>
      <c r="B410" s="488" t="s">
        <v>1701</v>
      </c>
      <c r="C410" s="409" t="s">
        <v>88</v>
      </c>
      <c r="D410" s="409">
        <f>D411</f>
        <v>980.87719298245611</v>
      </c>
      <c r="E410" s="409">
        <f t="shared" ref="E410:J410" si="78">E411</f>
        <v>421.77719298245614</v>
      </c>
      <c r="F410" s="409">
        <f t="shared" si="78"/>
        <v>0</v>
      </c>
      <c r="G410" s="409">
        <f t="shared" si="78"/>
        <v>559.1</v>
      </c>
      <c r="H410" s="409">
        <f t="shared" si="78"/>
        <v>0</v>
      </c>
      <c r="I410" s="409">
        <f t="shared" si="78"/>
        <v>0</v>
      </c>
      <c r="J410" s="409">
        <f t="shared" si="78"/>
        <v>0</v>
      </c>
      <c r="K410" s="475"/>
      <c r="L410" s="475"/>
      <c r="M410" s="384"/>
    </row>
    <row r="411" spans="1:13" ht="52.5" customHeight="1" x14ac:dyDescent="0.25">
      <c r="A411" s="371"/>
      <c r="B411" s="421" t="s">
        <v>2079</v>
      </c>
      <c r="C411" s="402" t="s">
        <v>88</v>
      </c>
      <c r="D411" s="752">
        <v>980.87719298245611</v>
      </c>
      <c r="E411" s="1329">
        <v>421.77719298245614</v>
      </c>
      <c r="F411" s="752"/>
      <c r="G411" s="1329">
        <v>559.1</v>
      </c>
      <c r="H411" s="756"/>
      <c r="I411" s="752"/>
      <c r="J411" s="752"/>
      <c r="K411" s="475"/>
      <c r="L411" s="475" t="s">
        <v>1702</v>
      </c>
      <c r="M411" s="1605" t="s">
        <v>2843</v>
      </c>
    </row>
    <row r="412" spans="1:13" ht="63" x14ac:dyDescent="0.25">
      <c r="A412" s="486" t="s">
        <v>2813</v>
      </c>
      <c r="B412" s="488" t="s">
        <v>1703</v>
      </c>
      <c r="C412" s="409" t="s">
        <v>88</v>
      </c>
      <c r="D412" s="409">
        <f>D413</f>
        <v>3313.333333333333</v>
      </c>
      <c r="E412" s="409">
        <f t="shared" ref="E412:J412" si="79">E413</f>
        <v>1424.7333333333333</v>
      </c>
      <c r="F412" s="409">
        <f t="shared" si="79"/>
        <v>0</v>
      </c>
      <c r="G412" s="409">
        <f t="shared" si="79"/>
        <v>1888.6</v>
      </c>
      <c r="H412" s="409">
        <f t="shared" si="79"/>
        <v>0</v>
      </c>
      <c r="I412" s="409">
        <f t="shared" si="79"/>
        <v>0</v>
      </c>
      <c r="J412" s="409">
        <f t="shared" si="79"/>
        <v>0</v>
      </c>
      <c r="K412" s="475"/>
      <c r="L412" s="475"/>
      <c r="M412" s="384"/>
    </row>
    <row r="413" spans="1:13" ht="43.5" customHeight="1" x14ac:dyDescent="0.25">
      <c r="A413" s="486"/>
      <c r="B413" s="421" t="s">
        <v>2079</v>
      </c>
      <c r="C413" s="402" t="s">
        <v>88</v>
      </c>
      <c r="D413" s="752">
        <f>E413+G413+I413</f>
        <v>3313.333333333333</v>
      </c>
      <c r="E413" s="1329">
        <f t="shared" ref="E413" si="80">G413*43/57</f>
        <v>1424.7333333333333</v>
      </c>
      <c r="F413" s="752"/>
      <c r="G413" s="752">
        <v>1888.6</v>
      </c>
      <c r="H413" s="756"/>
      <c r="I413" s="752"/>
      <c r="J413" s="752"/>
      <c r="K413" s="475"/>
      <c r="L413" s="475" t="s">
        <v>1704</v>
      </c>
      <c r="M413" s="384"/>
    </row>
    <row r="414" spans="1:13" ht="63" x14ac:dyDescent="0.25">
      <c r="A414" s="486" t="s">
        <v>2814</v>
      </c>
      <c r="B414" s="488" t="s">
        <v>1705</v>
      </c>
      <c r="C414" s="409" t="s">
        <v>88</v>
      </c>
      <c r="D414" s="409">
        <f>D415</f>
        <v>127.9</v>
      </c>
      <c r="E414" s="409">
        <f t="shared" ref="E414:J414" si="81">E415</f>
        <v>0</v>
      </c>
      <c r="F414" s="409">
        <f t="shared" si="81"/>
        <v>0</v>
      </c>
      <c r="G414" s="409">
        <f t="shared" si="81"/>
        <v>127.9</v>
      </c>
      <c r="H414" s="409">
        <f t="shared" si="81"/>
        <v>0</v>
      </c>
      <c r="I414" s="409">
        <f t="shared" si="81"/>
        <v>0</v>
      </c>
      <c r="J414" s="409">
        <f t="shared" si="81"/>
        <v>0</v>
      </c>
      <c r="K414" s="475"/>
      <c r="L414" s="475"/>
      <c r="M414" s="384"/>
    </row>
    <row r="415" spans="1:13" ht="41.25" customHeight="1" x14ac:dyDescent="0.25">
      <c r="A415" s="486"/>
      <c r="B415" s="421" t="s">
        <v>2079</v>
      </c>
      <c r="C415" s="402" t="s">
        <v>88</v>
      </c>
      <c r="D415" s="1711">
        <v>127.9</v>
      </c>
      <c r="E415" s="1711"/>
      <c r="F415" s="1711"/>
      <c r="G415" s="1711">
        <v>127.9</v>
      </c>
      <c r="H415" s="756"/>
      <c r="I415" s="756"/>
      <c r="J415" s="752"/>
      <c r="K415" s="475"/>
      <c r="L415" s="475" t="s">
        <v>1706</v>
      </c>
      <c r="M415" s="1712" t="s">
        <v>2861</v>
      </c>
    </row>
    <row r="416" spans="1:13" ht="31.5" x14ac:dyDescent="0.25">
      <c r="A416" s="486" t="s">
        <v>2815</v>
      </c>
      <c r="B416" s="488" t="s">
        <v>1707</v>
      </c>
      <c r="C416" s="409" t="s">
        <v>88</v>
      </c>
      <c r="D416" s="409">
        <f>D417</f>
        <v>2809.5</v>
      </c>
      <c r="E416" s="409">
        <f t="shared" ref="E416:J416" si="82">E417</f>
        <v>0</v>
      </c>
      <c r="F416" s="409">
        <f t="shared" si="82"/>
        <v>0</v>
      </c>
      <c r="G416" s="409">
        <f t="shared" si="82"/>
        <v>2809.5</v>
      </c>
      <c r="H416" s="409">
        <f t="shared" si="82"/>
        <v>2809.5</v>
      </c>
      <c r="I416" s="409">
        <f t="shared" si="82"/>
        <v>0</v>
      </c>
      <c r="J416" s="409">
        <f t="shared" si="82"/>
        <v>0</v>
      </c>
      <c r="K416" s="475"/>
      <c r="L416" s="475"/>
      <c r="M416" s="1552"/>
    </row>
    <row r="417" spans="1:13" ht="49.5" customHeight="1" x14ac:dyDescent="0.25">
      <c r="A417" s="486"/>
      <c r="B417" s="421" t="s">
        <v>2079</v>
      </c>
      <c r="C417" s="402" t="s">
        <v>88</v>
      </c>
      <c r="D417" s="1711">
        <v>2809.5</v>
      </c>
      <c r="E417" s="1711"/>
      <c r="F417" s="1711"/>
      <c r="G417" s="1711">
        <v>2809.5</v>
      </c>
      <c r="H417" s="1711">
        <v>2809.5</v>
      </c>
      <c r="I417" s="752"/>
      <c r="J417" s="752"/>
      <c r="K417" s="475"/>
      <c r="L417" s="475" t="s">
        <v>1708</v>
      </c>
      <c r="M417" s="1712" t="s">
        <v>2861</v>
      </c>
    </row>
    <row r="418" spans="1:13" ht="31.5" x14ac:dyDescent="0.25">
      <c r="A418" s="486" t="s">
        <v>2816</v>
      </c>
      <c r="B418" s="488" t="s">
        <v>1709</v>
      </c>
      <c r="C418" s="409" t="s">
        <v>88</v>
      </c>
      <c r="D418" s="409">
        <f>D419+D420</f>
        <v>326.88245614035088</v>
      </c>
      <c r="E418" s="409">
        <f t="shared" ref="E418:J418" si="83">E419+E420</f>
        <v>181.43945614035087</v>
      </c>
      <c r="F418" s="409">
        <f t="shared" si="83"/>
        <v>0</v>
      </c>
      <c r="G418" s="409">
        <f t="shared" si="83"/>
        <v>145.44299999999998</v>
      </c>
      <c r="H418" s="409">
        <f t="shared" si="83"/>
        <v>0</v>
      </c>
      <c r="I418" s="409">
        <f t="shared" si="83"/>
        <v>15.65</v>
      </c>
      <c r="J418" s="409">
        <f t="shared" si="83"/>
        <v>0</v>
      </c>
      <c r="K418" s="475"/>
      <c r="L418" s="475"/>
      <c r="M418" s="384"/>
    </row>
    <row r="419" spans="1:13" ht="46.5" customHeight="1" x14ac:dyDescent="0.25">
      <c r="A419" s="486"/>
      <c r="B419" s="421" t="s">
        <v>2079</v>
      </c>
      <c r="C419" s="402" t="s">
        <v>88</v>
      </c>
      <c r="D419" s="752">
        <f t="shared" ref="D419" si="84">E419+G419</f>
        <v>253.88245614035088</v>
      </c>
      <c r="E419" s="1329">
        <f t="shared" ref="E419" si="85">G419*43/57</f>
        <v>109.16945614035087</v>
      </c>
      <c r="F419" s="752"/>
      <c r="G419" s="752">
        <f>121.213+23.5</f>
        <v>144.71299999999999</v>
      </c>
      <c r="H419" s="756"/>
      <c r="I419" s="752">
        <f>G423-H423</f>
        <v>15.65</v>
      </c>
      <c r="J419" s="752"/>
      <c r="K419" s="475"/>
      <c r="L419" s="475" t="s">
        <v>1710</v>
      </c>
      <c r="M419" s="1605" t="s">
        <v>2842</v>
      </c>
    </row>
    <row r="420" spans="1:13" ht="33.75" customHeight="1" x14ac:dyDescent="0.25">
      <c r="A420" s="486"/>
      <c r="B420" s="421" t="s">
        <v>2081</v>
      </c>
      <c r="C420" s="402" t="s">
        <v>82</v>
      </c>
      <c r="D420" s="402">
        <v>73</v>
      </c>
      <c r="E420" s="402">
        <v>72.27</v>
      </c>
      <c r="F420" s="402">
        <v>0</v>
      </c>
      <c r="G420" s="402">
        <v>0.73</v>
      </c>
      <c r="H420" s="402">
        <v>0</v>
      </c>
      <c r="I420" s="402">
        <v>0</v>
      </c>
      <c r="J420" s="402">
        <v>0</v>
      </c>
      <c r="K420" s="475" t="s">
        <v>2124</v>
      </c>
      <c r="L420" s="475" t="s">
        <v>468</v>
      </c>
      <c r="M420" s="384"/>
    </row>
    <row r="421" spans="1:13" ht="47.25" x14ac:dyDescent="0.25">
      <c r="A421" s="486" t="s">
        <v>2844</v>
      </c>
      <c r="B421" s="488" t="s">
        <v>1830</v>
      </c>
      <c r="C421" s="409" t="s">
        <v>126</v>
      </c>
      <c r="D421" s="409">
        <f>D422</f>
        <v>60</v>
      </c>
      <c r="E421" s="409">
        <f t="shared" ref="E421:J421" si="86">E422</f>
        <v>50.4</v>
      </c>
      <c r="F421" s="409">
        <f t="shared" si="86"/>
        <v>0</v>
      </c>
      <c r="G421" s="409">
        <f t="shared" si="86"/>
        <v>9.6</v>
      </c>
      <c r="H421" s="409">
        <f t="shared" si="86"/>
        <v>0</v>
      </c>
      <c r="I421" s="409">
        <f t="shared" si="86"/>
        <v>0</v>
      </c>
      <c r="J421" s="409">
        <f t="shared" si="86"/>
        <v>0</v>
      </c>
      <c r="K421" s="475"/>
      <c r="L421" s="475"/>
      <c r="M421" s="384"/>
    </row>
    <row r="422" spans="1:13" ht="39.75" customHeight="1" x14ac:dyDescent="0.25">
      <c r="A422" s="486"/>
      <c r="B422" s="421" t="s">
        <v>2077</v>
      </c>
      <c r="C422" s="402" t="s">
        <v>126</v>
      </c>
      <c r="D422" s="402">
        <v>60</v>
      </c>
      <c r="E422" s="402">
        <v>50.4</v>
      </c>
      <c r="F422" s="402">
        <v>0</v>
      </c>
      <c r="G422" s="402">
        <v>9.6</v>
      </c>
      <c r="H422" s="402">
        <v>0</v>
      </c>
      <c r="I422" s="402">
        <v>0</v>
      </c>
      <c r="J422" s="402">
        <v>0</v>
      </c>
      <c r="K422" s="475" t="s">
        <v>1831</v>
      </c>
      <c r="L422" s="475" t="s">
        <v>1832</v>
      </c>
      <c r="M422" s="384"/>
    </row>
    <row r="423" spans="1:13" ht="47.25" x14ac:dyDescent="0.25">
      <c r="A423" s="486" t="s">
        <v>2845</v>
      </c>
      <c r="B423" s="488" t="s">
        <v>1833</v>
      </c>
      <c r="C423" s="489">
        <v>2018</v>
      </c>
      <c r="D423" s="409">
        <f>D424</f>
        <v>441.65</v>
      </c>
      <c r="E423" s="409">
        <f t="shared" ref="E423:J423" si="87">E424</f>
        <v>426</v>
      </c>
      <c r="F423" s="409">
        <f t="shared" si="87"/>
        <v>0</v>
      </c>
      <c r="G423" s="409">
        <f t="shared" si="87"/>
        <v>15.65</v>
      </c>
      <c r="H423" s="409">
        <f t="shared" si="87"/>
        <v>0</v>
      </c>
      <c r="I423" s="409">
        <f t="shared" si="87"/>
        <v>0</v>
      </c>
      <c r="J423" s="409">
        <f t="shared" si="87"/>
        <v>0</v>
      </c>
      <c r="K423" s="475"/>
      <c r="L423" s="475"/>
      <c r="M423" s="384"/>
    </row>
    <row r="424" spans="1:13" ht="48" customHeight="1" x14ac:dyDescent="0.25">
      <c r="A424" s="486"/>
      <c r="B424" s="421" t="s">
        <v>2077</v>
      </c>
      <c r="C424" s="490">
        <v>2018</v>
      </c>
      <c r="D424" s="402">
        <v>441.65</v>
      </c>
      <c r="E424" s="402">
        <v>426</v>
      </c>
      <c r="F424" s="402">
        <v>0</v>
      </c>
      <c r="G424" s="402">
        <v>15.65</v>
      </c>
      <c r="H424" s="402">
        <v>0</v>
      </c>
      <c r="I424" s="402">
        <v>0</v>
      </c>
      <c r="J424" s="402">
        <v>0</v>
      </c>
      <c r="K424" s="475" t="s">
        <v>1828</v>
      </c>
      <c r="L424" s="475" t="s">
        <v>1834</v>
      </c>
      <c r="M424" s="384"/>
    </row>
    <row r="425" spans="1:13" ht="141.75" x14ac:dyDescent="0.25">
      <c r="A425" s="486" t="s">
        <v>2846</v>
      </c>
      <c r="B425" s="488" t="s">
        <v>474</v>
      </c>
      <c r="C425" s="409" t="s">
        <v>85</v>
      </c>
      <c r="D425" s="409">
        <f>D426</f>
        <v>86.16</v>
      </c>
      <c r="E425" s="409">
        <f t="shared" ref="E425:J425" si="88">E426</f>
        <v>85.3</v>
      </c>
      <c r="F425" s="409">
        <f t="shared" si="88"/>
        <v>0</v>
      </c>
      <c r="G425" s="409">
        <f t="shared" si="88"/>
        <v>0.86</v>
      </c>
      <c r="H425" s="409">
        <f t="shared" si="88"/>
        <v>0</v>
      </c>
      <c r="I425" s="409">
        <f t="shared" si="88"/>
        <v>0</v>
      </c>
      <c r="J425" s="409">
        <f t="shared" si="88"/>
        <v>0</v>
      </c>
      <c r="K425" s="475"/>
      <c r="L425" s="475"/>
      <c r="M425" s="384"/>
    </row>
    <row r="426" spans="1:13" ht="32.25" customHeight="1" x14ac:dyDescent="0.25">
      <c r="A426" s="486"/>
      <c r="B426" s="421" t="s">
        <v>2081</v>
      </c>
      <c r="C426" s="402" t="s">
        <v>85</v>
      </c>
      <c r="D426" s="402">
        <v>86.16</v>
      </c>
      <c r="E426" s="402">
        <v>85.3</v>
      </c>
      <c r="F426" s="402">
        <v>0</v>
      </c>
      <c r="G426" s="402">
        <v>0.86</v>
      </c>
      <c r="H426" s="402">
        <v>0</v>
      </c>
      <c r="I426" s="402">
        <v>0</v>
      </c>
      <c r="J426" s="402">
        <v>0</v>
      </c>
      <c r="K426" s="475" t="s">
        <v>458</v>
      </c>
      <c r="L426" s="475" t="s">
        <v>475</v>
      </c>
      <c r="M426" s="384"/>
    </row>
    <row r="427" spans="1:13" ht="209.25" customHeight="1" x14ac:dyDescent="0.25">
      <c r="A427" s="486" t="s">
        <v>2847</v>
      </c>
      <c r="B427" s="488" t="s">
        <v>133</v>
      </c>
      <c r="C427" s="409" t="s">
        <v>126</v>
      </c>
      <c r="D427" s="409">
        <f>D428</f>
        <v>1777.9</v>
      </c>
      <c r="E427" s="409">
        <f t="shared" ref="E427:J427" si="89">E428</f>
        <v>1760.1210000000001</v>
      </c>
      <c r="F427" s="409">
        <f t="shared" si="89"/>
        <v>0</v>
      </c>
      <c r="G427" s="409">
        <f t="shared" si="89"/>
        <v>17.778999999999996</v>
      </c>
      <c r="H427" s="409">
        <f t="shared" si="89"/>
        <v>0</v>
      </c>
      <c r="I427" s="409">
        <f t="shared" si="89"/>
        <v>0</v>
      </c>
      <c r="J427" s="409">
        <f t="shared" si="89"/>
        <v>0</v>
      </c>
      <c r="K427" s="475"/>
      <c r="L427" s="475"/>
      <c r="M427" s="384"/>
    </row>
    <row r="428" spans="1:13" ht="39.75" customHeight="1" x14ac:dyDescent="0.25">
      <c r="A428" s="486"/>
      <c r="B428" s="421" t="s">
        <v>2080</v>
      </c>
      <c r="C428" s="402" t="s">
        <v>126</v>
      </c>
      <c r="D428" s="402">
        <v>1777.9</v>
      </c>
      <c r="E428" s="402">
        <v>1760.1210000000001</v>
      </c>
      <c r="F428" s="402">
        <v>0</v>
      </c>
      <c r="G428" s="402">
        <v>17.778999999999996</v>
      </c>
      <c r="H428" s="402">
        <v>0</v>
      </c>
      <c r="I428" s="402">
        <v>0</v>
      </c>
      <c r="J428" s="402">
        <v>0</v>
      </c>
      <c r="K428" s="475" t="s">
        <v>124</v>
      </c>
      <c r="L428" s="475" t="s">
        <v>2131</v>
      </c>
      <c r="M428" s="384"/>
    </row>
    <row r="429" spans="1:13" ht="31.5" x14ac:dyDescent="0.25">
      <c r="A429" s="486" t="s">
        <v>2848</v>
      </c>
      <c r="B429" s="488" t="s">
        <v>135</v>
      </c>
      <c r="C429" s="409" t="s">
        <v>126</v>
      </c>
      <c r="D429" s="409">
        <f>D430</f>
        <v>122.8</v>
      </c>
      <c r="E429" s="409">
        <f t="shared" ref="E429:J429" si="90">E430</f>
        <v>121.572</v>
      </c>
      <c r="F429" s="409">
        <f t="shared" si="90"/>
        <v>0</v>
      </c>
      <c r="G429" s="409">
        <f t="shared" si="90"/>
        <v>1.2279999999999944</v>
      </c>
      <c r="H429" s="409">
        <f t="shared" si="90"/>
        <v>0</v>
      </c>
      <c r="I429" s="409">
        <f t="shared" si="90"/>
        <v>0</v>
      </c>
      <c r="J429" s="409">
        <f t="shared" si="90"/>
        <v>0</v>
      </c>
      <c r="K429" s="475"/>
      <c r="L429" s="475"/>
      <c r="M429" s="384"/>
    </row>
    <row r="430" spans="1:13" ht="37.5" customHeight="1" x14ac:dyDescent="0.25">
      <c r="A430" s="486"/>
      <c r="B430" s="421" t="s">
        <v>2080</v>
      </c>
      <c r="C430" s="402" t="s">
        <v>126</v>
      </c>
      <c r="D430" s="402">
        <v>122.8</v>
      </c>
      <c r="E430" s="402">
        <v>121.572</v>
      </c>
      <c r="F430" s="402">
        <v>0</v>
      </c>
      <c r="G430" s="402">
        <v>1.2279999999999944</v>
      </c>
      <c r="H430" s="402">
        <v>0</v>
      </c>
      <c r="I430" s="402">
        <v>0</v>
      </c>
      <c r="J430" s="402">
        <v>0</v>
      </c>
      <c r="K430" s="475" t="s">
        <v>124</v>
      </c>
      <c r="L430" s="475" t="s">
        <v>2132</v>
      </c>
      <c r="M430" s="384"/>
    </row>
    <row r="431" spans="1:13" ht="31.5" x14ac:dyDescent="0.25">
      <c r="A431" s="486" t="s">
        <v>2849</v>
      </c>
      <c r="B431" s="488" t="s">
        <v>137</v>
      </c>
      <c r="C431" s="402"/>
      <c r="D431" s="409">
        <f>D432</f>
        <v>99.2</v>
      </c>
      <c r="E431" s="409">
        <f t="shared" ref="E431:J431" si="91">E432</f>
        <v>98.207999999999998</v>
      </c>
      <c r="F431" s="409">
        <f t="shared" si="91"/>
        <v>0</v>
      </c>
      <c r="G431" s="409">
        <f t="shared" si="91"/>
        <v>0.99200000000000443</v>
      </c>
      <c r="H431" s="409">
        <f t="shared" si="91"/>
        <v>0</v>
      </c>
      <c r="I431" s="409">
        <f t="shared" si="91"/>
        <v>0</v>
      </c>
      <c r="J431" s="409">
        <f t="shared" si="91"/>
        <v>0</v>
      </c>
      <c r="K431" s="475"/>
      <c r="L431" s="475"/>
      <c r="M431" s="384"/>
    </row>
    <row r="432" spans="1:13" ht="36" customHeight="1" x14ac:dyDescent="0.25">
      <c r="A432" s="486"/>
      <c r="B432" s="421" t="s">
        <v>2080</v>
      </c>
      <c r="C432" s="402" t="s">
        <v>126</v>
      </c>
      <c r="D432" s="402">
        <v>99.2</v>
      </c>
      <c r="E432" s="402">
        <v>98.207999999999998</v>
      </c>
      <c r="F432" s="402">
        <v>0</v>
      </c>
      <c r="G432" s="402">
        <v>0.99200000000000443</v>
      </c>
      <c r="H432" s="402">
        <v>0</v>
      </c>
      <c r="I432" s="402">
        <v>0</v>
      </c>
      <c r="J432" s="402">
        <v>0</v>
      </c>
      <c r="K432" s="475" t="s">
        <v>124</v>
      </c>
      <c r="L432" s="475" t="s">
        <v>138</v>
      </c>
      <c r="M432" s="384"/>
    </row>
    <row r="433" spans="1:13" ht="31.5" x14ac:dyDescent="0.25">
      <c r="A433" s="486" t="s">
        <v>2850</v>
      </c>
      <c r="B433" s="488" t="s">
        <v>140</v>
      </c>
      <c r="C433" s="409" t="s">
        <v>126</v>
      </c>
      <c r="D433" s="409">
        <f>D434</f>
        <v>2295.6999999999998</v>
      </c>
      <c r="E433" s="409">
        <f t="shared" ref="E433:J433" si="92">E434</f>
        <v>2272.7429999999999</v>
      </c>
      <c r="F433" s="409">
        <f t="shared" si="92"/>
        <v>0</v>
      </c>
      <c r="G433" s="409">
        <f t="shared" si="92"/>
        <v>22.95699999999988</v>
      </c>
      <c r="H433" s="409">
        <f t="shared" si="92"/>
        <v>0</v>
      </c>
      <c r="I433" s="409">
        <f t="shared" si="92"/>
        <v>0</v>
      </c>
      <c r="J433" s="409">
        <f t="shared" si="92"/>
        <v>0</v>
      </c>
      <c r="K433" s="475"/>
      <c r="L433" s="475"/>
      <c r="M433" s="384"/>
    </row>
    <row r="434" spans="1:13" ht="36" customHeight="1" x14ac:dyDescent="0.25">
      <c r="A434" s="486"/>
      <c r="B434" s="421" t="s">
        <v>2080</v>
      </c>
      <c r="C434" s="402" t="s">
        <v>126</v>
      </c>
      <c r="D434" s="402">
        <v>2295.6999999999998</v>
      </c>
      <c r="E434" s="402">
        <v>2272.7429999999999</v>
      </c>
      <c r="F434" s="402">
        <v>0</v>
      </c>
      <c r="G434" s="402">
        <v>22.95699999999988</v>
      </c>
      <c r="H434" s="402">
        <v>0</v>
      </c>
      <c r="I434" s="402">
        <v>0</v>
      </c>
      <c r="J434" s="402">
        <v>0</v>
      </c>
      <c r="K434" s="475" t="s">
        <v>124</v>
      </c>
      <c r="L434" s="475" t="s">
        <v>2133</v>
      </c>
      <c r="M434" s="384"/>
    </row>
    <row r="435" spans="1:13" ht="66.75" customHeight="1" x14ac:dyDescent="0.25">
      <c r="A435" s="486" t="s">
        <v>2851</v>
      </c>
      <c r="B435" s="557" t="s">
        <v>1683</v>
      </c>
      <c r="C435" s="409" t="s">
        <v>85</v>
      </c>
      <c r="D435" s="1713">
        <v>135.5</v>
      </c>
      <c r="E435" s="1713"/>
      <c r="F435" s="1675"/>
      <c r="G435" s="409">
        <v>135.5</v>
      </c>
      <c r="H435" s="1713">
        <v>135.5</v>
      </c>
      <c r="I435" s="409"/>
      <c r="J435" s="409"/>
      <c r="K435" s="479"/>
      <c r="M435" s="384"/>
    </row>
    <row r="436" spans="1:13" ht="21.75" customHeight="1" x14ac:dyDescent="0.25">
      <c r="A436" s="486"/>
      <c r="B436" s="421" t="s">
        <v>2079</v>
      </c>
      <c r="C436" s="402"/>
      <c r="D436" s="1674">
        <v>135.5</v>
      </c>
      <c r="E436" s="1674"/>
      <c r="F436" s="1674"/>
      <c r="G436" s="362">
        <v>135.5</v>
      </c>
      <c r="H436" s="1674">
        <v>135.5</v>
      </c>
      <c r="I436" s="402">
        <f t="shared" ref="I436:J436" si="93">I435</f>
        <v>0</v>
      </c>
      <c r="J436" s="402">
        <f t="shared" si="93"/>
        <v>0</v>
      </c>
      <c r="K436" s="475"/>
      <c r="L436" s="475" t="s">
        <v>1684</v>
      </c>
      <c r="M436" s="1712" t="s">
        <v>2861</v>
      </c>
    </row>
    <row r="437" spans="1:13" x14ac:dyDescent="0.25">
      <c r="A437" s="486"/>
      <c r="B437" s="421"/>
      <c r="C437" s="402"/>
      <c r="D437" s="402"/>
      <c r="E437" s="402"/>
      <c r="F437" s="402"/>
      <c r="G437" s="402"/>
      <c r="H437" s="402"/>
      <c r="I437" s="402"/>
      <c r="J437" s="402"/>
      <c r="K437" s="475"/>
      <c r="L437" s="475"/>
      <c r="M437" s="384"/>
    </row>
    <row r="438" spans="1:13" x14ac:dyDescent="0.25">
      <c r="A438" s="486"/>
      <c r="B438" s="421" t="s">
        <v>2075</v>
      </c>
      <c r="C438" s="402"/>
      <c r="D438" s="1388">
        <f t="shared" ref="D438:J446" si="94">SUMIFS(D$310:D$437,$B$310:$B$437,$B438)</f>
        <v>110927.40818</v>
      </c>
      <c r="E438" s="1388">
        <f t="shared" si="94"/>
        <v>88628.782457599998</v>
      </c>
      <c r="F438" s="1388">
        <f t="shared" si="94"/>
        <v>2173.7060000000001</v>
      </c>
      <c r="G438" s="1388">
        <f t="shared" si="94"/>
        <v>20675.020722400001</v>
      </c>
      <c r="H438" s="1388">
        <f t="shared" si="94"/>
        <v>9327.8067223999988</v>
      </c>
      <c r="I438" s="1388">
        <f t="shared" si="94"/>
        <v>1623.605</v>
      </c>
      <c r="J438" s="1388">
        <f t="shared" si="94"/>
        <v>0</v>
      </c>
      <c r="K438" s="1389">
        <f t="shared" ref="K438:K447" si="95">(E438-F438)/1000</f>
        <v>86.455076457599986</v>
      </c>
      <c r="L438" s="1490">
        <f t="shared" ref="L438:L447" si="96">K438-K450</f>
        <v>0</v>
      </c>
      <c r="M438" s="384"/>
    </row>
    <row r="439" spans="1:13" x14ac:dyDescent="0.25">
      <c r="A439" s="486"/>
      <c r="B439" s="421" t="s">
        <v>770</v>
      </c>
      <c r="C439" s="402"/>
      <c r="D439" s="1388">
        <f t="shared" si="94"/>
        <v>6616.6175899999989</v>
      </c>
      <c r="E439" s="1388">
        <f t="shared" si="94"/>
        <v>3751.6379999999999</v>
      </c>
      <c r="F439" s="1388">
        <f t="shared" si="94"/>
        <v>85.9</v>
      </c>
      <c r="G439" s="1388">
        <f t="shared" si="94"/>
        <v>2864.9795899999999</v>
      </c>
      <c r="H439" s="1388">
        <f t="shared" si="94"/>
        <v>2829.38159</v>
      </c>
      <c r="I439" s="1388">
        <f t="shared" si="94"/>
        <v>0</v>
      </c>
      <c r="J439" s="1388">
        <f t="shared" si="94"/>
        <v>0</v>
      </c>
      <c r="K439" s="1389">
        <f t="shared" si="95"/>
        <v>3.6657379999999997</v>
      </c>
      <c r="L439" s="1490">
        <f t="shared" si="96"/>
        <v>0</v>
      </c>
      <c r="M439" s="384"/>
    </row>
    <row r="440" spans="1:13" x14ac:dyDescent="0.25">
      <c r="A440" s="486"/>
      <c r="B440" s="421" t="s">
        <v>2076</v>
      </c>
      <c r="C440" s="402"/>
      <c r="D440" s="1388">
        <f t="shared" si="94"/>
        <v>17246.789999999997</v>
      </c>
      <c r="E440" s="1388">
        <f t="shared" si="94"/>
        <v>16476.149999999998</v>
      </c>
      <c r="F440" s="1388">
        <f t="shared" si="94"/>
        <v>0</v>
      </c>
      <c r="G440" s="1388">
        <f t="shared" si="94"/>
        <v>770.64</v>
      </c>
      <c r="H440" s="1388">
        <f t="shared" si="94"/>
        <v>0</v>
      </c>
      <c r="I440" s="1388">
        <f t="shared" si="94"/>
        <v>0</v>
      </c>
      <c r="J440" s="1388">
        <f t="shared" si="94"/>
        <v>0</v>
      </c>
      <c r="K440" s="1389">
        <f t="shared" si="95"/>
        <v>16.476149999999997</v>
      </c>
      <c r="L440" s="1490">
        <f t="shared" si="96"/>
        <v>0</v>
      </c>
      <c r="M440" s="384"/>
    </row>
    <row r="441" spans="1:13" x14ac:dyDescent="0.25">
      <c r="A441" s="486"/>
      <c r="B441" s="421" t="s">
        <v>2077</v>
      </c>
      <c r="C441" s="402"/>
      <c r="D441" s="1388">
        <f t="shared" si="94"/>
        <v>32061.949999999997</v>
      </c>
      <c r="E441" s="1388">
        <f t="shared" si="94"/>
        <v>24043.510000000002</v>
      </c>
      <c r="F441" s="1388">
        <f t="shared" si="94"/>
        <v>1420.13</v>
      </c>
      <c r="G441" s="1388">
        <f t="shared" si="94"/>
        <v>6894.16</v>
      </c>
      <c r="H441" s="1388">
        <f t="shared" si="94"/>
        <v>4776.47</v>
      </c>
      <c r="I441" s="1388">
        <f t="shared" si="94"/>
        <v>1124.28</v>
      </c>
      <c r="J441" s="1388">
        <f t="shared" si="94"/>
        <v>151.28</v>
      </c>
      <c r="K441" s="1389">
        <f t="shared" si="95"/>
        <v>22.623380000000001</v>
      </c>
      <c r="L441" s="1490">
        <f t="shared" si="96"/>
        <v>0</v>
      </c>
      <c r="M441" s="384"/>
    </row>
    <row r="442" spans="1:13" x14ac:dyDescent="0.25">
      <c r="A442" s="486"/>
      <c r="B442" s="421" t="s">
        <v>2080</v>
      </c>
      <c r="C442" s="402"/>
      <c r="D442" s="1388">
        <f t="shared" si="94"/>
        <v>29421.4</v>
      </c>
      <c r="E442" s="1388">
        <f t="shared" si="94"/>
        <v>25597.840999999997</v>
      </c>
      <c r="F442" s="1388">
        <f t="shared" si="94"/>
        <v>1431.1000000000001</v>
      </c>
      <c r="G442" s="1388">
        <f t="shared" si="94"/>
        <v>814.2589999999999</v>
      </c>
      <c r="H442" s="1388">
        <f t="shared" si="94"/>
        <v>570.4</v>
      </c>
      <c r="I442" s="1388">
        <f t="shared" si="94"/>
        <v>3009.3</v>
      </c>
      <c r="J442" s="1388">
        <f t="shared" si="94"/>
        <v>2909.3</v>
      </c>
      <c r="K442" s="1389">
        <f t="shared" si="95"/>
        <v>24.166740999999998</v>
      </c>
      <c r="L442" s="1490">
        <f t="shared" si="96"/>
        <v>0</v>
      </c>
      <c r="M442" s="384"/>
    </row>
    <row r="443" spans="1:13" x14ac:dyDescent="0.25">
      <c r="A443" s="486"/>
      <c r="B443" s="421" t="s">
        <v>2078</v>
      </c>
      <c r="C443" s="402"/>
      <c r="D443" s="1388">
        <f t="shared" si="94"/>
        <v>543</v>
      </c>
      <c r="E443" s="1388">
        <f t="shared" si="94"/>
        <v>452.94999999999993</v>
      </c>
      <c r="F443" s="1388">
        <f t="shared" si="94"/>
        <v>108.31</v>
      </c>
      <c r="G443" s="1388">
        <f t="shared" si="94"/>
        <v>90.050000000000011</v>
      </c>
      <c r="H443" s="1388">
        <f t="shared" si="94"/>
        <v>55.19</v>
      </c>
      <c r="I443" s="1388">
        <f t="shared" si="94"/>
        <v>0</v>
      </c>
      <c r="J443" s="1388">
        <f t="shared" si="94"/>
        <v>0</v>
      </c>
      <c r="K443" s="1389">
        <f t="shared" si="95"/>
        <v>0.34463999999999995</v>
      </c>
      <c r="L443" s="1490">
        <f t="shared" si="96"/>
        <v>0</v>
      </c>
      <c r="M443" s="384"/>
    </row>
    <row r="444" spans="1:13" x14ac:dyDescent="0.25">
      <c r="A444" s="486"/>
      <c r="B444" s="421" t="s">
        <v>2079</v>
      </c>
      <c r="C444" s="402"/>
      <c r="D444" s="1500">
        <f t="shared" si="94"/>
        <v>73667.108826315773</v>
      </c>
      <c r="E444" s="1388">
        <f t="shared" si="94"/>
        <v>12882.595826315792</v>
      </c>
      <c r="F444" s="1388">
        <f t="shared" si="94"/>
        <v>5835.7983000000004</v>
      </c>
      <c r="G444" s="1388">
        <f t="shared" si="94"/>
        <v>60784.512999999992</v>
      </c>
      <c r="H444" s="1388">
        <f t="shared" si="94"/>
        <v>49796.499999999993</v>
      </c>
      <c r="I444" s="1388">
        <f t="shared" si="94"/>
        <v>15.65</v>
      </c>
      <c r="J444" s="1388">
        <f t="shared" si="94"/>
        <v>0</v>
      </c>
      <c r="K444" s="1389">
        <f t="shared" si="95"/>
        <v>7.0467975263157916</v>
      </c>
      <c r="L444" s="1490">
        <f t="shared" si="96"/>
        <v>0</v>
      </c>
      <c r="M444" s="384"/>
    </row>
    <row r="445" spans="1:13" x14ac:dyDescent="0.25">
      <c r="A445" s="486"/>
      <c r="B445" s="421" t="s">
        <v>2081</v>
      </c>
      <c r="C445" s="402"/>
      <c r="D445" s="1388">
        <f t="shared" si="94"/>
        <v>5973.42</v>
      </c>
      <c r="E445" s="1388">
        <f t="shared" si="94"/>
        <v>5821.4100000000008</v>
      </c>
      <c r="F445" s="1388">
        <f t="shared" si="94"/>
        <v>263.24</v>
      </c>
      <c r="G445" s="1388">
        <f t="shared" si="94"/>
        <v>152.01000000000002</v>
      </c>
      <c r="H445" s="1388">
        <f t="shared" si="94"/>
        <v>63.98</v>
      </c>
      <c r="I445" s="1388">
        <f t="shared" si="94"/>
        <v>0</v>
      </c>
      <c r="J445" s="1388">
        <f t="shared" si="94"/>
        <v>0</v>
      </c>
      <c r="K445" s="1389">
        <f t="shared" si="95"/>
        <v>5.5581700000000014</v>
      </c>
      <c r="L445" s="1490">
        <f t="shared" si="96"/>
        <v>0</v>
      </c>
      <c r="M445" s="384"/>
    </row>
    <row r="446" spans="1:13" x14ac:dyDescent="0.25">
      <c r="A446" s="486"/>
      <c r="B446" s="421" t="s">
        <v>2082</v>
      </c>
      <c r="C446" s="402"/>
      <c r="D446" s="1388">
        <f t="shared" si="94"/>
        <v>5054.3499999999995</v>
      </c>
      <c r="E446" s="1388">
        <f t="shared" si="94"/>
        <v>4545.3</v>
      </c>
      <c r="F446" s="1388">
        <f t="shared" si="94"/>
        <v>158.39999999999998</v>
      </c>
      <c r="G446" s="1388">
        <f t="shared" si="94"/>
        <v>509.04999999999995</v>
      </c>
      <c r="H446" s="1388">
        <f t="shared" si="94"/>
        <v>147.69999999999999</v>
      </c>
      <c r="I446" s="1388">
        <f t="shared" si="94"/>
        <v>0</v>
      </c>
      <c r="J446" s="1388">
        <f t="shared" si="94"/>
        <v>0</v>
      </c>
      <c r="K446" s="1389">
        <f t="shared" si="95"/>
        <v>4.3869000000000007</v>
      </c>
      <c r="L446" s="1490">
        <f t="shared" si="96"/>
        <v>0</v>
      </c>
      <c r="M446" s="384"/>
    </row>
    <row r="447" spans="1:13" x14ac:dyDescent="0.25">
      <c r="A447" s="486"/>
      <c r="B447" s="421" t="s">
        <v>2712</v>
      </c>
      <c r="C447" s="402"/>
      <c r="D447" s="1388">
        <f>SUM(D438:D446)/1000</f>
        <v>281.51204459631572</v>
      </c>
      <c r="E447" s="1388">
        <f t="shared" ref="E447:J447" si="97">SUM(E438:E446)/1000</f>
        <v>182.20017728391579</v>
      </c>
      <c r="F447" s="1388">
        <f t="shared" si="97"/>
        <v>11.476584300000001</v>
      </c>
      <c r="G447" s="1388">
        <f t="shared" si="97"/>
        <v>93.55468231239999</v>
      </c>
      <c r="H447" s="1388">
        <f t="shared" si="97"/>
        <v>67.567428312399983</v>
      </c>
      <c r="I447" s="1388">
        <f t="shared" si="97"/>
        <v>5.7728349999999997</v>
      </c>
      <c r="J447" s="1388">
        <f t="shared" si="97"/>
        <v>3.0605800000000003</v>
      </c>
      <c r="K447" s="1389">
        <f t="shared" si="95"/>
        <v>0.17072359298391579</v>
      </c>
      <c r="L447" s="1490">
        <f t="shared" si="96"/>
        <v>0</v>
      </c>
      <c r="M447" s="384"/>
    </row>
    <row r="448" spans="1:13" x14ac:dyDescent="0.25">
      <c r="A448" s="486"/>
      <c r="B448" s="421"/>
      <c r="C448" s="402"/>
      <c r="D448" s="1388"/>
      <c r="E448" s="1489">
        <f>E447-F447</f>
        <v>170.72359298391578</v>
      </c>
      <c r="F448" s="1388"/>
      <c r="G448" s="1388"/>
      <c r="H448" s="1388"/>
      <c r="I448" s="1388"/>
      <c r="J448" s="1388"/>
      <c r="K448" s="475"/>
      <c r="L448" s="475"/>
      <c r="M448" s="384"/>
    </row>
    <row r="449" spans="1:15" x14ac:dyDescent="0.25">
      <c r="A449" s="486"/>
      <c r="B449" s="421"/>
      <c r="C449" s="402"/>
      <c r="D449" s="402"/>
      <c r="E449" s="402"/>
      <c r="F449" s="402"/>
      <c r="G449" s="402"/>
      <c r="H449" s="402"/>
      <c r="I449" s="402"/>
      <c r="J449" s="402"/>
      <c r="K449" s="475"/>
      <c r="L449" s="475"/>
      <c r="M449" s="384"/>
    </row>
    <row r="450" spans="1:15" x14ac:dyDescent="0.25">
      <c r="A450" s="486"/>
      <c r="B450" s="421" t="s">
        <v>2075</v>
      </c>
      <c r="C450" s="402"/>
      <c r="D450" s="1388">
        <f>Якутия!D111</f>
        <v>110927.40818</v>
      </c>
      <c r="E450" s="1388">
        <f>Якутия!E111</f>
        <v>88628.782457599998</v>
      </c>
      <c r="F450" s="1388">
        <f>Якутия!F111</f>
        <v>2173.7060000000001</v>
      </c>
      <c r="G450" s="1388">
        <f>Якутия!G111</f>
        <v>20675.020722400001</v>
      </c>
      <c r="H450" s="1388">
        <f>Якутия!H111</f>
        <v>9327.8067224000006</v>
      </c>
      <c r="I450" s="1388">
        <f>Якутия!I111</f>
        <v>1623.605</v>
      </c>
      <c r="J450" s="1388">
        <f>Якутия!J111</f>
        <v>0</v>
      </c>
      <c r="K450" s="1389">
        <f t="shared" ref="K450:K459" si="98">(E450-F450)/1000</f>
        <v>86.455076457599986</v>
      </c>
      <c r="L450" s="475"/>
      <c r="M450" s="384"/>
    </row>
    <row r="451" spans="1:15" x14ac:dyDescent="0.25">
      <c r="A451" s="486"/>
      <c r="B451" s="421" t="s">
        <v>770</v>
      </c>
      <c r="C451" s="402"/>
      <c r="D451" s="1388">
        <f>КМЧ!D42</f>
        <v>6616.6175899999989</v>
      </c>
      <c r="E451" s="1388">
        <f>КМЧ!E42</f>
        <v>3751.6379999999999</v>
      </c>
      <c r="F451" s="1388">
        <f>КМЧ!F42</f>
        <v>85.9</v>
      </c>
      <c r="G451" s="1388">
        <f>КМЧ!G42</f>
        <v>2864.9795899999999</v>
      </c>
      <c r="H451" s="1388">
        <f>КМЧ!H42</f>
        <v>2829.38159</v>
      </c>
      <c r="I451" s="1388">
        <f>КМЧ!I42</f>
        <v>0</v>
      </c>
      <c r="J451" s="1388">
        <f>КМЧ!J42</f>
        <v>0</v>
      </c>
      <c r="K451" s="1389">
        <f t="shared" si="98"/>
        <v>3.6657379999999997</v>
      </c>
      <c r="L451" s="475"/>
      <c r="M451" s="384"/>
    </row>
    <row r="452" spans="1:15" x14ac:dyDescent="0.25">
      <c r="A452" s="486"/>
      <c r="B452" s="421" t="s">
        <v>2076</v>
      </c>
      <c r="C452" s="402"/>
      <c r="D452" s="1388">
        <f>Приморье!D70</f>
        <v>17246.789999999997</v>
      </c>
      <c r="E452" s="1388">
        <f>Приморье!E70</f>
        <v>16476.149999999998</v>
      </c>
      <c r="F452" s="1388">
        <f>Приморье!F70</f>
        <v>0</v>
      </c>
      <c r="G452" s="1388">
        <f>Приморье!G70</f>
        <v>770.64</v>
      </c>
      <c r="H452" s="1388">
        <f>Приморье!H70</f>
        <v>0</v>
      </c>
      <c r="I452" s="1388">
        <f>Приморье!I70</f>
        <v>0</v>
      </c>
      <c r="J452" s="1388">
        <f>Приморье!J70</f>
        <v>0</v>
      </c>
      <c r="K452" s="1389">
        <f t="shared" si="98"/>
        <v>16.476149999999997</v>
      </c>
      <c r="L452" s="475"/>
      <c r="M452" s="384"/>
    </row>
    <row r="453" spans="1:15" x14ac:dyDescent="0.25">
      <c r="A453" s="486"/>
      <c r="B453" s="421" t="s">
        <v>2077</v>
      </c>
      <c r="C453" s="402"/>
      <c r="D453" s="1388">
        <f>Хабаровск!D42</f>
        <v>32061.949999999997</v>
      </c>
      <c r="E453" s="1388">
        <f>Хабаровск!E42</f>
        <v>24043.510000000002</v>
      </c>
      <c r="F453" s="1388">
        <f>Хабаровск!F42</f>
        <v>1420.13</v>
      </c>
      <c r="G453" s="1388">
        <f>Хабаровск!G42</f>
        <v>6894.16</v>
      </c>
      <c r="H453" s="1388">
        <f>Хабаровск!H42</f>
        <v>4776.47</v>
      </c>
      <c r="I453" s="1388">
        <f>Хабаровск!I42</f>
        <v>1124.28</v>
      </c>
      <c r="J453" s="1388">
        <f>Хабаровск!J42</f>
        <v>151.28</v>
      </c>
      <c r="K453" s="1389">
        <f t="shared" si="98"/>
        <v>22.623380000000001</v>
      </c>
      <c r="L453" s="475"/>
      <c r="M453" s="384"/>
    </row>
    <row r="454" spans="1:15" x14ac:dyDescent="0.25">
      <c r="A454" s="486"/>
      <c r="B454" s="421" t="s">
        <v>2080</v>
      </c>
      <c r="C454" s="402"/>
      <c r="D454" s="1388">
        <f>Амурка!D46</f>
        <v>29421.4</v>
      </c>
      <c r="E454" s="1388">
        <f>Амурка!E46</f>
        <v>25597.840999999997</v>
      </c>
      <c r="F454" s="1388">
        <f>Амурка!F46</f>
        <v>1431.1000000000001</v>
      </c>
      <c r="G454" s="1388">
        <f>Амурка!G46</f>
        <v>814.2589999999999</v>
      </c>
      <c r="H454" s="1388">
        <f>Амурка!H46</f>
        <v>570.4</v>
      </c>
      <c r="I454" s="1388">
        <f>Амурка!I46</f>
        <v>3009.3</v>
      </c>
      <c r="J454" s="1388">
        <f>Амурка!J46</f>
        <v>2909.3</v>
      </c>
      <c r="K454" s="1389">
        <f t="shared" si="98"/>
        <v>24.166740999999998</v>
      </c>
      <c r="L454" s="475"/>
      <c r="M454" s="384"/>
    </row>
    <row r="455" spans="1:15" x14ac:dyDescent="0.25">
      <c r="A455" s="486"/>
      <c r="B455" s="421" t="s">
        <v>2078</v>
      </c>
      <c r="C455" s="402"/>
      <c r="D455" s="1388">
        <f>Магадан!D63</f>
        <v>543</v>
      </c>
      <c r="E455" s="1388">
        <f>Магадан!E63</f>
        <v>452.94999999999993</v>
      </c>
      <c r="F455" s="1388">
        <f>Магадан!F63</f>
        <v>108.31</v>
      </c>
      <c r="G455" s="1388">
        <f>Магадан!G63</f>
        <v>90.050000000000011</v>
      </c>
      <c r="H455" s="1388">
        <f>Магадан!H63</f>
        <v>55.19</v>
      </c>
      <c r="I455" s="1388">
        <f>Магадан!I63</f>
        <v>0</v>
      </c>
      <c r="J455" s="1388">
        <f>Магадан!J63</f>
        <v>0</v>
      </c>
      <c r="K455" s="1389">
        <f t="shared" si="98"/>
        <v>0.34463999999999995</v>
      </c>
      <c r="L455" s="475"/>
      <c r="M455" s="384"/>
    </row>
    <row r="456" spans="1:15" x14ac:dyDescent="0.25">
      <c r="A456" s="486"/>
      <c r="B456" s="421" t="s">
        <v>2079</v>
      </c>
      <c r="C456" s="402"/>
      <c r="D456" s="1500">
        <f>Сахалин!D68</f>
        <v>73531.608826315787</v>
      </c>
      <c r="E456" s="1388">
        <f>Сахалин!E68</f>
        <v>12882.595826315792</v>
      </c>
      <c r="F456" s="1388">
        <f>Сахалин!F68</f>
        <v>5835.7983000000004</v>
      </c>
      <c r="G456" s="1388">
        <f>Сахалин!G68</f>
        <v>60649.012999999992</v>
      </c>
      <c r="H456" s="1388">
        <f>Сахалин!H68</f>
        <v>49660.999999999993</v>
      </c>
      <c r="I456" s="1388">
        <f>Сахалин!I68</f>
        <v>0</v>
      </c>
      <c r="J456" s="1388">
        <f>Сахалин!J68</f>
        <v>0</v>
      </c>
      <c r="K456" s="1389">
        <f t="shared" si="98"/>
        <v>7.0467975263157916</v>
      </c>
      <c r="L456" s="475"/>
      <c r="M456" s="384"/>
    </row>
    <row r="457" spans="1:15" x14ac:dyDescent="0.25">
      <c r="A457" s="486"/>
      <c r="B457" s="421" t="s">
        <v>2081</v>
      </c>
      <c r="C457" s="402"/>
      <c r="D457" s="1388">
        <f>ЕАО!D327</f>
        <v>5973.42</v>
      </c>
      <c r="E457" s="1388">
        <f>ЕАО!E327</f>
        <v>5821.4100000000008</v>
      </c>
      <c r="F457" s="1388">
        <f>ЕАО!F327</f>
        <v>263.24</v>
      </c>
      <c r="G457" s="1388">
        <f>ЕАО!G327</f>
        <v>152.01000000000002</v>
      </c>
      <c r="H457" s="1388">
        <f>ЕАО!H327</f>
        <v>63.98</v>
      </c>
      <c r="I457" s="1388">
        <f>ЕАО!I327</f>
        <v>0</v>
      </c>
      <c r="J457" s="1388">
        <f>ЕАО!J327</f>
        <v>0</v>
      </c>
      <c r="K457" s="1389">
        <f t="shared" si="98"/>
        <v>5.5581700000000014</v>
      </c>
      <c r="L457" s="475"/>
      <c r="M457" s="384"/>
    </row>
    <row r="458" spans="1:15" x14ac:dyDescent="0.25">
      <c r="A458" s="486"/>
      <c r="B458" s="421" t="s">
        <v>2082</v>
      </c>
      <c r="C458" s="402"/>
      <c r="D458" s="1388">
        <f>ЧАО!D48</f>
        <v>5054.3499999999995</v>
      </c>
      <c r="E458" s="1388">
        <f>ЧАО!E48</f>
        <v>4545.3</v>
      </c>
      <c r="F458" s="1388">
        <f>ЧАО!F48</f>
        <v>158.39999999999998</v>
      </c>
      <c r="G458" s="1388">
        <f>ЧАО!G48</f>
        <v>509.04999999999995</v>
      </c>
      <c r="H458" s="1388">
        <f>ЧАО!H48</f>
        <v>147.69999999999999</v>
      </c>
      <c r="I458" s="1388">
        <f>ЧАО!I48</f>
        <v>0</v>
      </c>
      <c r="J458" s="1388">
        <f>ЧАО!J48</f>
        <v>0</v>
      </c>
      <c r="K458" s="1389">
        <f t="shared" si="98"/>
        <v>4.3869000000000007</v>
      </c>
      <c r="L458" s="475"/>
      <c r="M458" s="384"/>
    </row>
    <row r="459" spans="1:15" x14ac:dyDescent="0.25">
      <c r="A459" s="486"/>
      <c r="B459" s="421" t="s">
        <v>2713</v>
      </c>
      <c r="C459" s="402"/>
      <c r="D459" s="1388">
        <f t="shared" ref="D459:J459" si="99">SUM(D450:D458)/1000</f>
        <v>281.3765445963158</v>
      </c>
      <c r="E459" s="1388">
        <f t="shared" si="99"/>
        <v>182.20017728391579</v>
      </c>
      <c r="F459" s="1388">
        <f t="shared" si="99"/>
        <v>11.476584300000001</v>
      </c>
      <c r="G459" s="1388">
        <f t="shared" si="99"/>
        <v>93.419182312399997</v>
      </c>
      <c r="H459" s="1388">
        <f t="shared" si="99"/>
        <v>67.43192831239999</v>
      </c>
      <c r="I459" s="1388">
        <f t="shared" si="99"/>
        <v>5.7571850000000007</v>
      </c>
      <c r="J459" s="1388">
        <f t="shared" si="99"/>
        <v>3.0605800000000003</v>
      </c>
      <c r="K459" s="1389">
        <f t="shared" si="98"/>
        <v>0.17072359298391579</v>
      </c>
      <c r="L459" s="475"/>
      <c r="M459" s="384"/>
    </row>
    <row r="460" spans="1:15" x14ac:dyDescent="0.25">
      <c r="A460" s="486"/>
      <c r="B460" s="421"/>
      <c r="C460" s="402"/>
      <c r="D460" s="402"/>
      <c r="E460" s="1489">
        <f>E459-F459</f>
        <v>170.72359298391578</v>
      </c>
      <c r="F460" s="402"/>
      <c r="G460" s="402"/>
      <c r="H460" s="402"/>
      <c r="I460" s="402"/>
      <c r="J460" s="402"/>
      <c r="K460" s="475"/>
      <c r="L460" s="475"/>
      <c r="M460" s="384"/>
    </row>
    <row r="461" spans="1:15" ht="30" customHeight="1" x14ac:dyDescent="0.25">
      <c r="A461" s="1849" t="s">
        <v>14</v>
      </c>
      <c r="B461" s="1849"/>
      <c r="C461" s="1849"/>
      <c r="D461" s="1849"/>
      <c r="E461" s="1849"/>
      <c r="F461" s="1849"/>
      <c r="G461" s="1849"/>
      <c r="H461" s="1849"/>
      <c r="I461" s="1849"/>
      <c r="J461" s="1849"/>
      <c r="K461" s="1849"/>
      <c r="L461" s="1849"/>
      <c r="M461" s="482" t="s">
        <v>2636</v>
      </c>
    </row>
    <row r="462" spans="1:15" ht="32.25" customHeight="1" x14ac:dyDescent="0.25">
      <c r="A462" s="418"/>
      <c r="B462" s="418" t="s">
        <v>1</v>
      </c>
      <c r="C462" s="418"/>
      <c r="D462" s="419">
        <f>D463+D473+D483+D493+D503+D513+D523+D533+D543+D555+D565+D567+D569+D571</f>
        <v>607491.7499691</v>
      </c>
      <c r="E462" s="419">
        <f t="shared" ref="E462:J462" si="100">E463+E473+E483+E493+E503+E513+E523+E533+E543+E555+E565+E567+E569+E571</f>
        <v>460320.9196817787</v>
      </c>
      <c r="F462" s="419">
        <f t="shared" si="100"/>
        <v>11320.3325</v>
      </c>
      <c r="G462" s="419">
        <f t="shared" si="100"/>
        <v>79229.420287321176</v>
      </c>
      <c r="H462" s="419">
        <f t="shared" si="100"/>
        <v>21682.635399999999</v>
      </c>
      <c r="I462" s="419">
        <f t="shared" si="100"/>
        <v>67947.420000000013</v>
      </c>
      <c r="J462" s="419">
        <f t="shared" si="100"/>
        <v>1105</v>
      </c>
      <c r="K462" s="418"/>
      <c r="L462" s="418"/>
      <c r="M462" s="384"/>
      <c r="O462" s="1247">
        <f>(E462-F462)/1000</f>
        <v>449.00058718177866</v>
      </c>
    </row>
    <row r="463" spans="1:15" ht="81.75" customHeight="1" x14ac:dyDescent="0.25">
      <c r="A463" s="1297" t="s">
        <v>52</v>
      </c>
      <c r="B463" s="411" t="s">
        <v>103</v>
      </c>
      <c r="C463" s="409" t="s">
        <v>85</v>
      </c>
      <c r="D463" s="410">
        <f>D464+D465+D466+D467+D468+D469+D470+D471+D472</f>
        <v>68491.717999999993</v>
      </c>
      <c r="E463" s="410">
        <f t="shared" ref="E463:J463" si="101">E464+E465+E466+E467+E468+E469+E470+E471+E472</f>
        <v>11550.217999999999</v>
      </c>
      <c r="F463" s="410">
        <f t="shared" si="101"/>
        <v>0</v>
      </c>
      <c r="G463" s="410">
        <f t="shared" si="101"/>
        <v>240</v>
      </c>
      <c r="H463" s="410">
        <f t="shared" si="101"/>
        <v>90</v>
      </c>
      <c r="I463" s="410">
        <f t="shared" si="101"/>
        <v>56701.5</v>
      </c>
      <c r="J463" s="410">
        <f t="shared" si="101"/>
        <v>300</v>
      </c>
      <c r="K463" s="1296" t="s">
        <v>2302</v>
      </c>
      <c r="L463" s="412" t="s">
        <v>2303</v>
      </c>
      <c r="M463" s="387"/>
      <c r="O463" s="1247"/>
    </row>
    <row r="464" spans="1:15" ht="31.5" x14ac:dyDescent="0.25">
      <c r="A464" s="1305"/>
      <c r="B464" s="382" t="s">
        <v>2075</v>
      </c>
      <c r="C464" s="402" t="s">
        <v>85</v>
      </c>
      <c r="D464" s="750">
        <v>3907.0079999999998</v>
      </c>
      <c r="E464" s="750">
        <v>3907.0079999999998</v>
      </c>
      <c r="F464" s="751">
        <v>0</v>
      </c>
      <c r="G464" s="751">
        <v>0</v>
      </c>
      <c r="H464" s="751">
        <v>0</v>
      </c>
      <c r="I464" s="751">
        <v>0</v>
      </c>
      <c r="J464" s="751">
        <v>0</v>
      </c>
      <c r="K464" s="1310"/>
      <c r="L464" s="407" t="s">
        <v>2304</v>
      </c>
      <c r="M464" s="387"/>
    </row>
    <row r="465" spans="1:13" x14ac:dyDescent="0.25">
      <c r="A465" s="1305"/>
      <c r="B465" s="382" t="s">
        <v>770</v>
      </c>
      <c r="C465" s="402" t="s">
        <v>85</v>
      </c>
      <c r="D465" s="408">
        <v>840</v>
      </c>
      <c r="E465" s="408">
        <v>0</v>
      </c>
      <c r="F465" s="408">
        <v>0</v>
      </c>
      <c r="G465" s="408">
        <v>240</v>
      </c>
      <c r="H465" s="408">
        <v>90</v>
      </c>
      <c r="I465" s="408">
        <v>600</v>
      </c>
      <c r="J465" s="408">
        <v>300</v>
      </c>
      <c r="K465" s="1310"/>
      <c r="L465" s="407" t="s">
        <v>2305</v>
      </c>
      <c r="M465" s="488" t="s">
        <v>2306</v>
      </c>
    </row>
    <row r="466" spans="1:13" ht="30" customHeight="1" x14ac:dyDescent="0.25">
      <c r="A466" s="1305"/>
      <c r="B466" s="356" t="s">
        <v>2076</v>
      </c>
      <c r="C466" s="414"/>
      <c r="D466" s="415"/>
      <c r="E466" s="415"/>
      <c r="F466" s="415"/>
      <c r="G466" s="415"/>
      <c r="H466" s="415"/>
      <c r="I466" s="415"/>
      <c r="J466" s="415"/>
      <c r="K466" s="1310"/>
      <c r="L466" s="407" t="s">
        <v>2307</v>
      </c>
      <c r="M466" s="529" t="s">
        <v>2308</v>
      </c>
    </row>
    <row r="467" spans="1:13" ht="32.25" customHeight="1" x14ac:dyDescent="0.25">
      <c r="A467" s="1305"/>
      <c r="B467" s="382" t="s">
        <v>2077</v>
      </c>
      <c r="C467" s="402" t="s">
        <v>2309</v>
      </c>
      <c r="D467" s="408">
        <v>4416</v>
      </c>
      <c r="E467" s="408">
        <v>4416</v>
      </c>
      <c r="F467" s="408">
        <v>0</v>
      </c>
      <c r="G467" s="408">
        <v>0</v>
      </c>
      <c r="H467" s="408">
        <v>0</v>
      </c>
      <c r="I467" s="408">
        <v>0</v>
      </c>
      <c r="J467" s="408">
        <v>0</v>
      </c>
      <c r="K467" s="1310"/>
      <c r="L467" s="407" t="s">
        <v>2310</v>
      </c>
      <c r="M467" s="387"/>
    </row>
    <row r="468" spans="1:13" x14ac:dyDescent="0.25">
      <c r="A468" s="1305"/>
      <c r="B468" s="382" t="s">
        <v>2080</v>
      </c>
      <c r="C468" s="402" t="s">
        <v>85</v>
      </c>
      <c r="D468" s="408">
        <v>57540</v>
      </c>
      <c r="E468" s="408">
        <v>1438.5</v>
      </c>
      <c r="F468" s="408">
        <v>0</v>
      </c>
      <c r="G468" s="408">
        <v>0</v>
      </c>
      <c r="H468" s="408">
        <v>0</v>
      </c>
      <c r="I468" s="408">
        <v>56101.5</v>
      </c>
      <c r="J468" s="408">
        <v>0</v>
      </c>
      <c r="K468" s="1310"/>
      <c r="L468" s="407" t="s">
        <v>2305</v>
      </c>
      <c r="M468" s="488" t="s">
        <v>2306</v>
      </c>
    </row>
    <row r="469" spans="1:13" ht="25.5" customHeight="1" x14ac:dyDescent="0.25">
      <c r="A469" s="1305"/>
      <c r="B469" s="382" t="s">
        <v>2078</v>
      </c>
      <c r="C469" s="402" t="s">
        <v>85</v>
      </c>
      <c r="D469" s="1364">
        <v>1694.04</v>
      </c>
      <c r="E469" s="1364">
        <v>1694.04</v>
      </c>
      <c r="F469" s="408">
        <v>0</v>
      </c>
      <c r="G469" s="408">
        <v>0</v>
      </c>
      <c r="H469" s="408">
        <v>0</v>
      </c>
      <c r="I469" s="408">
        <v>0</v>
      </c>
      <c r="J469" s="408">
        <v>0</v>
      </c>
      <c r="K469" s="1310"/>
      <c r="L469" s="1362" t="s">
        <v>2689</v>
      </c>
      <c r="M469" s="1607" t="s">
        <v>2688</v>
      </c>
    </row>
    <row r="470" spans="1:13" ht="24" customHeight="1" x14ac:dyDescent="0.25">
      <c r="A470" s="1305"/>
      <c r="B470" s="382" t="s">
        <v>2079</v>
      </c>
      <c r="C470" s="402"/>
      <c r="D470" s="408">
        <v>0</v>
      </c>
      <c r="E470" s="408">
        <v>0</v>
      </c>
      <c r="F470" s="408">
        <v>0</v>
      </c>
      <c r="G470" s="408">
        <v>0</v>
      </c>
      <c r="H470" s="408">
        <v>0</v>
      </c>
      <c r="I470" s="408">
        <v>0</v>
      </c>
      <c r="J470" s="408">
        <v>0</v>
      </c>
      <c r="K470" s="1310"/>
      <c r="L470" s="407" t="s">
        <v>2311</v>
      </c>
      <c r="M470" s="488"/>
    </row>
    <row r="471" spans="1:13" x14ac:dyDescent="0.25">
      <c r="A471" s="1305"/>
      <c r="B471" s="382" t="s">
        <v>2081</v>
      </c>
      <c r="C471" s="402" t="s">
        <v>85</v>
      </c>
      <c r="D471" s="372">
        <v>3.47</v>
      </c>
      <c r="E471" s="372">
        <v>3.47</v>
      </c>
      <c r="F471" s="408">
        <v>0</v>
      </c>
      <c r="G471" s="408">
        <v>0</v>
      </c>
      <c r="H471" s="408">
        <v>0</v>
      </c>
      <c r="I471" s="408">
        <v>0</v>
      </c>
      <c r="J471" s="408">
        <v>0</v>
      </c>
      <c r="K471" s="1310"/>
      <c r="L471" s="1608" t="s">
        <v>2862</v>
      </c>
      <c r="M471" s="1341" t="s">
        <v>2902</v>
      </c>
    </row>
    <row r="472" spans="1:13" x14ac:dyDescent="0.25">
      <c r="A472" s="1305"/>
      <c r="B472" s="382" t="s">
        <v>2082</v>
      </c>
      <c r="C472" s="402" t="s">
        <v>84</v>
      </c>
      <c r="D472" s="752">
        <v>91.200000000000017</v>
      </c>
      <c r="E472" s="752">
        <v>91.200000000000017</v>
      </c>
      <c r="F472" s="408">
        <v>0</v>
      </c>
      <c r="G472" s="408">
        <v>0</v>
      </c>
      <c r="H472" s="408">
        <v>0</v>
      </c>
      <c r="I472" s="408">
        <v>0</v>
      </c>
      <c r="J472" s="408">
        <v>0</v>
      </c>
      <c r="K472" s="1310" t="s">
        <v>1982</v>
      </c>
      <c r="L472" s="407" t="s">
        <v>2305</v>
      </c>
      <c r="M472" s="488" t="s">
        <v>2306</v>
      </c>
    </row>
    <row r="473" spans="1:13" ht="176.25" customHeight="1" x14ac:dyDescent="0.25">
      <c r="A473" s="1297" t="s">
        <v>53</v>
      </c>
      <c r="B473" s="411" t="s">
        <v>101</v>
      </c>
      <c r="C473" s="409" t="s">
        <v>85</v>
      </c>
      <c r="D473" s="410">
        <f t="shared" ref="D473:J473" si="102">SUM(D474:D482)</f>
        <v>10898.500771999999</v>
      </c>
      <c r="E473" s="410">
        <f t="shared" si="102"/>
        <v>8682.3824846788229</v>
      </c>
      <c r="F473" s="410">
        <f t="shared" si="102"/>
        <v>212.91900000000001</v>
      </c>
      <c r="G473" s="410">
        <f t="shared" si="102"/>
        <v>1141.118287321176</v>
      </c>
      <c r="H473" s="410">
        <f t="shared" si="102"/>
        <v>417.86</v>
      </c>
      <c r="I473" s="410">
        <f t="shared" si="102"/>
        <v>1080</v>
      </c>
      <c r="J473" s="410">
        <f t="shared" si="102"/>
        <v>180</v>
      </c>
      <c r="K473" s="1296" t="s">
        <v>2312</v>
      </c>
      <c r="L473" s="412" t="s">
        <v>31</v>
      </c>
      <c r="M473" s="387"/>
    </row>
    <row r="474" spans="1:13" ht="33.75" customHeight="1" x14ac:dyDescent="0.25">
      <c r="A474" s="1305"/>
      <c r="B474" s="382" t="s">
        <v>2075</v>
      </c>
      <c r="C474" s="402" t="s">
        <v>85</v>
      </c>
      <c r="D474" s="753">
        <v>4117.2370000000001</v>
      </c>
      <c r="E474" s="753">
        <v>3787.857</v>
      </c>
      <c r="F474" s="408">
        <v>170.91900000000001</v>
      </c>
      <c r="G474" s="408">
        <v>329.38</v>
      </c>
      <c r="H474" s="408">
        <v>229.56</v>
      </c>
      <c r="I474" s="408">
        <v>0</v>
      </c>
      <c r="J474" s="408">
        <v>0</v>
      </c>
      <c r="K474" s="1310"/>
      <c r="L474" s="407" t="s">
        <v>2313</v>
      </c>
      <c r="M474" s="488" t="s">
        <v>2314</v>
      </c>
    </row>
    <row r="475" spans="1:13" x14ac:dyDescent="0.25">
      <c r="A475" s="1305"/>
      <c r="B475" s="382" t="s">
        <v>770</v>
      </c>
      <c r="C475" s="402" t="s">
        <v>85</v>
      </c>
      <c r="D475" s="408">
        <v>1381</v>
      </c>
      <c r="E475" s="408">
        <v>99</v>
      </c>
      <c r="F475" s="408">
        <v>16.5</v>
      </c>
      <c r="G475" s="408">
        <v>202</v>
      </c>
      <c r="H475" s="408">
        <v>142</v>
      </c>
      <c r="I475" s="408">
        <v>1080</v>
      </c>
      <c r="J475" s="408">
        <v>180</v>
      </c>
      <c r="K475" s="1310"/>
      <c r="L475" s="407" t="s">
        <v>2305</v>
      </c>
      <c r="M475" s="488" t="s">
        <v>2306</v>
      </c>
    </row>
    <row r="476" spans="1:13" ht="28.5" customHeight="1" x14ac:dyDescent="0.25">
      <c r="A476" s="1305"/>
      <c r="B476" s="356" t="s">
        <v>2076</v>
      </c>
      <c r="C476" s="402"/>
      <c r="D476" s="415"/>
      <c r="E476" s="415"/>
      <c r="F476" s="415"/>
      <c r="G476" s="415"/>
      <c r="H476" s="415"/>
      <c r="I476" s="415"/>
      <c r="J476" s="415"/>
      <c r="K476" s="1310"/>
      <c r="L476" s="407" t="s">
        <v>2315</v>
      </c>
      <c r="M476" s="529" t="s">
        <v>2308</v>
      </c>
    </row>
    <row r="477" spans="1:13" ht="30.75" customHeight="1" x14ac:dyDescent="0.25">
      <c r="A477" s="1305"/>
      <c r="B477" s="382" t="s">
        <v>2077</v>
      </c>
      <c r="C477" s="402" t="s">
        <v>123</v>
      </c>
      <c r="D477" s="408">
        <v>1846.8</v>
      </c>
      <c r="E477" s="408">
        <v>1642.62</v>
      </c>
      <c r="F477" s="408">
        <v>0</v>
      </c>
      <c r="G477" s="408">
        <v>204.18</v>
      </c>
      <c r="H477" s="408">
        <v>0</v>
      </c>
      <c r="I477" s="408">
        <v>0</v>
      </c>
      <c r="J477" s="408">
        <v>0</v>
      </c>
      <c r="K477" s="1310"/>
      <c r="L477" s="407" t="s">
        <v>1847</v>
      </c>
      <c r="M477" s="387"/>
    </row>
    <row r="478" spans="1:13" ht="33.75" customHeight="1" x14ac:dyDescent="0.25">
      <c r="A478" s="1305"/>
      <c r="B478" s="1358" t="s">
        <v>2080</v>
      </c>
      <c r="C478" s="1359" t="s">
        <v>85</v>
      </c>
      <c r="D478" s="1360">
        <v>2202.12</v>
      </c>
      <c r="E478" s="1360">
        <v>1871.8</v>
      </c>
      <c r="F478" s="1360">
        <v>0</v>
      </c>
      <c r="G478" s="1360">
        <v>330.32</v>
      </c>
      <c r="H478" s="1360">
        <v>0</v>
      </c>
      <c r="I478" s="1360">
        <v>0</v>
      </c>
      <c r="J478" s="1360">
        <v>0</v>
      </c>
      <c r="K478" s="1361" t="s">
        <v>2225</v>
      </c>
      <c r="L478" s="1362" t="s">
        <v>2226</v>
      </c>
      <c r="M478" s="1363" t="s">
        <v>2711</v>
      </c>
    </row>
    <row r="479" spans="1:13" ht="34.5" customHeight="1" x14ac:dyDescent="0.25">
      <c r="A479" s="1305"/>
      <c r="B479" s="382" t="s">
        <v>2078</v>
      </c>
      <c r="C479" s="402" t="s">
        <v>85</v>
      </c>
      <c r="D479" s="751">
        <v>373.97</v>
      </c>
      <c r="E479" s="751">
        <v>315.8</v>
      </c>
      <c r="F479" s="751">
        <v>22.9</v>
      </c>
      <c r="G479" s="751">
        <v>58.17</v>
      </c>
      <c r="H479" s="751">
        <v>29.2</v>
      </c>
      <c r="I479" s="751">
        <v>0</v>
      </c>
      <c r="J479" s="751">
        <v>0</v>
      </c>
      <c r="K479" s="1310"/>
      <c r="L479" s="407" t="s">
        <v>2318</v>
      </c>
      <c r="M479" s="529" t="s">
        <v>2306</v>
      </c>
    </row>
    <row r="480" spans="1:13" ht="29.25" customHeight="1" x14ac:dyDescent="0.25">
      <c r="A480" s="1305"/>
      <c r="B480" s="382" t="s">
        <v>2079</v>
      </c>
      <c r="C480" s="754"/>
      <c r="D480" s="751">
        <v>0</v>
      </c>
      <c r="E480" s="751">
        <v>0</v>
      </c>
      <c r="F480" s="751">
        <v>0</v>
      </c>
      <c r="G480" s="751">
        <v>0</v>
      </c>
      <c r="H480" s="751">
        <v>0</v>
      </c>
      <c r="I480" s="751">
        <v>0</v>
      </c>
      <c r="J480" s="751">
        <v>0</v>
      </c>
      <c r="K480" s="1299"/>
      <c r="L480" s="407" t="s">
        <v>2319</v>
      </c>
      <c r="M480" s="529" t="s">
        <v>2320</v>
      </c>
    </row>
    <row r="481" spans="1:13" x14ac:dyDescent="0.25">
      <c r="A481" s="1305"/>
      <c r="B481" s="382" t="s">
        <v>2081</v>
      </c>
      <c r="C481" s="402" t="s">
        <v>85</v>
      </c>
      <c r="D481" s="408">
        <v>955.6</v>
      </c>
      <c r="E481" s="408">
        <v>955.6</v>
      </c>
      <c r="F481" s="408">
        <v>0</v>
      </c>
      <c r="G481" s="408">
        <v>5</v>
      </c>
      <c r="H481" s="408">
        <v>5</v>
      </c>
      <c r="I481" s="408">
        <v>0</v>
      </c>
      <c r="J481" s="408">
        <v>0</v>
      </c>
      <c r="K481" s="1310"/>
      <c r="L481" s="1608" t="s">
        <v>2863</v>
      </c>
      <c r="M481" s="1341" t="s">
        <v>2902</v>
      </c>
    </row>
    <row r="482" spans="1:13" x14ac:dyDescent="0.25">
      <c r="A482" s="1305"/>
      <c r="B482" s="382" t="s">
        <v>2082</v>
      </c>
      <c r="C482" s="402" t="s">
        <v>85</v>
      </c>
      <c r="D482" s="408">
        <v>21.773772000000001</v>
      </c>
      <c r="E482" s="408">
        <v>9.7054846788239999</v>
      </c>
      <c r="F482" s="408">
        <v>2.6</v>
      </c>
      <c r="G482" s="408">
        <v>12.068287321176001</v>
      </c>
      <c r="H482" s="408">
        <v>12.1</v>
      </c>
      <c r="I482" s="408">
        <v>0</v>
      </c>
      <c r="J482" s="408">
        <v>0</v>
      </c>
      <c r="K482" s="1310"/>
      <c r="L482" s="407" t="s">
        <v>2305</v>
      </c>
      <c r="M482" s="488" t="s">
        <v>2306</v>
      </c>
    </row>
    <row r="483" spans="1:13" ht="178.5" customHeight="1" x14ac:dyDescent="0.25">
      <c r="A483" s="1297" t="s">
        <v>54</v>
      </c>
      <c r="B483" s="411" t="s">
        <v>481</v>
      </c>
      <c r="C483" s="402" t="s">
        <v>126</v>
      </c>
      <c r="D483" s="410">
        <f t="shared" ref="D483:J483" si="103">SUM(D484:D492)</f>
        <v>55208.097097099999</v>
      </c>
      <c r="E483" s="410">
        <f t="shared" si="103"/>
        <v>53035.697097099997</v>
      </c>
      <c r="F483" s="410">
        <f t="shared" si="103"/>
        <v>0</v>
      </c>
      <c r="G483" s="410">
        <f t="shared" si="103"/>
        <v>2172.4</v>
      </c>
      <c r="H483" s="410">
        <f t="shared" si="103"/>
        <v>0</v>
      </c>
      <c r="I483" s="410">
        <f t="shared" si="103"/>
        <v>0</v>
      </c>
      <c r="J483" s="410">
        <f t="shared" si="103"/>
        <v>0</v>
      </c>
      <c r="K483" s="1296" t="s">
        <v>2312</v>
      </c>
      <c r="L483" s="412" t="s">
        <v>32</v>
      </c>
      <c r="M483" s="385"/>
    </row>
    <row r="484" spans="1:13" ht="31.5" x14ac:dyDescent="0.25">
      <c r="A484" s="1305"/>
      <c r="B484" s="382" t="s">
        <v>2075</v>
      </c>
      <c r="C484" s="402" t="s">
        <v>126</v>
      </c>
      <c r="D484" s="753">
        <v>27154.7</v>
      </c>
      <c r="E484" s="753">
        <v>24982.3</v>
      </c>
      <c r="F484" s="408">
        <v>0</v>
      </c>
      <c r="G484" s="408">
        <v>2172.4</v>
      </c>
      <c r="H484" s="408">
        <v>0</v>
      </c>
      <c r="I484" s="408">
        <v>0</v>
      </c>
      <c r="J484" s="408">
        <v>0</v>
      </c>
      <c r="K484" s="1310"/>
      <c r="L484" s="407" t="s">
        <v>2321</v>
      </c>
      <c r="M484" s="488" t="s">
        <v>2314</v>
      </c>
    </row>
    <row r="485" spans="1:13" ht="31.5" x14ac:dyDescent="0.25">
      <c r="A485" s="1305"/>
      <c r="B485" s="382" t="s">
        <v>770</v>
      </c>
      <c r="C485" s="402"/>
      <c r="D485" s="408">
        <v>0</v>
      </c>
      <c r="E485" s="417">
        <v>0</v>
      </c>
      <c r="F485" s="408">
        <v>0</v>
      </c>
      <c r="G485" s="408">
        <v>0</v>
      </c>
      <c r="H485" s="408">
        <v>0</v>
      </c>
      <c r="I485" s="408">
        <v>0</v>
      </c>
      <c r="J485" s="408">
        <v>0</v>
      </c>
      <c r="K485" s="1310"/>
      <c r="L485" s="407" t="s">
        <v>2322</v>
      </c>
      <c r="M485" s="529" t="s">
        <v>2323</v>
      </c>
    </row>
    <row r="486" spans="1:13" ht="30" customHeight="1" x14ac:dyDescent="0.25">
      <c r="A486" s="1305"/>
      <c r="B486" s="356" t="s">
        <v>2076</v>
      </c>
      <c r="C486" s="402"/>
      <c r="D486" s="751"/>
      <c r="E486" s="750"/>
      <c r="F486" s="751"/>
      <c r="G486" s="751"/>
      <c r="H486" s="751"/>
      <c r="I486" s="751"/>
      <c r="J486" s="751"/>
      <c r="K486" s="1310"/>
      <c r="L486" s="407" t="s">
        <v>2324</v>
      </c>
      <c r="M486" s="529" t="s">
        <v>2308</v>
      </c>
    </row>
    <row r="487" spans="1:13" ht="31.5" x14ac:dyDescent="0.25">
      <c r="A487" s="1305"/>
      <c r="B487" s="382" t="s">
        <v>2077</v>
      </c>
      <c r="C487" s="402"/>
      <c r="D487" s="408">
        <v>0</v>
      </c>
      <c r="E487" s="417">
        <v>0</v>
      </c>
      <c r="F487" s="408">
        <v>0</v>
      </c>
      <c r="G487" s="408">
        <v>0</v>
      </c>
      <c r="H487" s="408">
        <v>0</v>
      </c>
      <c r="I487" s="408">
        <v>0</v>
      </c>
      <c r="J487" s="408">
        <v>0</v>
      </c>
      <c r="K487" s="1310"/>
      <c r="L487" s="407" t="s">
        <v>2325</v>
      </c>
      <c r="M487" s="529" t="s">
        <v>2326</v>
      </c>
    </row>
    <row r="488" spans="1:13" ht="24.75" customHeight="1" x14ac:dyDescent="0.25">
      <c r="A488" s="1305"/>
      <c r="B488" s="382" t="s">
        <v>2080</v>
      </c>
      <c r="C488" s="1359" t="s">
        <v>88</v>
      </c>
      <c r="D488" s="1360">
        <v>12754.110171600001</v>
      </c>
      <c r="E488" s="1360">
        <v>12754.110171600001</v>
      </c>
      <c r="F488" s="1360">
        <v>0</v>
      </c>
      <c r="G488" s="1360">
        <v>0</v>
      </c>
      <c r="H488" s="1360">
        <v>0</v>
      </c>
      <c r="I488" s="1360">
        <v>0</v>
      </c>
      <c r="J488" s="1360">
        <v>0</v>
      </c>
      <c r="K488" s="1361" t="s">
        <v>2225</v>
      </c>
      <c r="L488" s="1362" t="s">
        <v>32</v>
      </c>
      <c r="M488" s="1363" t="s">
        <v>2711</v>
      </c>
    </row>
    <row r="489" spans="1:13" ht="31.5" x14ac:dyDescent="0.25">
      <c r="A489" s="1305"/>
      <c r="B489" s="382" t="s">
        <v>2078</v>
      </c>
      <c r="C489" s="402"/>
      <c r="D489" s="408">
        <v>0</v>
      </c>
      <c r="E489" s="417">
        <v>0</v>
      </c>
      <c r="F489" s="408">
        <v>0</v>
      </c>
      <c r="G489" s="408">
        <v>0</v>
      </c>
      <c r="H489" s="408">
        <v>0</v>
      </c>
      <c r="I489" s="408">
        <v>0</v>
      </c>
      <c r="J489" s="408">
        <v>0</v>
      </c>
      <c r="K489" s="1310"/>
      <c r="L489" s="407" t="s">
        <v>2327</v>
      </c>
      <c r="M489" s="529" t="s">
        <v>2328</v>
      </c>
    </row>
    <row r="490" spans="1:13" ht="31.5" x14ac:dyDescent="0.25">
      <c r="A490" s="1305"/>
      <c r="B490" s="382" t="s">
        <v>2079</v>
      </c>
      <c r="C490" s="402" t="s">
        <v>88</v>
      </c>
      <c r="D490" s="408">
        <v>12450.6</v>
      </c>
      <c r="E490" s="417">
        <v>12450.6</v>
      </c>
      <c r="F490" s="408">
        <v>0</v>
      </c>
      <c r="G490" s="408">
        <v>0</v>
      </c>
      <c r="H490" s="408">
        <v>0</v>
      </c>
      <c r="I490" s="408">
        <v>0</v>
      </c>
      <c r="J490" s="408">
        <v>0</v>
      </c>
      <c r="K490" s="1310"/>
      <c r="L490" s="407" t="s">
        <v>2329</v>
      </c>
      <c r="M490" s="387"/>
    </row>
    <row r="491" spans="1:13" x14ac:dyDescent="0.25">
      <c r="A491" s="1305"/>
      <c r="B491" s="382" t="s">
        <v>2081</v>
      </c>
      <c r="C491" s="402" t="s">
        <v>126</v>
      </c>
      <c r="D491" s="408">
        <v>2048.4</v>
      </c>
      <c r="E491" s="417">
        <v>2048.4</v>
      </c>
      <c r="F491" s="408">
        <v>0</v>
      </c>
      <c r="G491" s="408">
        <v>0</v>
      </c>
      <c r="H491" s="408">
        <v>0</v>
      </c>
      <c r="I491" s="408">
        <v>0</v>
      </c>
      <c r="J491" s="408">
        <v>0</v>
      </c>
      <c r="K491" s="1310"/>
      <c r="L491" s="1608" t="s">
        <v>2864</v>
      </c>
      <c r="M491" s="1341" t="s">
        <v>2902</v>
      </c>
    </row>
    <row r="492" spans="1:13" x14ac:dyDescent="0.25">
      <c r="A492" s="1305"/>
      <c r="B492" s="382" t="s">
        <v>2082</v>
      </c>
      <c r="C492" s="402" t="s">
        <v>126</v>
      </c>
      <c r="D492" s="408">
        <v>800.28692550000017</v>
      </c>
      <c r="E492" s="417">
        <v>800.28692550000017</v>
      </c>
      <c r="F492" s="408">
        <v>0</v>
      </c>
      <c r="G492" s="408">
        <v>0</v>
      </c>
      <c r="H492" s="408">
        <v>0</v>
      </c>
      <c r="I492" s="408">
        <v>0</v>
      </c>
      <c r="J492" s="408">
        <v>0</v>
      </c>
      <c r="K492" s="1310"/>
      <c r="L492" s="407" t="s">
        <v>2305</v>
      </c>
      <c r="M492" s="488" t="s">
        <v>2306</v>
      </c>
    </row>
    <row r="493" spans="1:13" ht="215.25" customHeight="1" x14ac:dyDescent="0.25">
      <c r="A493" s="1297" t="s">
        <v>55</v>
      </c>
      <c r="B493" s="411" t="s">
        <v>2330</v>
      </c>
      <c r="C493" s="402" t="s">
        <v>126</v>
      </c>
      <c r="D493" s="755">
        <f t="shared" ref="D493:J493" si="104">SUM(D494:D502)</f>
        <v>144.80000000000001</v>
      </c>
      <c r="E493" s="755">
        <f t="shared" si="104"/>
        <v>102.8</v>
      </c>
      <c r="F493" s="755">
        <f t="shared" si="104"/>
        <v>0</v>
      </c>
      <c r="G493" s="755">
        <f t="shared" si="104"/>
        <v>42</v>
      </c>
      <c r="H493" s="755">
        <f t="shared" si="104"/>
        <v>21</v>
      </c>
      <c r="I493" s="755">
        <f t="shared" si="104"/>
        <v>0</v>
      </c>
      <c r="J493" s="755">
        <f t="shared" si="104"/>
        <v>0</v>
      </c>
      <c r="K493" s="1296" t="s">
        <v>2312</v>
      </c>
      <c r="L493" s="412" t="s">
        <v>2331</v>
      </c>
      <c r="M493" s="385"/>
    </row>
    <row r="494" spans="1:13" ht="31.5" x14ac:dyDescent="0.25">
      <c r="A494" s="1307"/>
      <c r="B494" s="421" t="s">
        <v>2075</v>
      </c>
      <c r="C494" s="402" t="s">
        <v>126</v>
      </c>
      <c r="D494" s="384">
        <v>0</v>
      </c>
      <c r="E494" s="384">
        <v>0</v>
      </c>
      <c r="F494" s="384">
        <v>0</v>
      </c>
      <c r="G494" s="384">
        <v>0</v>
      </c>
      <c r="H494" s="384">
        <v>0</v>
      </c>
      <c r="I494" s="384">
        <v>0</v>
      </c>
      <c r="J494" s="384">
        <v>0</v>
      </c>
      <c r="K494" s="1310"/>
      <c r="L494" s="422" t="s">
        <v>2332</v>
      </c>
      <c r="M494" s="529" t="s">
        <v>2333</v>
      </c>
    </row>
    <row r="495" spans="1:13" x14ac:dyDescent="0.25">
      <c r="A495" s="1307"/>
      <c r="B495" s="421" t="s">
        <v>770</v>
      </c>
      <c r="C495" s="402" t="s">
        <v>126</v>
      </c>
      <c r="D495" s="752">
        <v>42</v>
      </c>
      <c r="E495" s="756">
        <v>0</v>
      </c>
      <c r="F495" s="756">
        <v>0</v>
      </c>
      <c r="G495" s="756">
        <v>42</v>
      </c>
      <c r="H495" s="756">
        <v>21</v>
      </c>
      <c r="I495" s="417">
        <v>0</v>
      </c>
      <c r="J495" s="417">
        <v>0</v>
      </c>
      <c r="K495" s="1310"/>
      <c r="L495" s="422"/>
      <c r="M495" s="488" t="s">
        <v>2306</v>
      </c>
    </row>
    <row r="496" spans="1:13" ht="34.5" customHeight="1" x14ac:dyDescent="0.25">
      <c r="A496" s="1307"/>
      <c r="B496" s="421" t="s">
        <v>2076</v>
      </c>
      <c r="C496" s="402"/>
      <c r="D496" s="751"/>
      <c r="E496" s="750"/>
      <c r="F496" s="750"/>
      <c r="G496" s="750"/>
      <c r="H496" s="750"/>
      <c r="I496" s="750"/>
      <c r="J496" s="750"/>
      <c r="K496" s="1310"/>
      <c r="L496" s="422" t="s">
        <v>2324</v>
      </c>
      <c r="M496" s="529" t="s">
        <v>2308</v>
      </c>
    </row>
    <row r="497" spans="1:13" ht="31.5" x14ac:dyDescent="0.25">
      <c r="A497" s="1307"/>
      <c r="B497" s="421" t="s">
        <v>2077</v>
      </c>
      <c r="C497" s="402"/>
      <c r="D497" s="408">
        <v>0</v>
      </c>
      <c r="E497" s="417">
        <v>0</v>
      </c>
      <c r="F497" s="417">
        <v>0</v>
      </c>
      <c r="G497" s="417">
        <v>0</v>
      </c>
      <c r="H497" s="417">
        <v>0</v>
      </c>
      <c r="I497" s="417">
        <v>0</v>
      </c>
      <c r="J497" s="417">
        <v>0</v>
      </c>
      <c r="K497" s="1310"/>
      <c r="L497" s="422" t="s">
        <v>2325</v>
      </c>
      <c r="M497" s="529" t="s">
        <v>2326</v>
      </c>
    </row>
    <row r="498" spans="1:13" ht="31.5" x14ac:dyDescent="0.25">
      <c r="A498" s="1307"/>
      <c r="B498" s="421" t="s">
        <v>2080</v>
      </c>
      <c r="C498" s="402"/>
      <c r="D498" s="408">
        <v>0</v>
      </c>
      <c r="E498" s="417">
        <v>0</v>
      </c>
      <c r="F498" s="417">
        <v>0</v>
      </c>
      <c r="G498" s="417">
        <v>0</v>
      </c>
      <c r="H498" s="417">
        <v>0</v>
      </c>
      <c r="I498" s="417">
        <v>0</v>
      </c>
      <c r="J498" s="417">
        <v>0</v>
      </c>
      <c r="K498" s="1310"/>
      <c r="L498" s="422" t="s">
        <v>2316</v>
      </c>
      <c r="M498" s="529" t="s">
        <v>2317</v>
      </c>
    </row>
    <row r="499" spans="1:13" ht="31.5" x14ac:dyDescent="0.25">
      <c r="A499" s="1307"/>
      <c r="B499" s="421" t="s">
        <v>2078</v>
      </c>
      <c r="C499" s="402"/>
      <c r="D499" s="408">
        <v>0</v>
      </c>
      <c r="E499" s="417">
        <v>0</v>
      </c>
      <c r="F499" s="417">
        <v>0</v>
      </c>
      <c r="G499" s="417">
        <v>0</v>
      </c>
      <c r="H499" s="417">
        <v>0</v>
      </c>
      <c r="I499" s="417">
        <v>0</v>
      </c>
      <c r="J499" s="417">
        <v>0</v>
      </c>
      <c r="K499" s="1310"/>
      <c r="L499" s="422" t="s">
        <v>2327</v>
      </c>
      <c r="M499" s="529" t="s">
        <v>2328</v>
      </c>
    </row>
    <row r="500" spans="1:13" ht="31.5" x14ac:dyDescent="0.25">
      <c r="A500" s="1307"/>
      <c r="B500" s="421" t="s">
        <v>2079</v>
      </c>
      <c r="C500" s="402"/>
      <c r="D500" s="408">
        <v>0</v>
      </c>
      <c r="E500" s="417">
        <v>0</v>
      </c>
      <c r="F500" s="417">
        <v>0</v>
      </c>
      <c r="G500" s="417">
        <v>0</v>
      </c>
      <c r="H500" s="417">
        <v>0</v>
      </c>
      <c r="I500" s="417">
        <v>0</v>
      </c>
      <c r="J500" s="417">
        <v>0</v>
      </c>
      <c r="K500" s="1310"/>
      <c r="L500" s="422" t="s">
        <v>2319</v>
      </c>
      <c r="M500" s="529" t="s">
        <v>2320</v>
      </c>
    </row>
    <row r="501" spans="1:13" x14ac:dyDescent="0.25">
      <c r="A501" s="1307"/>
      <c r="B501" s="421" t="s">
        <v>2081</v>
      </c>
      <c r="C501" s="402" t="s">
        <v>126</v>
      </c>
      <c r="D501" s="752">
        <v>102.8</v>
      </c>
      <c r="E501" s="756">
        <v>102.8</v>
      </c>
      <c r="F501" s="417">
        <v>0</v>
      </c>
      <c r="G501" s="417">
        <v>0</v>
      </c>
      <c r="H501" s="417">
        <v>0</v>
      </c>
      <c r="I501" s="417">
        <v>0</v>
      </c>
      <c r="J501" s="417">
        <v>0</v>
      </c>
      <c r="K501" s="1310"/>
      <c r="L501" s="1608" t="s">
        <v>2865</v>
      </c>
      <c r="M501" s="1341" t="s">
        <v>2902</v>
      </c>
    </row>
    <row r="502" spans="1:13" ht="37.5" customHeight="1" x14ac:dyDescent="0.25">
      <c r="A502" s="1307"/>
      <c r="B502" s="421" t="s">
        <v>2082</v>
      </c>
      <c r="C502" s="402"/>
      <c r="D502" s="417"/>
      <c r="E502" s="417"/>
      <c r="F502" s="417"/>
      <c r="G502" s="417"/>
      <c r="H502" s="417"/>
      <c r="I502" s="417"/>
      <c r="J502" s="417"/>
      <c r="K502" s="1310"/>
      <c r="L502" s="422" t="s">
        <v>2334</v>
      </c>
      <c r="M502" s="1336" t="s">
        <v>2701</v>
      </c>
    </row>
    <row r="503" spans="1:13" ht="81.75" customHeight="1" x14ac:dyDescent="0.25">
      <c r="A503" s="1297" t="s">
        <v>56</v>
      </c>
      <c r="B503" s="411" t="s">
        <v>2335</v>
      </c>
      <c r="C503" s="402" t="s">
        <v>123</v>
      </c>
      <c r="D503" s="410">
        <f t="shared" ref="D503:J503" si="105">SUM(D504:D512)</f>
        <v>23059.58</v>
      </c>
      <c r="E503" s="410">
        <f t="shared" si="105"/>
        <v>19082.850000000002</v>
      </c>
      <c r="F503" s="410">
        <f t="shared" si="105"/>
        <v>0</v>
      </c>
      <c r="G503" s="410">
        <f t="shared" si="105"/>
        <v>3976.7299999999996</v>
      </c>
      <c r="H503" s="410">
        <f t="shared" si="105"/>
        <v>2533.44</v>
      </c>
      <c r="I503" s="410">
        <f t="shared" si="105"/>
        <v>0</v>
      </c>
      <c r="J503" s="410">
        <f t="shared" si="105"/>
        <v>0</v>
      </c>
      <c r="K503" s="1296" t="s">
        <v>2312</v>
      </c>
      <c r="L503" s="412"/>
      <c r="M503" s="385"/>
    </row>
    <row r="504" spans="1:13" ht="24.75" customHeight="1" x14ac:dyDescent="0.25">
      <c r="A504" s="1307"/>
      <c r="B504" s="421" t="s">
        <v>2075</v>
      </c>
      <c r="C504" s="402" t="s">
        <v>123</v>
      </c>
      <c r="D504" s="408">
        <v>7300</v>
      </c>
      <c r="E504" s="417">
        <v>6716</v>
      </c>
      <c r="F504" s="417">
        <v>0</v>
      </c>
      <c r="G504" s="417">
        <v>584</v>
      </c>
      <c r="H504" s="417">
        <v>104.95</v>
      </c>
      <c r="I504" s="417">
        <v>0</v>
      </c>
      <c r="J504" s="417">
        <v>0</v>
      </c>
      <c r="K504" s="1310"/>
      <c r="L504" s="422" t="s">
        <v>2336</v>
      </c>
      <c r="M504" s="423"/>
    </row>
    <row r="505" spans="1:13" ht="24" customHeight="1" x14ac:dyDescent="0.25">
      <c r="A505" s="1307"/>
      <c r="B505" s="421" t="s">
        <v>770</v>
      </c>
      <c r="C505" s="405"/>
      <c r="D505" s="408">
        <v>2545.4</v>
      </c>
      <c r="E505" s="417">
        <v>2417.6</v>
      </c>
      <c r="F505" s="417">
        <v>0</v>
      </c>
      <c r="G505" s="417">
        <v>127.8</v>
      </c>
      <c r="H505" s="417">
        <v>0</v>
      </c>
      <c r="I505" s="417">
        <v>0</v>
      </c>
      <c r="J505" s="417">
        <v>0</v>
      </c>
      <c r="K505" s="1310"/>
      <c r="L505" s="422" t="s">
        <v>2337</v>
      </c>
      <c r="M505" s="731" t="s">
        <v>2306</v>
      </c>
    </row>
    <row r="506" spans="1:13" ht="30" customHeight="1" x14ac:dyDescent="0.25">
      <c r="A506" s="1307"/>
      <c r="B506" s="421" t="s">
        <v>2076</v>
      </c>
      <c r="C506" s="405"/>
      <c r="D506" s="408"/>
      <c r="E506" s="417"/>
      <c r="F506" s="417"/>
      <c r="G506" s="417"/>
      <c r="H506" s="417"/>
      <c r="I506" s="417"/>
      <c r="J506" s="417"/>
      <c r="K506" s="1310"/>
      <c r="L506" s="422"/>
      <c r="M506" s="423"/>
    </row>
    <row r="507" spans="1:13" ht="26.25" customHeight="1" x14ac:dyDescent="0.25">
      <c r="A507" s="1307"/>
      <c r="B507" s="421" t="s">
        <v>2077</v>
      </c>
      <c r="C507" s="405" t="s">
        <v>1623</v>
      </c>
      <c r="D507" s="408">
        <v>5367.28</v>
      </c>
      <c r="E507" s="417">
        <v>3971.55</v>
      </c>
      <c r="F507" s="417">
        <v>0</v>
      </c>
      <c r="G507" s="417">
        <v>1395.73</v>
      </c>
      <c r="H507" s="417">
        <v>607.29</v>
      </c>
      <c r="I507" s="417">
        <v>0</v>
      </c>
      <c r="J507" s="417">
        <v>0</v>
      </c>
      <c r="K507" s="1310"/>
      <c r="L507" s="422" t="s">
        <v>2456</v>
      </c>
      <c r="M507" s="423"/>
    </row>
    <row r="508" spans="1:13" ht="21" customHeight="1" x14ac:dyDescent="0.25">
      <c r="A508" s="1307"/>
      <c r="B508" s="421" t="s">
        <v>2080</v>
      </c>
      <c r="C508" s="405"/>
      <c r="D508" s="408">
        <v>0</v>
      </c>
      <c r="E508" s="417">
        <v>0</v>
      </c>
      <c r="F508" s="417">
        <v>0</v>
      </c>
      <c r="G508" s="417">
        <v>0</v>
      </c>
      <c r="H508" s="417">
        <v>0</v>
      </c>
      <c r="I508" s="417">
        <v>0</v>
      </c>
      <c r="J508" s="417">
        <v>0</v>
      </c>
      <c r="K508" s="1310"/>
      <c r="L508" s="422" t="s">
        <v>2316</v>
      </c>
      <c r="M508" s="731" t="s">
        <v>2338</v>
      </c>
    </row>
    <row r="509" spans="1:13" ht="30" customHeight="1" x14ac:dyDescent="0.25">
      <c r="A509" s="1307"/>
      <c r="B509" s="421" t="s">
        <v>2078</v>
      </c>
      <c r="C509" s="405"/>
      <c r="D509" s="408">
        <v>0</v>
      </c>
      <c r="E509" s="417">
        <v>0</v>
      </c>
      <c r="F509" s="417">
        <v>0</v>
      </c>
      <c r="G509" s="417">
        <v>0</v>
      </c>
      <c r="H509" s="417">
        <v>0</v>
      </c>
      <c r="I509" s="417">
        <v>0</v>
      </c>
      <c r="J509" s="417">
        <v>0</v>
      </c>
      <c r="K509" s="1310"/>
      <c r="L509" s="422" t="s">
        <v>2327</v>
      </c>
      <c r="M509" s="731" t="s">
        <v>2339</v>
      </c>
    </row>
    <row r="510" spans="1:13" ht="23.25" customHeight="1" x14ac:dyDescent="0.25">
      <c r="A510" s="1307"/>
      <c r="B510" s="421" t="s">
        <v>2079</v>
      </c>
      <c r="C510" s="405" t="s">
        <v>383</v>
      </c>
      <c r="D510" s="198">
        <v>6703.9</v>
      </c>
      <c r="E510" s="1551">
        <v>4882.7</v>
      </c>
      <c r="F510" s="198"/>
      <c r="G510" s="198">
        <v>1821.2</v>
      </c>
      <c r="H510" s="198">
        <v>1821.2</v>
      </c>
      <c r="I510" s="198"/>
      <c r="J510" s="198"/>
      <c r="K510" s="1310"/>
      <c r="L510" s="422" t="s">
        <v>2340</v>
      </c>
      <c r="M510" s="1549" t="s">
        <v>2841</v>
      </c>
    </row>
    <row r="511" spans="1:13" ht="21" customHeight="1" x14ac:dyDescent="0.25">
      <c r="A511" s="1307"/>
      <c r="B511" s="421" t="s">
        <v>2081</v>
      </c>
      <c r="C511" s="405" t="s">
        <v>665</v>
      </c>
      <c r="D511" s="1609">
        <f>E511+G511+I511</f>
        <v>1143</v>
      </c>
      <c r="E511" s="1609">
        <v>1095</v>
      </c>
      <c r="F511" s="213">
        <v>0</v>
      </c>
      <c r="G511" s="213">
        <v>48</v>
      </c>
      <c r="H511" s="213">
        <v>0</v>
      </c>
      <c r="I511" s="213">
        <v>0</v>
      </c>
      <c r="J511" s="213">
        <v>0</v>
      </c>
      <c r="K511" s="1310"/>
      <c r="L511" s="1344" t="s">
        <v>2866</v>
      </c>
      <c r="M511" s="1341" t="s">
        <v>2903</v>
      </c>
    </row>
    <row r="512" spans="1:13" ht="28.5" customHeight="1" x14ac:dyDescent="0.25">
      <c r="A512" s="1307"/>
      <c r="B512" s="421" t="s">
        <v>2082</v>
      </c>
      <c r="C512" s="405"/>
      <c r="D512" s="417"/>
      <c r="E512" s="417"/>
      <c r="F512" s="417"/>
      <c r="G512" s="417"/>
      <c r="H512" s="417"/>
      <c r="I512" s="417"/>
      <c r="J512" s="417"/>
      <c r="K512" s="1310"/>
      <c r="L512" s="422" t="s">
        <v>2334</v>
      </c>
      <c r="M512" s="1610" t="s">
        <v>2701</v>
      </c>
    </row>
    <row r="513" spans="1:13" ht="31.5" customHeight="1" x14ac:dyDescent="0.25">
      <c r="A513" s="1297" t="s">
        <v>57</v>
      </c>
      <c r="B513" s="411" t="s">
        <v>2341</v>
      </c>
      <c r="C513" s="402" t="s">
        <v>126</v>
      </c>
      <c r="D513" s="410">
        <f t="shared" ref="D513:J513" si="106">SUM(D514:D522)</f>
        <v>92</v>
      </c>
      <c r="E513" s="410">
        <f t="shared" si="106"/>
        <v>90</v>
      </c>
      <c r="F513" s="410">
        <f t="shared" si="106"/>
        <v>0</v>
      </c>
      <c r="G513" s="410">
        <f t="shared" si="106"/>
        <v>2</v>
      </c>
      <c r="H513" s="410">
        <f t="shared" si="106"/>
        <v>0</v>
      </c>
      <c r="I513" s="410">
        <f t="shared" si="106"/>
        <v>0</v>
      </c>
      <c r="J513" s="410">
        <f t="shared" si="106"/>
        <v>0</v>
      </c>
      <c r="K513" s="1296"/>
      <c r="L513" s="412" t="s">
        <v>2342</v>
      </c>
      <c r="M513" s="757" t="s">
        <v>2343</v>
      </c>
    </row>
    <row r="514" spans="1:13" x14ac:dyDescent="0.25">
      <c r="A514" s="1307"/>
      <c r="B514" s="421" t="s">
        <v>2075</v>
      </c>
      <c r="C514" s="405"/>
      <c r="D514" s="408">
        <f t="shared" ref="D514:D520" si="107">E514+G514+I514</f>
        <v>0</v>
      </c>
      <c r="E514" s="417"/>
      <c r="F514" s="417"/>
      <c r="G514" s="417"/>
      <c r="H514" s="417"/>
      <c r="I514" s="417"/>
      <c r="J514" s="417"/>
      <c r="K514" s="1310"/>
      <c r="L514" s="422"/>
      <c r="M514" s="423"/>
    </row>
    <row r="515" spans="1:13" x14ac:dyDescent="0.25">
      <c r="A515" s="1307"/>
      <c r="B515" s="421" t="s">
        <v>770</v>
      </c>
      <c r="C515" s="405"/>
      <c r="D515" s="408">
        <f t="shared" si="107"/>
        <v>0</v>
      </c>
      <c r="E515" s="417"/>
      <c r="F515" s="417"/>
      <c r="G515" s="417"/>
      <c r="H515" s="417"/>
      <c r="I515" s="417"/>
      <c r="J515" s="417"/>
      <c r="K515" s="1310"/>
      <c r="L515" s="422"/>
      <c r="M515" s="423"/>
    </row>
    <row r="516" spans="1:13" x14ac:dyDescent="0.25">
      <c r="A516" s="1307"/>
      <c r="B516" s="421" t="s">
        <v>2076</v>
      </c>
      <c r="C516" s="405"/>
      <c r="D516" s="408"/>
      <c r="E516" s="417"/>
      <c r="F516" s="417"/>
      <c r="G516" s="417"/>
      <c r="H516" s="417"/>
      <c r="I516" s="417"/>
      <c r="J516" s="417"/>
      <c r="K516" s="1310"/>
      <c r="L516" s="422"/>
      <c r="M516" s="423"/>
    </row>
    <row r="517" spans="1:13" x14ac:dyDescent="0.25">
      <c r="A517" s="1307"/>
      <c r="B517" s="421" t="s">
        <v>2077</v>
      </c>
      <c r="C517" s="405"/>
      <c r="D517" s="408">
        <f t="shared" si="107"/>
        <v>0</v>
      </c>
      <c r="E517" s="417"/>
      <c r="F517" s="417"/>
      <c r="G517" s="417"/>
      <c r="H517" s="417"/>
      <c r="I517" s="417"/>
      <c r="J517" s="417"/>
      <c r="K517" s="1310"/>
      <c r="L517" s="422"/>
      <c r="M517" s="423"/>
    </row>
    <row r="518" spans="1:13" x14ac:dyDescent="0.25">
      <c r="A518" s="1307"/>
      <c r="B518" s="421" t="s">
        <v>2080</v>
      </c>
      <c r="C518" s="405"/>
      <c r="D518" s="408">
        <f t="shared" si="107"/>
        <v>0</v>
      </c>
      <c r="E518" s="417"/>
      <c r="F518" s="417"/>
      <c r="G518" s="417"/>
      <c r="H518" s="417"/>
      <c r="I518" s="417"/>
      <c r="J518" s="417"/>
      <c r="K518" s="1310"/>
      <c r="L518" s="422"/>
      <c r="M518" s="423"/>
    </row>
    <row r="519" spans="1:13" x14ac:dyDescent="0.25">
      <c r="A519" s="1307"/>
      <c r="B519" s="421" t="s">
        <v>2078</v>
      </c>
      <c r="C519" s="405"/>
      <c r="D519" s="408">
        <f t="shared" si="107"/>
        <v>0</v>
      </c>
      <c r="E519" s="417"/>
      <c r="F519" s="417"/>
      <c r="G519" s="417"/>
      <c r="H519" s="417"/>
      <c r="I519" s="417"/>
      <c r="J519" s="417"/>
      <c r="K519" s="1310"/>
      <c r="L519" s="422"/>
      <c r="M519" s="423"/>
    </row>
    <row r="520" spans="1:13" x14ac:dyDescent="0.25">
      <c r="A520" s="1307"/>
      <c r="B520" s="421" t="s">
        <v>2079</v>
      </c>
      <c r="C520" s="405"/>
      <c r="D520" s="408">
        <f t="shared" si="107"/>
        <v>0</v>
      </c>
      <c r="E520" s="417"/>
      <c r="F520" s="417"/>
      <c r="G520" s="417"/>
      <c r="H520" s="417"/>
      <c r="I520" s="417"/>
      <c r="J520" s="417"/>
      <c r="K520" s="1310"/>
      <c r="L520" s="422"/>
      <c r="M520" s="423"/>
    </row>
    <row r="521" spans="1:13" ht="22.5" customHeight="1" x14ac:dyDescent="0.25">
      <c r="A521" s="1307"/>
      <c r="B521" s="1348" t="s">
        <v>2081</v>
      </c>
      <c r="C521" s="1611"/>
      <c r="D521" s="1359">
        <v>0</v>
      </c>
      <c r="E521" s="1359">
        <v>0</v>
      </c>
      <c r="F521" s="1359">
        <v>0</v>
      </c>
      <c r="G521" s="1359">
        <v>0</v>
      </c>
      <c r="H521" s="1359">
        <v>0</v>
      </c>
      <c r="I521" s="1359">
        <v>0</v>
      </c>
      <c r="J521" s="1359">
        <v>0</v>
      </c>
      <c r="K521" s="1361" t="s">
        <v>488</v>
      </c>
      <c r="L521" s="1612" t="s">
        <v>2867</v>
      </c>
      <c r="M521" s="1341" t="s">
        <v>2897</v>
      </c>
    </row>
    <row r="522" spans="1:13" ht="24" customHeight="1" x14ac:dyDescent="0.25">
      <c r="A522" s="1307"/>
      <c r="B522" s="421" t="s">
        <v>2082</v>
      </c>
      <c r="C522" s="1338" t="s">
        <v>383</v>
      </c>
      <c r="D522" s="1331">
        <v>92</v>
      </c>
      <c r="E522" s="1331">
        <v>90</v>
      </c>
      <c r="F522" s="995"/>
      <c r="G522" s="1331">
        <v>2</v>
      </c>
      <c r="H522" s="995"/>
      <c r="I522" s="995"/>
      <c r="J522" s="995"/>
      <c r="K522" s="1339" t="s">
        <v>2037</v>
      </c>
      <c r="L522" s="1340" t="s">
        <v>2702</v>
      </c>
      <c r="M522" s="1341" t="s">
        <v>2703</v>
      </c>
    </row>
    <row r="523" spans="1:13" ht="50.25" customHeight="1" x14ac:dyDescent="0.25">
      <c r="A523" s="1297" t="s">
        <v>58</v>
      </c>
      <c r="B523" s="411" t="s">
        <v>98</v>
      </c>
      <c r="C523" s="402" t="s">
        <v>123</v>
      </c>
      <c r="D523" s="410">
        <f t="shared" ref="D523:J523" si="108">SUM(D524:D532)</f>
        <v>19480.995600000002</v>
      </c>
      <c r="E523" s="410">
        <f t="shared" si="108"/>
        <v>4490.2150999999994</v>
      </c>
      <c r="F523" s="410">
        <f t="shared" si="108"/>
        <v>1552.9013</v>
      </c>
      <c r="G523" s="410">
        <f t="shared" si="108"/>
        <v>14968.870499999999</v>
      </c>
      <c r="H523" s="410">
        <f t="shared" si="108"/>
        <v>2680.0127000000002</v>
      </c>
      <c r="I523" s="410">
        <f t="shared" si="108"/>
        <v>21.91</v>
      </c>
      <c r="J523" s="410">
        <f t="shared" si="108"/>
        <v>0</v>
      </c>
      <c r="K523" s="1296" t="s">
        <v>2312</v>
      </c>
      <c r="L523" s="412"/>
      <c r="M523" s="385"/>
    </row>
    <row r="524" spans="1:13" ht="33.75" customHeight="1" x14ac:dyDescent="0.25">
      <c r="A524" s="1307"/>
      <c r="B524" s="421" t="s">
        <v>2075</v>
      </c>
      <c r="C524" s="758">
        <v>2024</v>
      </c>
      <c r="D524" s="408">
        <v>1304.71</v>
      </c>
      <c r="E524" s="417">
        <v>998.1</v>
      </c>
      <c r="F524" s="417"/>
      <c r="G524" s="417">
        <v>295.33999999999997</v>
      </c>
      <c r="H524" s="417"/>
      <c r="I524" s="417">
        <v>11.27</v>
      </c>
      <c r="J524" s="417"/>
      <c r="K524" s="1310"/>
      <c r="L524" s="422" t="s">
        <v>2344</v>
      </c>
      <c r="M524" s="423"/>
    </row>
    <row r="525" spans="1:13" ht="32.25" customHeight="1" x14ac:dyDescent="0.25">
      <c r="A525" s="1307"/>
      <c r="B525" s="421" t="s">
        <v>770</v>
      </c>
      <c r="C525" s="405"/>
      <c r="D525" s="408">
        <v>72.45</v>
      </c>
      <c r="E525" s="417">
        <v>69</v>
      </c>
      <c r="F525" s="417">
        <v>0</v>
      </c>
      <c r="G525" s="417">
        <v>3.45</v>
      </c>
      <c r="H525" s="417">
        <v>0</v>
      </c>
      <c r="I525" s="417">
        <v>0</v>
      </c>
      <c r="J525" s="417">
        <v>0</v>
      </c>
      <c r="K525" s="1310"/>
      <c r="L525" s="422" t="s">
        <v>2345</v>
      </c>
      <c r="M525" s="423"/>
    </row>
    <row r="526" spans="1:13" ht="27.75" customHeight="1" x14ac:dyDescent="0.25">
      <c r="A526" s="1307"/>
      <c r="B526" s="421" t="s">
        <v>2076</v>
      </c>
      <c r="C526" s="405"/>
      <c r="D526" s="751"/>
      <c r="E526" s="750"/>
      <c r="F526" s="750"/>
      <c r="G526" s="750"/>
      <c r="H526" s="750"/>
      <c r="I526" s="750"/>
      <c r="J526" s="750"/>
      <c r="K526" s="1310"/>
      <c r="L526" s="422" t="s">
        <v>2346</v>
      </c>
      <c r="M526" s="567" t="s">
        <v>2308</v>
      </c>
    </row>
    <row r="527" spans="1:13" ht="24.75" customHeight="1" x14ac:dyDescent="0.25">
      <c r="A527" s="1307"/>
      <c r="B527" s="421" t="s">
        <v>2077</v>
      </c>
      <c r="C527" s="405" t="s">
        <v>1835</v>
      </c>
      <c r="D527" s="408">
        <v>2559.1460000000002</v>
      </c>
      <c r="E527" s="417">
        <v>1742.367</v>
      </c>
      <c r="F527" s="417">
        <v>731.34799999999996</v>
      </c>
      <c r="G527" s="417">
        <v>816.779</v>
      </c>
      <c r="H527" s="417">
        <v>350.02100000000002</v>
      </c>
      <c r="I527" s="417">
        <v>0</v>
      </c>
      <c r="J527" s="417">
        <v>0</v>
      </c>
      <c r="K527" s="1310"/>
      <c r="L527" s="422" t="s">
        <v>2347</v>
      </c>
      <c r="M527" s="423"/>
    </row>
    <row r="528" spans="1:13" ht="21" customHeight="1" x14ac:dyDescent="0.25">
      <c r="A528" s="1307"/>
      <c r="B528" s="421" t="s">
        <v>2080</v>
      </c>
      <c r="C528" s="1359" t="s">
        <v>210</v>
      </c>
      <c r="D528" s="1360">
        <v>565.03</v>
      </c>
      <c r="E528" s="1360">
        <v>480.28</v>
      </c>
      <c r="F528" s="1360">
        <v>480.28</v>
      </c>
      <c r="G528" s="1360">
        <v>84.75</v>
      </c>
      <c r="H528" s="1360">
        <v>84.75</v>
      </c>
      <c r="I528" s="1360">
        <v>0</v>
      </c>
      <c r="J528" s="1360">
        <v>0</v>
      </c>
      <c r="K528" s="1361" t="s">
        <v>2227</v>
      </c>
      <c r="L528" s="1218" t="s">
        <v>2228</v>
      </c>
      <c r="M528" s="1363" t="s">
        <v>2894</v>
      </c>
    </row>
    <row r="529" spans="1:13" x14ac:dyDescent="0.25">
      <c r="A529" s="1307"/>
      <c r="B529" s="421" t="s">
        <v>2078</v>
      </c>
      <c r="C529" s="405" t="s">
        <v>210</v>
      </c>
      <c r="D529" s="752">
        <v>106.69999999999999</v>
      </c>
      <c r="E529" s="756">
        <v>91.5</v>
      </c>
      <c r="F529" s="756">
        <v>91.5</v>
      </c>
      <c r="G529" s="756">
        <v>15.200000000000001</v>
      </c>
      <c r="H529" s="756">
        <v>15.200000000000001</v>
      </c>
      <c r="I529" s="756">
        <v>0</v>
      </c>
      <c r="J529" s="756">
        <v>0</v>
      </c>
      <c r="K529" s="1310"/>
      <c r="L529" s="422" t="s">
        <v>2305</v>
      </c>
      <c r="M529" s="423"/>
    </row>
    <row r="530" spans="1:13" ht="27" customHeight="1" x14ac:dyDescent="0.25">
      <c r="A530" s="1307"/>
      <c r="B530" s="421" t="s">
        <v>2079</v>
      </c>
      <c r="C530" s="405" t="s">
        <v>210</v>
      </c>
      <c r="D530" s="408">
        <v>13736.3</v>
      </c>
      <c r="E530" s="417">
        <v>136.5</v>
      </c>
      <c r="F530" s="417">
        <v>136.5</v>
      </c>
      <c r="G530" s="417">
        <v>13599.8</v>
      </c>
      <c r="H530" s="417">
        <v>2183.8000000000002</v>
      </c>
      <c r="I530" s="417">
        <v>0</v>
      </c>
      <c r="J530" s="417">
        <v>0</v>
      </c>
      <c r="K530" s="1310"/>
      <c r="L530" s="422" t="s">
        <v>2348</v>
      </c>
      <c r="M530" s="423"/>
    </row>
    <row r="531" spans="1:13" ht="29.25" customHeight="1" x14ac:dyDescent="0.25">
      <c r="A531" s="1307"/>
      <c r="B531" s="421" t="s">
        <v>2081</v>
      </c>
      <c r="C531" s="1611" t="s">
        <v>210</v>
      </c>
      <c r="D531" s="1359">
        <f>E531+G531+I531</f>
        <v>1074.6500000000001</v>
      </c>
      <c r="E531" s="1359">
        <v>945.04</v>
      </c>
      <c r="F531" s="1359">
        <v>96.24</v>
      </c>
      <c r="G531" s="1359">
        <v>118.97</v>
      </c>
      <c r="H531" s="1359">
        <v>21.69</v>
      </c>
      <c r="I531" s="1359">
        <v>10.64</v>
      </c>
      <c r="J531" s="1359">
        <v>0</v>
      </c>
      <c r="K531" s="1310"/>
      <c r="L531" s="422" t="s">
        <v>2349</v>
      </c>
      <c r="M531" s="1363" t="s">
        <v>2894</v>
      </c>
    </row>
    <row r="532" spans="1:13" x14ac:dyDescent="0.25">
      <c r="A532" s="1307"/>
      <c r="B532" s="421" t="s">
        <v>2082</v>
      </c>
      <c r="C532" s="405" t="s">
        <v>210</v>
      </c>
      <c r="D532" s="408">
        <v>62.009599999999999</v>
      </c>
      <c r="E532" s="417">
        <v>27.428100000000001</v>
      </c>
      <c r="F532" s="417">
        <v>17.033300000000001</v>
      </c>
      <c r="G532" s="417">
        <v>34.581499999999998</v>
      </c>
      <c r="H532" s="417">
        <v>24.5517</v>
      </c>
      <c r="I532" s="417"/>
      <c r="J532" s="417"/>
      <c r="K532" s="1310"/>
      <c r="L532" s="422"/>
      <c r="M532" s="423"/>
    </row>
    <row r="533" spans="1:13" ht="33.75" customHeight="1" x14ac:dyDescent="0.25">
      <c r="A533" s="1297" t="s">
        <v>59</v>
      </c>
      <c r="B533" s="411" t="s">
        <v>99</v>
      </c>
      <c r="C533" s="402" t="s">
        <v>123</v>
      </c>
      <c r="D533" s="410">
        <f t="shared" ref="D533:J533" si="109">SUM(D534:D542)</f>
        <v>175181.97999999998</v>
      </c>
      <c r="E533" s="410">
        <f t="shared" si="109"/>
        <v>158642.69999999998</v>
      </c>
      <c r="F533" s="410">
        <f t="shared" si="109"/>
        <v>5590.17</v>
      </c>
      <c r="G533" s="410">
        <f t="shared" si="109"/>
        <v>16539.280000000002</v>
      </c>
      <c r="H533" s="410">
        <f t="shared" si="109"/>
        <v>7826.92</v>
      </c>
      <c r="I533" s="410">
        <f t="shared" si="109"/>
        <v>0</v>
      </c>
      <c r="J533" s="410">
        <f t="shared" si="109"/>
        <v>0</v>
      </c>
      <c r="K533" s="1296" t="s">
        <v>2312</v>
      </c>
      <c r="L533" s="412"/>
      <c r="M533" s="385"/>
    </row>
    <row r="534" spans="1:13" ht="30.75" customHeight="1" x14ac:dyDescent="0.25">
      <c r="A534" s="1307"/>
      <c r="B534" s="421" t="s">
        <v>2075</v>
      </c>
      <c r="C534" s="405" t="s">
        <v>123</v>
      </c>
      <c r="D534" s="408">
        <v>96980.099999999991</v>
      </c>
      <c r="E534" s="417">
        <v>89221.7</v>
      </c>
      <c r="F534" s="417">
        <v>0</v>
      </c>
      <c r="G534" s="417">
        <v>7758.4</v>
      </c>
      <c r="H534" s="417">
        <v>500</v>
      </c>
      <c r="I534" s="417">
        <v>0</v>
      </c>
      <c r="J534" s="417">
        <v>0</v>
      </c>
      <c r="K534" s="1310"/>
      <c r="L534" s="422" t="s">
        <v>2350</v>
      </c>
      <c r="M534" s="423"/>
    </row>
    <row r="535" spans="1:13" x14ac:dyDescent="0.25">
      <c r="A535" s="1307"/>
      <c r="B535" s="421" t="s">
        <v>770</v>
      </c>
      <c r="C535" s="405"/>
      <c r="D535" s="408">
        <v>4410</v>
      </c>
      <c r="E535" s="417">
        <v>4200</v>
      </c>
      <c r="F535" s="417">
        <v>2100</v>
      </c>
      <c r="G535" s="417">
        <v>210</v>
      </c>
      <c r="H535" s="417">
        <v>105</v>
      </c>
      <c r="I535" s="417">
        <v>0</v>
      </c>
      <c r="J535" s="417">
        <v>0</v>
      </c>
      <c r="K535" s="1310"/>
      <c r="L535" s="422"/>
      <c r="M535" s="423"/>
    </row>
    <row r="536" spans="1:13" ht="30.75" customHeight="1" x14ac:dyDescent="0.25">
      <c r="A536" s="1307"/>
      <c r="B536" s="421" t="s">
        <v>2076</v>
      </c>
      <c r="C536" s="405"/>
      <c r="D536" s="408"/>
      <c r="E536" s="417"/>
      <c r="F536" s="417"/>
      <c r="G536" s="417"/>
      <c r="H536" s="417"/>
      <c r="I536" s="417"/>
      <c r="J536" s="417"/>
      <c r="K536" s="1310"/>
      <c r="L536" s="422" t="s">
        <v>2351</v>
      </c>
      <c r="M536" s="567" t="s">
        <v>2352</v>
      </c>
    </row>
    <row r="537" spans="1:13" ht="30.75" customHeight="1" x14ac:dyDescent="0.25">
      <c r="A537" s="1307"/>
      <c r="B537" s="421" t="s">
        <v>2077</v>
      </c>
      <c r="C537" s="405" t="s">
        <v>88</v>
      </c>
      <c r="D537" s="408">
        <v>9000</v>
      </c>
      <c r="E537" s="417">
        <v>8550</v>
      </c>
      <c r="F537" s="417">
        <v>0</v>
      </c>
      <c r="G537" s="417">
        <v>450</v>
      </c>
      <c r="H537" s="417">
        <v>0</v>
      </c>
      <c r="I537" s="417">
        <v>0</v>
      </c>
      <c r="J537" s="417">
        <v>0</v>
      </c>
      <c r="K537" s="1310"/>
      <c r="L537" s="422" t="s">
        <v>2353</v>
      </c>
      <c r="M537" s="423"/>
    </row>
    <row r="538" spans="1:13" ht="30" customHeight="1" x14ac:dyDescent="0.25">
      <c r="A538" s="1307"/>
      <c r="B538" s="421" t="s">
        <v>2080</v>
      </c>
      <c r="C538" s="1359" t="s">
        <v>88</v>
      </c>
      <c r="D538" s="1360">
        <v>27259.58</v>
      </c>
      <c r="E538" s="1360">
        <v>27097.86</v>
      </c>
      <c r="F538" s="1360">
        <v>3490.17</v>
      </c>
      <c r="G538" s="1360">
        <v>161.72</v>
      </c>
      <c r="H538" s="1360">
        <v>161.72</v>
      </c>
      <c r="I538" s="1360">
        <v>0</v>
      </c>
      <c r="J538" s="1360">
        <v>0</v>
      </c>
      <c r="K538" s="1361" t="s">
        <v>2229</v>
      </c>
      <c r="L538" s="1218" t="s">
        <v>2230</v>
      </c>
      <c r="M538" s="1363" t="s">
        <v>2711</v>
      </c>
    </row>
    <row r="539" spans="1:13" x14ac:dyDescent="0.25">
      <c r="A539" s="1307"/>
      <c r="B539" s="421" t="s">
        <v>2078</v>
      </c>
      <c r="C539" s="405" t="s">
        <v>88</v>
      </c>
      <c r="D539" s="408">
        <v>959.5</v>
      </c>
      <c r="E539" s="417">
        <v>882.74</v>
      </c>
      <c r="F539" s="417">
        <v>0</v>
      </c>
      <c r="G539" s="417">
        <v>76.760000000000005</v>
      </c>
      <c r="H539" s="417">
        <v>0</v>
      </c>
      <c r="I539" s="417">
        <v>0</v>
      </c>
      <c r="J539" s="417">
        <v>0</v>
      </c>
      <c r="K539" s="1310"/>
      <c r="L539" s="422"/>
      <c r="M539" s="423"/>
    </row>
    <row r="540" spans="1:13" ht="25.5" customHeight="1" x14ac:dyDescent="0.25">
      <c r="A540" s="1307"/>
      <c r="B540" s="421" t="s">
        <v>2079</v>
      </c>
      <c r="C540" s="405" t="s">
        <v>383</v>
      </c>
      <c r="D540" s="198">
        <v>31528.9</v>
      </c>
      <c r="E540" s="1551">
        <v>25258.600000000002</v>
      </c>
      <c r="F540" s="198"/>
      <c r="G540" s="198">
        <v>6270.3</v>
      </c>
      <c r="H540" s="198">
        <v>6270.3</v>
      </c>
      <c r="I540" s="198"/>
      <c r="J540" s="198"/>
      <c r="K540" s="1310"/>
      <c r="L540" s="422" t="s">
        <v>2457</v>
      </c>
      <c r="M540" s="1549" t="s">
        <v>2841</v>
      </c>
    </row>
    <row r="541" spans="1:13" x14ac:dyDescent="0.25">
      <c r="A541" s="1307"/>
      <c r="B541" s="421" t="s">
        <v>2081</v>
      </c>
      <c r="C541" s="405" t="s">
        <v>491</v>
      </c>
      <c r="D541" s="408">
        <v>3084.6</v>
      </c>
      <c r="E541" s="417">
        <v>2262.4</v>
      </c>
      <c r="F541" s="417">
        <v>0</v>
      </c>
      <c r="G541" s="417">
        <v>822.2</v>
      </c>
      <c r="H541" s="417">
        <v>0</v>
      </c>
      <c r="I541" s="417">
        <v>0</v>
      </c>
      <c r="J541" s="417">
        <v>0</v>
      </c>
      <c r="K541" s="1310"/>
      <c r="L541" s="422"/>
      <c r="M541" s="423"/>
    </row>
    <row r="542" spans="1:13" ht="30.75" customHeight="1" x14ac:dyDescent="0.25">
      <c r="A542" s="1307"/>
      <c r="B542" s="421" t="s">
        <v>2082</v>
      </c>
      <c r="C542" s="1338" t="s">
        <v>210</v>
      </c>
      <c r="D542" s="1345">
        <f>E542+G542</f>
        <v>1959.3000000000002</v>
      </c>
      <c r="E542" s="1345">
        <v>1169.4000000000001</v>
      </c>
      <c r="F542" s="999"/>
      <c r="G542" s="1345">
        <v>789.9</v>
      </c>
      <c r="H542" s="1345">
        <v>789.9</v>
      </c>
      <c r="I542" s="752"/>
      <c r="J542" s="756"/>
      <c r="K542" s="1346" t="s">
        <v>2037</v>
      </c>
      <c r="L542" s="1347" t="s">
        <v>2704</v>
      </c>
      <c r="M542" s="1348" t="s">
        <v>2705</v>
      </c>
    </row>
    <row r="543" spans="1:13" ht="48.75" customHeight="1" x14ac:dyDescent="0.25">
      <c r="A543" s="1297" t="s">
        <v>60</v>
      </c>
      <c r="B543" s="411" t="s">
        <v>97</v>
      </c>
      <c r="C543" s="402" t="s">
        <v>123</v>
      </c>
      <c r="D543" s="410">
        <f>D544+D545+D546+D549+D550+D551+D552+D553+D554</f>
        <v>214113.18000000002</v>
      </c>
      <c r="E543" s="410">
        <f t="shared" ref="E543:J543" si="110">E544+E545+E546+E549+E550+E551+E552+E553+E554</f>
        <v>178359.13999999998</v>
      </c>
      <c r="F543" s="410">
        <f t="shared" si="110"/>
        <v>3228.76</v>
      </c>
      <c r="G543" s="410">
        <f t="shared" si="110"/>
        <v>34500.03</v>
      </c>
      <c r="H543" s="410">
        <f t="shared" si="110"/>
        <v>8014.49</v>
      </c>
      <c r="I543" s="410">
        <f t="shared" si="110"/>
        <v>1254.01</v>
      </c>
      <c r="J543" s="410">
        <f t="shared" si="110"/>
        <v>625</v>
      </c>
      <c r="K543" s="1296" t="s">
        <v>2312</v>
      </c>
      <c r="L543" s="412"/>
      <c r="M543" s="385"/>
    </row>
    <row r="544" spans="1:13" ht="34.5" customHeight="1" x14ac:dyDescent="0.25">
      <c r="A544" s="1307"/>
      <c r="B544" s="421" t="s">
        <v>2075</v>
      </c>
      <c r="C544" s="405" t="s">
        <v>123</v>
      </c>
      <c r="D544" s="408">
        <f>E544+G544+I544</f>
        <v>0</v>
      </c>
      <c r="E544" s="417">
        <v>0</v>
      </c>
      <c r="F544" s="417">
        <v>0</v>
      </c>
      <c r="G544" s="417">
        <v>0</v>
      </c>
      <c r="H544" s="417">
        <v>0</v>
      </c>
      <c r="I544" s="417">
        <v>0</v>
      </c>
      <c r="J544" s="417">
        <v>0</v>
      </c>
      <c r="K544" s="1310"/>
      <c r="L544" s="422" t="s">
        <v>2354</v>
      </c>
      <c r="M544" s="567" t="s">
        <v>2355</v>
      </c>
    </row>
    <row r="545" spans="1:13" ht="22.5" customHeight="1" x14ac:dyDescent="0.25">
      <c r="A545" s="1307"/>
      <c r="B545" s="421" t="s">
        <v>770</v>
      </c>
      <c r="C545" s="405"/>
      <c r="D545" s="408">
        <v>14845</v>
      </c>
      <c r="E545" s="417">
        <v>10020</v>
      </c>
      <c r="F545" s="417">
        <v>0</v>
      </c>
      <c r="G545" s="417">
        <v>4200</v>
      </c>
      <c r="H545" s="417">
        <v>983</v>
      </c>
      <c r="I545" s="417">
        <v>625</v>
      </c>
      <c r="J545" s="417">
        <v>625</v>
      </c>
      <c r="K545" s="1310"/>
      <c r="L545" s="422" t="s">
        <v>2356</v>
      </c>
      <c r="M545" s="423"/>
    </row>
    <row r="546" spans="1:13" ht="25.5" customHeight="1" x14ac:dyDescent="0.25">
      <c r="A546" s="1307"/>
      <c r="B546" s="421" t="s">
        <v>2076</v>
      </c>
      <c r="C546" s="405" t="s">
        <v>383</v>
      </c>
      <c r="D546" s="408">
        <f>D547+D548</f>
        <v>144422.14000000001</v>
      </c>
      <c r="E546" s="408">
        <f t="shared" ref="E546:J546" si="111">E547+E548</f>
        <v>141693.04999999999</v>
      </c>
      <c r="F546" s="408">
        <f t="shared" si="111"/>
        <v>0</v>
      </c>
      <c r="G546" s="408">
        <f t="shared" si="111"/>
        <v>2100.079999999999</v>
      </c>
      <c r="H546" s="408">
        <f t="shared" si="111"/>
        <v>0</v>
      </c>
      <c r="I546" s="408">
        <f t="shared" si="111"/>
        <v>629.01</v>
      </c>
      <c r="J546" s="408">
        <f t="shared" si="111"/>
        <v>0</v>
      </c>
      <c r="K546" s="1310" t="s">
        <v>1099</v>
      </c>
      <c r="L546" s="422"/>
      <c r="M546" s="423"/>
    </row>
    <row r="547" spans="1:13" ht="25.5" hidden="1" customHeight="1" x14ac:dyDescent="0.25">
      <c r="A547" s="1380"/>
      <c r="B547" s="421" t="s">
        <v>97</v>
      </c>
      <c r="C547" s="405" t="s">
        <v>383</v>
      </c>
      <c r="D547" s="408">
        <v>144259.24000000002</v>
      </c>
      <c r="E547" s="417">
        <v>141531.75</v>
      </c>
      <c r="F547" s="417">
        <v>0</v>
      </c>
      <c r="G547" s="417">
        <v>2098.4799999999991</v>
      </c>
      <c r="H547" s="417">
        <v>0</v>
      </c>
      <c r="I547" s="417">
        <v>629.01</v>
      </c>
      <c r="J547" s="417">
        <v>0</v>
      </c>
      <c r="K547" s="1383" t="s">
        <v>1099</v>
      </c>
      <c r="L547" s="422"/>
      <c r="M547" s="423"/>
    </row>
    <row r="548" spans="1:13" ht="25.5" hidden="1" customHeight="1" x14ac:dyDescent="0.25">
      <c r="A548" s="1380"/>
      <c r="B548" s="421" t="s">
        <v>2740</v>
      </c>
      <c r="C548" s="402" t="s">
        <v>383</v>
      </c>
      <c r="D548" s="372">
        <v>162.9</v>
      </c>
      <c r="E548" s="372">
        <v>161.30000000000001</v>
      </c>
      <c r="F548" s="372"/>
      <c r="G548" s="372">
        <v>1.6</v>
      </c>
      <c r="H548" s="372"/>
      <c r="I548" s="372">
        <v>0</v>
      </c>
      <c r="J548" s="372"/>
      <c r="K548" s="1383"/>
      <c r="L548" s="422"/>
      <c r="M548" s="423"/>
    </row>
    <row r="549" spans="1:13" ht="31.5" x14ac:dyDescent="0.25">
      <c r="A549" s="1307"/>
      <c r="B549" s="421" t="s">
        <v>2077</v>
      </c>
      <c r="C549" s="405"/>
      <c r="D549" s="408">
        <v>0</v>
      </c>
      <c r="E549" s="417">
        <v>0</v>
      </c>
      <c r="F549" s="417">
        <v>0</v>
      </c>
      <c r="G549" s="417">
        <v>0</v>
      </c>
      <c r="H549" s="417">
        <v>0</v>
      </c>
      <c r="I549" s="417">
        <v>0</v>
      </c>
      <c r="J549" s="417">
        <v>0</v>
      </c>
      <c r="K549" s="1310"/>
      <c r="L549" s="422" t="s">
        <v>2325</v>
      </c>
      <c r="M549" s="423"/>
    </row>
    <row r="550" spans="1:13" ht="21.75" customHeight="1" x14ac:dyDescent="0.25">
      <c r="A550" s="1307"/>
      <c r="B550" s="421" t="s">
        <v>2080</v>
      </c>
      <c r="C550" s="405" t="s">
        <v>383</v>
      </c>
      <c r="D550" s="1360">
        <v>22073.140000000007</v>
      </c>
      <c r="E550" s="1360">
        <v>20441.300000000007</v>
      </c>
      <c r="F550" s="1360">
        <v>3228.76</v>
      </c>
      <c r="G550" s="1360">
        <v>1631.8400000000001</v>
      </c>
      <c r="H550" s="1360">
        <v>133.49</v>
      </c>
      <c r="I550" s="1360">
        <v>0</v>
      </c>
      <c r="J550" s="1360">
        <v>0</v>
      </c>
      <c r="K550" s="1361" t="s">
        <v>2231</v>
      </c>
      <c r="L550" s="1218"/>
      <c r="M550" s="1363" t="s">
        <v>2711</v>
      </c>
    </row>
    <row r="551" spans="1:13" x14ac:dyDescent="0.25">
      <c r="A551" s="1307"/>
      <c r="B551" s="421" t="s">
        <v>2078</v>
      </c>
      <c r="C551" s="405" t="s">
        <v>2357</v>
      </c>
      <c r="D551" s="408">
        <v>749.4</v>
      </c>
      <c r="E551" s="417">
        <v>0</v>
      </c>
      <c r="F551" s="417">
        <v>0</v>
      </c>
      <c r="G551" s="417">
        <v>749.4</v>
      </c>
      <c r="H551" s="417">
        <v>749.4</v>
      </c>
      <c r="I551" s="417">
        <v>0</v>
      </c>
      <c r="J551" s="417">
        <v>0</v>
      </c>
      <c r="K551" s="1310"/>
      <c r="L551" s="422"/>
      <c r="M551" s="423"/>
    </row>
    <row r="552" spans="1:13" x14ac:dyDescent="0.25">
      <c r="A552" s="1307"/>
      <c r="B552" s="421" t="s">
        <v>2079</v>
      </c>
      <c r="C552" s="405" t="s">
        <v>840</v>
      </c>
      <c r="D552" s="408">
        <v>27760.400000000001</v>
      </c>
      <c r="E552" s="417">
        <v>1995.3</v>
      </c>
      <c r="F552" s="417">
        <v>0</v>
      </c>
      <c r="G552" s="417">
        <v>25765.100000000002</v>
      </c>
      <c r="H552" s="417">
        <v>6148.6</v>
      </c>
      <c r="I552" s="417">
        <v>0</v>
      </c>
      <c r="J552" s="417">
        <v>0</v>
      </c>
      <c r="K552" s="1310"/>
      <c r="L552" s="422"/>
      <c r="M552" s="423"/>
    </row>
    <row r="553" spans="1:13" ht="27.75" customHeight="1" x14ac:dyDescent="0.25">
      <c r="A553" s="1307"/>
      <c r="B553" s="421" t="s">
        <v>2081</v>
      </c>
      <c r="C553" s="405" t="s">
        <v>493</v>
      </c>
      <c r="D553" s="1359">
        <v>4142.0999999999995</v>
      </c>
      <c r="E553" s="1359">
        <v>4099.49</v>
      </c>
      <c r="F553" s="1359">
        <v>0</v>
      </c>
      <c r="G553" s="1359">
        <v>42.61</v>
      </c>
      <c r="H553" s="1359">
        <v>0</v>
      </c>
      <c r="I553" s="1359">
        <v>0</v>
      </c>
      <c r="J553" s="1359">
        <v>0</v>
      </c>
      <c r="K553" s="1613" t="s">
        <v>488</v>
      </c>
      <c r="L553" s="397"/>
      <c r="M553" s="1363" t="s">
        <v>2894</v>
      </c>
    </row>
    <row r="554" spans="1:13" ht="36.75" customHeight="1" x14ac:dyDescent="0.25">
      <c r="A554" s="1307"/>
      <c r="B554" s="421" t="s">
        <v>2082</v>
      </c>
      <c r="C554" s="1338" t="s">
        <v>210</v>
      </c>
      <c r="D554" s="1349">
        <v>121</v>
      </c>
      <c r="E554" s="1349">
        <v>110</v>
      </c>
      <c r="F554" s="1350"/>
      <c r="G554" s="1349">
        <v>11</v>
      </c>
      <c r="H554" s="1350"/>
      <c r="I554" s="995"/>
      <c r="J554" s="995"/>
      <c r="K554" s="1351" t="s">
        <v>2037</v>
      </c>
      <c r="L554" s="1347" t="s">
        <v>2706</v>
      </c>
      <c r="M554" s="1348" t="s">
        <v>2705</v>
      </c>
    </row>
    <row r="555" spans="1:13" ht="32.25" customHeight="1" x14ac:dyDescent="0.25">
      <c r="A555" s="1297" t="s">
        <v>163</v>
      </c>
      <c r="B555" s="411" t="s">
        <v>2358</v>
      </c>
      <c r="C555" s="402" t="s">
        <v>123</v>
      </c>
      <c r="D555" s="410">
        <f t="shared" ref="D555:J555" si="112">SUM(D556:D564)</f>
        <v>16829.25</v>
      </c>
      <c r="E555" s="410">
        <f t="shared" si="112"/>
        <v>3341</v>
      </c>
      <c r="F555" s="410">
        <f t="shared" si="112"/>
        <v>0</v>
      </c>
      <c r="G555" s="410">
        <f t="shared" si="112"/>
        <v>4598.25</v>
      </c>
      <c r="H555" s="410">
        <f t="shared" si="112"/>
        <v>0</v>
      </c>
      <c r="I555" s="410">
        <f t="shared" si="112"/>
        <v>8890</v>
      </c>
      <c r="J555" s="410">
        <f t="shared" si="112"/>
        <v>0</v>
      </c>
      <c r="K555" s="1296" t="s">
        <v>2359</v>
      </c>
      <c r="L555" s="412"/>
      <c r="M555" s="385"/>
    </row>
    <row r="556" spans="1:13" ht="33" customHeight="1" x14ac:dyDescent="0.25">
      <c r="A556" s="1307"/>
      <c r="B556" s="421" t="s">
        <v>2075</v>
      </c>
      <c r="C556" s="405" t="s">
        <v>123</v>
      </c>
      <c r="D556" s="408">
        <v>11023.9</v>
      </c>
      <c r="E556" s="417">
        <v>0</v>
      </c>
      <c r="F556" s="417">
        <v>0</v>
      </c>
      <c r="G556" s="417">
        <v>3220.8999999999996</v>
      </c>
      <c r="H556" s="417">
        <v>0</v>
      </c>
      <c r="I556" s="417">
        <v>7803</v>
      </c>
      <c r="J556" s="417">
        <v>0</v>
      </c>
      <c r="K556" s="1310"/>
      <c r="L556" s="422" t="s">
        <v>2360</v>
      </c>
      <c r="M556" s="423"/>
    </row>
    <row r="557" spans="1:13" ht="27.75" customHeight="1" x14ac:dyDescent="0.25">
      <c r="A557" s="1307"/>
      <c r="B557" s="421" t="s">
        <v>770</v>
      </c>
      <c r="C557" s="405"/>
      <c r="D557" s="408">
        <f>E557+G557+I557</f>
        <v>0</v>
      </c>
      <c r="E557" s="417">
        <v>0</v>
      </c>
      <c r="F557" s="417">
        <v>0</v>
      </c>
      <c r="G557" s="417">
        <v>0</v>
      </c>
      <c r="H557" s="417">
        <v>0</v>
      </c>
      <c r="I557" s="417">
        <v>0</v>
      </c>
      <c r="J557" s="417">
        <v>0</v>
      </c>
      <c r="K557" s="1310"/>
      <c r="L557" s="422" t="s">
        <v>2361</v>
      </c>
      <c r="M557" s="567"/>
    </row>
    <row r="558" spans="1:13" x14ac:dyDescent="0.25">
      <c r="A558" s="1307"/>
      <c r="B558" s="421" t="s">
        <v>2076</v>
      </c>
      <c r="C558" s="405"/>
      <c r="D558" s="408"/>
      <c r="E558" s="417"/>
      <c r="F558" s="417"/>
      <c r="G558" s="417"/>
      <c r="H558" s="417"/>
      <c r="I558" s="417"/>
      <c r="J558" s="417"/>
      <c r="K558" s="1310"/>
      <c r="L558" s="422"/>
      <c r="M558" s="423"/>
    </row>
    <row r="559" spans="1:13" ht="31.5" x14ac:dyDescent="0.25">
      <c r="A559" s="1307"/>
      <c r="B559" s="421" t="s">
        <v>2077</v>
      </c>
      <c r="C559" s="405" t="s">
        <v>123</v>
      </c>
      <c r="D559" s="408">
        <v>4361.84</v>
      </c>
      <c r="E559" s="417">
        <v>3341</v>
      </c>
      <c r="F559" s="417">
        <v>0</v>
      </c>
      <c r="G559" s="417">
        <v>1020.84</v>
      </c>
      <c r="H559" s="417" t="s">
        <v>1841</v>
      </c>
      <c r="I559" s="417">
        <v>0</v>
      </c>
      <c r="J559" s="417">
        <v>0</v>
      </c>
      <c r="K559" s="1310"/>
      <c r="L559" s="422" t="s">
        <v>1843</v>
      </c>
      <c r="M559" s="423"/>
    </row>
    <row r="560" spans="1:13" x14ac:dyDescent="0.25">
      <c r="A560" s="1307"/>
      <c r="B560" s="421" t="s">
        <v>2080</v>
      </c>
      <c r="C560" s="405" t="s">
        <v>117</v>
      </c>
      <c r="D560" s="408">
        <v>1443.51</v>
      </c>
      <c r="E560" s="417">
        <v>0</v>
      </c>
      <c r="F560" s="417">
        <v>0</v>
      </c>
      <c r="G560" s="417">
        <v>356.51</v>
      </c>
      <c r="H560" s="417">
        <v>0</v>
      </c>
      <c r="I560" s="417">
        <v>1087</v>
      </c>
      <c r="J560" s="417">
        <v>0</v>
      </c>
      <c r="K560" s="1310"/>
      <c r="L560" s="422"/>
      <c r="M560" s="423"/>
    </row>
    <row r="561" spans="1:13" ht="31.5" x14ac:dyDescent="0.25">
      <c r="A561" s="1307"/>
      <c r="B561" s="421" t="s">
        <v>2078</v>
      </c>
      <c r="C561" s="405"/>
      <c r="D561" s="408">
        <v>0</v>
      </c>
      <c r="E561" s="417">
        <v>0</v>
      </c>
      <c r="F561" s="417">
        <v>0</v>
      </c>
      <c r="G561" s="417">
        <v>0</v>
      </c>
      <c r="H561" s="417">
        <v>0</v>
      </c>
      <c r="I561" s="417">
        <v>0</v>
      </c>
      <c r="J561" s="417">
        <v>0</v>
      </c>
      <c r="K561" s="1310"/>
      <c r="L561" s="422" t="s">
        <v>2327</v>
      </c>
      <c r="M561" s="423"/>
    </row>
    <row r="562" spans="1:13" ht="31.5" customHeight="1" x14ac:dyDescent="0.25">
      <c r="A562" s="1307"/>
      <c r="B562" s="421" t="s">
        <v>2079</v>
      </c>
      <c r="C562" s="405"/>
      <c r="D562" s="408">
        <v>0</v>
      </c>
      <c r="E562" s="417">
        <v>0</v>
      </c>
      <c r="F562" s="417">
        <v>0</v>
      </c>
      <c r="G562" s="417">
        <v>0</v>
      </c>
      <c r="H562" s="417">
        <v>0</v>
      </c>
      <c r="I562" s="417">
        <v>0</v>
      </c>
      <c r="J562" s="417">
        <v>0</v>
      </c>
      <c r="K562" s="1310"/>
      <c r="L562" s="422" t="s">
        <v>2319</v>
      </c>
      <c r="M562" s="567" t="s">
        <v>2362</v>
      </c>
    </row>
    <row r="563" spans="1:13" ht="24" customHeight="1" x14ac:dyDescent="0.25">
      <c r="A563" s="1307"/>
      <c r="B563" s="421" t="s">
        <v>2081</v>
      </c>
      <c r="C563" s="405"/>
      <c r="D563" s="408">
        <v>0</v>
      </c>
      <c r="E563" s="417">
        <v>0</v>
      </c>
      <c r="F563" s="417">
        <v>0</v>
      </c>
      <c r="G563" s="417">
        <v>0</v>
      </c>
      <c r="H563" s="417">
        <v>0</v>
      </c>
      <c r="I563" s="417">
        <v>0</v>
      </c>
      <c r="J563" s="417">
        <v>0</v>
      </c>
      <c r="K563" s="1310"/>
      <c r="L563" s="422" t="s">
        <v>2363</v>
      </c>
      <c r="M563" s="423"/>
    </row>
    <row r="564" spans="1:13" ht="31.5" x14ac:dyDescent="0.25">
      <c r="A564" s="1307"/>
      <c r="B564" s="421" t="s">
        <v>2082</v>
      </c>
      <c r="C564" s="405"/>
      <c r="D564" s="408">
        <v>0</v>
      </c>
      <c r="E564" s="417">
        <v>0</v>
      </c>
      <c r="F564" s="417">
        <v>0</v>
      </c>
      <c r="G564" s="417">
        <v>0</v>
      </c>
      <c r="H564" s="417">
        <v>0</v>
      </c>
      <c r="I564" s="417">
        <v>0</v>
      </c>
      <c r="J564" s="417">
        <v>0</v>
      </c>
      <c r="K564" s="1310"/>
      <c r="L564" s="422" t="s">
        <v>2334</v>
      </c>
      <c r="M564" s="423"/>
    </row>
    <row r="565" spans="1:13" ht="69" customHeight="1" x14ac:dyDescent="0.25">
      <c r="A565" s="1297" t="s">
        <v>2364</v>
      </c>
      <c r="B565" s="411" t="s">
        <v>164</v>
      </c>
      <c r="C565" s="402" t="s">
        <v>150</v>
      </c>
      <c r="D565" s="483">
        <f>D566</f>
        <v>625.99400000000003</v>
      </c>
      <c r="E565" s="483">
        <f t="shared" ref="E565:J565" si="113">E566</f>
        <v>444.12</v>
      </c>
      <c r="F565" s="483">
        <f t="shared" si="113"/>
        <v>444.12</v>
      </c>
      <c r="G565" s="483">
        <f t="shared" si="113"/>
        <v>182.874</v>
      </c>
      <c r="H565" s="483">
        <f t="shared" si="113"/>
        <v>78.375</v>
      </c>
      <c r="I565" s="483">
        <f t="shared" si="113"/>
        <v>0</v>
      </c>
      <c r="J565" s="483">
        <f t="shared" si="113"/>
        <v>0</v>
      </c>
      <c r="K565" s="1296" t="s">
        <v>2365</v>
      </c>
      <c r="L565" s="412"/>
      <c r="M565" s="385"/>
    </row>
    <row r="566" spans="1:13" ht="33.75" customHeight="1" x14ac:dyDescent="0.25">
      <c r="A566" s="1307"/>
      <c r="B566" s="421" t="s">
        <v>2080</v>
      </c>
      <c r="C566" s="402" t="s">
        <v>150</v>
      </c>
      <c r="D566" s="372">
        <v>625.99400000000003</v>
      </c>
      <c r="E566" s="372">
        <v>444.12</v>
      </c>
      <c r="F566" s="372">
        <v>444.12</v>
      </c>
      <c r="G566" s="372">
        <v>182.874</v>
      </c>
      <c r="H566" s="372">
        <v>78.375</v>
      </c>
      <c r="I566" s="372">
        <v>0</v>
      </c>
      <c r="J566" s="372">
        <v>0</v>
      </c>
      <c r="K566" s="1310"/>
      <c r="L566" s="422" t="s">
        <v>2366</v>
      </c>
      <c r="M566" s="423"/>
    </row>
    <row r="567" spans="1:13" ht="97.5" customHeight="1" x14ac:dyDescent="0.25">
      <c r="A567" s="1179" t="s">
        <v>2610</v>
      </c>
      <c r="B567" s="557" t="s">
        <v>2377</v>
      </c>
      <c r="C567" s="466"/>
      <c r="D567" s="483">
        <v>40.124499999999998</v>
      </c>
      <c r="E567" s="483">
        <v>24.556999999999999</v>
      </c>
      <c r="F567" s="483">
        <v>14.1622</v>
      </c>
      <c r="G567" s="483">
        <v>15.567500000000001</v>
      </c>
      <c r="H567" s="483">
        <v>5.5377000000000001</v>
      </c>
      <c r="I567" s="483"/>
      <c r="J567" s="483"/>
      <c r="K567" s="1296"/>
      <c r="L567" s="1057"/>
      <c r="M567" s="731"/>
    </row>
    <row r="568" spans="1:13" x14ac:dyDescent="0.25">
      <c r="A568" s="1307"/>
      <c r="B568" s="421" t="s">
        <v>2082</v>
      </c>
      <c r="C568" s="402" t="s">
        <v>210</v>
      </c>
      <c r="D568" s="372">
        <v>40.124499999999998</v>
      </c>
      <c r="E568" s="372">
        <v>24.556999999999999</v>
      </c>
      <c r="F568" s="372">
        <v>14.1622</v>
      </c>
      <c r="G568" s="372">
        <v>15.567500000000001</v>
      </c>
      <c r="H568" s="372">
        <v>5.5377000000000001</v>
      </c>
      <c r="I568" s="372"/>
      <c r="J568" s="372"/>
      <c r="K568" s="1310"/>
      <c r="L568" s="422"/>
      <c r="M568" s="423"/>
    </row>
    <row r="569" spans="1:13" ht="78.75" x14ac:dyDescent="0.25">
      <c r="A569" s="1179" t="s">
        <v>2611</v>
      </c>
      <c r="B569" s="557" t="s">
        <v>2378</v>
      </c>
      <c r="C569" s="466"/>
      <c r="D569" s="483">
        <v>0</v>
      </c>
      <c r="E569" s="483">
        <v>0</v>
      </c>
      <c r="F569" s="483">
        <v>0</v>
      </c>
      <c r="G569" s="483">
        <v>0</v>
      </c>
      <c r="H569" s="483">
        <v>0</v>
      </c>
      <c r="I569" s="483">
        <v>0</v>
      </c>
      <c r="J569" s="483">
        <v>0</v>
      </c>
      <c r="K569" s="1296"/>
      <c r="L569" s="1057"/>
      <c r="M569" s="731"/>
    </row>
    <row r="570" spans="1:13" x14ac:dyDescent="0.25">
      <c r="A570" s="1307"/>
      <c r="B570" s="421" t="s">
        <v>2082</v>
      </c>
      <c r="C570" s="402" t="s">
        <v>84</v>
      </c>
      <c r="D570" s="372">
        <v>0</v>
      </c>
      <c r="E570" s="372">
        <v>0</v>
      </c>
      <c r="F570" s="372">
        <v>0</v>
      </c>
      <c r="G570" s="372">
        <v>0</v>
      </c>
      <c r="H570" s="372">
        <v>0</v>
      </c>
      <c r="I570" s="372">
        <v>0</v>
      </c>
      <c r="J570" s="372">
        <v>0</v>
      </c>
      <c r="K570" s="1310"/>
      <c r="L570" s="422"/>
      <c r="M570" s="423"/>
    </row>
    <row r="571" spans="1:13" x14ac:dyDescent="0.25">
      <c r="A571" s="1307"/>
      <c r="B571" s="557" t="s">
        <v>354</v>
      </c>
      <c r="C571" s="409" t="s">
        <v>126</v>
      </c>
      <c r="D571" s="483">
        <f>D572+D576+D579</f>
        <v>23325.53</v>
      </c>
      <c r="E571" s="483">
        <f t="shared" ref="E571:J571" si="114">E572+E576+E579</f>
        <v>22475.24</v>
      </c>
      <c r="F571" s="483">
        <f t="shared" si="114"/>
        <v>277.3</v>
      </c>
      <c r="G571" s="483">
        <f t="shared" si="114"/>
        <v>850.3</v>
      </c>
      <c r="H571" s="483">
        <f t="shared" si="114"/>
        <v>15</v>
      </c>
      <c r="I571" s="483">
        <f t="shared" si="114"/>
        <v>0</v>
      </c>
      <c r="J571" s="483">
        <f t="shared" si="114"/>
        <v>0</v>
      </c>
      <c r="K571" s="1310"/>
      <c r="L571" s="422"/>
      <c r="M571" s="423"/>
    </row>
    <row r="572" spans="1:13" x14ac:dyDescent="0.25">
      <c r="A572" s="1380"/>
      <c r="B572" s="421" t="s">
        <v>2076</v>
      </c>
      <c r="C572" s="402" t="s">
        <v>2168</v>
      </c>
      <c r="D572" s="372">
        <f t="shared" ref="D572:J572" si="115">SUM(D573:D575)</f>
        <v>3243</v>
      </c>
      <c r="E572" s="372">
        <f t="shared" si="115"/>
        <v>2995.76</v>
      </c>
      <c r="F572" s="372">
        <f t="shared" si="115"/>
        <v>0</v>
      </c>
      <c r="G572" s="372">
        <f t="shared" si="115"/>
        <v>247.24</v>
      </c>
      <c r="H572" s="372">
        <f t="shared" si="115"/>
        <v>0</v>
      </c>
      <c r="I572" s="372">
        <f t="shared" si="115"/>
        <v>0</v>
      </c>
      <c r="J572" s="372">
        <f t="shared" si="115"/>
        <v>0</v>
      </c>
      <c r="K572" s="1383"/>
      <c r="L572" s="422"/>
      <c r="M572" s="423"/>
    </row>
    <row r="573" spans="1:13" ht="63" hidden="1" x14ac:dyDescent="0.25">
      <c r="A573" s="1380"/>
      <c r="B573" s="421" t="s">
        <v>2738</v>
      </c>
      <c r="C573" s="402" t="s">
        <v>665</v>
      </c>
      <c r="D573" s="372">
        <v>2582.3000000000002</v>
      </c>
      <c r="E573" s="372">
        <v>2556.5</v>
      </c>
      <c r="F573" s="372">
        <v>0</v>
      </c>
      <c r="G573" s="372">
        <v>25.8</v>
      </c>
      <c r="H573" s="372">
        <v>0</v>
      </c>
      <c r="I573" s="372">
        <v>0</v>
      </c>
      <c r="J573" s="372">
        <v>0</v>
      </c>
      <c r="K573" s="1383" t="s">
        <v>1099</v>
      </c>
      <c r="L573" s="422"/>
      <c r="M573" s="423"/>
    </row>
    <row r="574" spans="1:13" ht="157.5" hidden="1" x14ac:dyDescent="0.25">
      <c r="A574" s="1380"/>
      <c r="B574" s="421" t="s">
        <v>883</v>
      </c>
      <c r="C574" s="402" t="s">
        <v>383</v>
      </c>
      <c r="D574" s="372">
        <v>217</v>
      </c>
      <c r="E574" s="372">
        <v>0</v>
      </c>
      <c r="F574" s="372">
        <v>0</v>
      </c>
      <c r="G574" s="372">
        <v>217</v>
      </c>
      <c r="H574" s="372">
        <v>0</v>
      </c>
      <c r="I574" s="372">
        <v>0</v>
      </c>
      <c r="J574" s="372">
        <v>0</v>
      </c>
      <c r="K574" s="1383"/>
      <c r="L574" s="422"/>
      <c r="M574" s="423"/>
    </row>
    <row r="575" spans="1:13" ht="78.75" hidden="1" x14ac:dyDescent="0.25">
      <c r="A575" s="1380"/>
      <c r="B575" s="421" t="s">
        <v>889</v>
      </c>
      <c r="C575" s="402" t="s">
        <v>383</v>
      </c>
      <c r="D575" s="372">
        <v>443.7</v>
      </c>
      <c r="E575" s="372">
        <v>439.26</v>
      </c>
      <c r="F575" s="372"/>
      <c r="G575" s="372">
        <v>4.4400000000000004</v>
      </c>
      <c r="H575" s="372"/>
      <c r="I575" s="372">
        <v>0</v>
      </c>
      <c r="J575" s="372"/>
      <c r="K575" s="1383"/>
      <c r="L575" s="422"/>
      <c r="M575" s="423"/>
    </row>
    <row r="576" spans="1:13" x14ac:dyDescent="0.25">
      <c r="A576" s="1307"/>
      <c r="B576" s="1348" t="s">
        <v>2080</v>
      </c>
      <c r="C576" s="1359" t="s">
        <v>126</v>
      </c>
      <c r="D576" s="1364">
        <f>SUM(D577:D578)</f>
        <v>17575.73</v>
      </c>
      <c r="E576" s="1364">
        <f t="shared" ref="E576:J576" si="116">SUM(E577:E578)</f>
        <v>16997.68</v>
      </c>
      <c r="F576" s="1364">
        <f t="shared" si="116"/>
        <v>277.3</v>
      </c>
      <c r="G576" s="1364">
        <f t="shared" si="116"/>
        <v>578.05999999999995</v>
      </c>
      <c r="H576" s="1364">
        <f t="shared" si="116"/>
        <v>15</v>
      </c>
      <c r="I576" s="1364">
        <f t="shared" si="116"/>
        <v>0</v>
      </c>
      <c r="J576" s="1364">
        <f t="shared" si="116"/>
        <v>0</v>
      </c>
      <c r="K576" s="1361"/>
      <c r="L576" s="1218"/>
      <c r="M576" s="1363" t="s">
        <v>2711</v>
      </c>
    </row>
    <row r="577" spans="1:13" ht="188.25" hidden="1" customHeight="1" x14ac:dyDescent="0.25">
      <c r="A577" s="1307"/>
      <c r="B577" s="421" t="s">
        <v>2675</v>
      </c>
      <c r="C577" s="402" t="s">
        <v>85</v>
      </c>
      <c r="D577" s="372">
        <v>13722.02</v>
      </c>
      <c r="E577" s="372">
        <v>13722.02</v>
      </c>
      <c r="F577" s="372">
        <v>266</v>
      </c>
      <c r="G577" s="372">
        <v>0</v>
      </c>
      <c r="H577" s="372">
        <v>0</v>
      </c>
      <c r="I577" s="372">
        <v>0</v>
      </c>
      <c r="J577" s="372">
        <v>0</v>
      </c>
      <c r="K577" s="1310" t="s">
        <v>2225</v>
      </c>
      <c r="L577" s="422" t="s">
        <v>2233</v>
      </c>
      <c r="M577" s="423"/>
    </row>
    <row r="578" spans="1:13" ht="252" hidden="1" x14ac:dyDescent="0.25">
      <c r="A578" s="1307"/>
      <c r="B578" s="421" t="s">
        <v>2234</v>
      </c>
      <c r="C578" s="402" t="s">
        <v>85</v>
      </c>
      <c r="D578" s="372">
        <v>3853.71</v>
      </c>
      <c r="E578" s="372">
        <v>3275.66</v>
      </c>
      <c r="F578" s="372">
        <v>11.3</v>
      </c>
      <c r="G578" s="372">
        <v>578.05999999999995</v>
      </c>
      <c r="H578" s="372">
        <v>15</v>
      </c>
      <c r="I578" s="372">
        <v>0</v>
      </c>
      <c r="J578" s="372">
        <v>0</v>
      </c>
      <c r="K578" s="1310" t="s">
        <v>2225</v>
      </c>
      <c r="L578" s="422" t="s">
        <v>2235</v>
      </c>
      <c r="M578" s="423"/>
    </row>
    <row r="579" spans="1:13" x14ac:dyDescent="0.25">
      <c r="A579" s="1380"/>
      <c r="B579" s="421" t="s">
        <v>2081</v>
      </c>
      <c r="C579" s="402" t="s">
        <v>88</v>
      </c>
      <c r="D579" s="372">
        <f>D580</f>
        <v>2506.8000000000002</v>
      </c>
      <c r="E579" s="372">
        <f t="shared" ref="E579:J579" si="117">E580</f>
        <v>2481.8000000000002</v>
      </c>
      <c r="F579" s="372">
        <f t="shared" si="117"/>
        <v>0</v>
      </c>
      <c r="G579" s="372">
        <f t="shared" si="117"/>
        <v>25</v>
      </c>
      <c r="H579" s="372">
        <f t="shared" si="117"/>
        <v>0</v>
      </c>
      <c r="I579" s="372">
        <f t="shared" si="117"/>
        <v>0</v>
      </c>
      <c r="J579" s="372">
        <f t="shared" si="117"/>
        <v>0</v>
      </c>
      <c r="K579" s="1383"/>
      <c r="L579" s="422"/>
      <c r="M579" s="423"/>
    </row>
    <row r="580" spans="1:13" ht="94.5" hidden="1" x14ac:dyDescent="0.25">
      <c r="A580" s="1380"/>
      <c r="B580" s="421" t="s">
        <v>2868</v>
      </c>
      <c r="C580" s="402" t="s">
        <v>88</v>
      </c>
      <c r="D580" s="372">
        <v>2506.8000000000002</v>
      </c>
      <c r="E580" s="372">
        <v>2481.8000000000002</v>
      </c>
      <c r="F580" s="372">
        <v>0</v>
      </c>
      <c r="G580" s="372">
        <v>25</v>
      </c>
      <c r="H580" s="372">
        <v>0</v>
      </c>
      <c r="I580" s="372">
        <v>0</v>
      </c>
      <c r="J580" s="372">
        <v>0</v>
      </c>
      <c r="K580" s="1383" t="s">
        <v>2869</v>
      </c>
      <c r="L580" s="422" t="s">
        <v>2870</v>
      </c>
      <c r="M580" s="423"/>
    </row>
    <row r="581" spans="1:13" hidden="1" x14ac:dyDescent="0.25">
      <c r="A581" s="1380"/>
      <c r="B581" s="421"/>
      <c r="C581" s="402"/>
      <c r="D581" s="372"/>
      <c r="E581" s="372"/>
      <c r="F581" s="372"/>
      <c r="G581" s="372"/>
      <c r="H581" s="372"/>
      <c r="I581" s="372"/>
      <c r="J581" s="372"/>
      <c r="K581" s="1383"/>
      <c r="L581" s="422"/>
      <c r="M581" s="423"/>
    </row>
    <row r="582" spans="1:13" hidden="1" x14ac:dyDescent="0.25">
      <c r="A582" s="1380"/>
      <c r="B582" s="421" t="s">
        <v>2075</v>
      </c>
      <c r="C582" s="402"/>
      <c r="D582" s="1501">
        <f t="shared" ref="D582:J590" si="118">SUMIFS(D$464:D$581,$B$464:$B$581,$B582)</f>
        <v>151787.655</v>
      </c>
      <c r="E582" s="1501">
        <f t="shared" si="118"/>
        <v>129612.965</v>
      </c>
      <c r="F582" s="1501">
        <f t="shared" si="118"/>
        <v>170.91900000000001</v>
      </c>
      <c r="G582" s="1501">
        <f t="shared" si="118"/>
        <v>14360.42</v>
      </c>
      <c r="H582" s="1501">
        <f t="shared" si="118"/>
        <v>834.51</v>
      </c>
      <c r="I582" s="1501">
        <f t="shared" si="118"/>
        <v>7814.27</v>
      </c>
      <c r="J582" s="1501">
        <f t="shared" si="118"/>
        <v>0</v>
      </c>
      <c r="K582" s="1502">
        <f t="shared" ref="K582:K590" si="119">(E582-F582)/1000</f>
        <v>129.442046</v>
      </c>
      <c r="L582" s="1503">
        <f t="shared" ref="L582:L591" si="120">K582-K594</f>
        <v>0</v>
      </c>
      <c r="M582" s="423"/>
    </row>
    <row r="583" spans="1:13" hidden="1" x14ac:dyDescent="0.25">
      <c r="A583" s="1380"/>
      <c r="B583" s="421" t="s">
        <v>770</v>
      </c>
      <c r="C583" s="402"/>
      <c r="D583" s="1501">
        <f t="shared" si="118"/>
        <v>24135.85</v>
      </c>
      <c r="E583" s="1501">
        <f t="shared" si="118"/>
        <v>16805.599999999999</v>
      </c>
      <c r="F583" s="1501">
        <f t="shared" si="118"/>
        <v>2116.5</v>
      </c>
      <c r="G583" s="1501">
        <f t="shared" si="118"/>
        <v>5025.25</v>
      </c>
      <c r="H583" s="1501">
        <f t="shared" si="118"/>
        <v>1341</v>
      </c>
      <c r="I583" s="1501">
        <f t="shared" si="118"/>
        <v>2305</v>
      </c>
      <c r="J583" s="1501">
        <f t="shared" si="118"/>
        <v>1105</v>
      </c>
      <c r="K583" s="1502">
        <f t="shared" si="119"/>
        <v>14.689099999999998</v>
      </c>
      <c r="L583" s="1503">
        <f t="shared" si="120"/>
        <v>0</v>
      </c>
      <c r="M583" s="423"/>
    </row>
    <row r="584" spans="1:13" hidden="1" x14ac:dyDescent="0.25">
      <c r="A584" s="1380"/>
      <c r="B584" s="421" t="s">
        <v>2076</v>
      </c>
      <c r="C584" s="402"/>
      <c r="D584" s="1501">
        <f t="shared" si="118"/>
        <v>147665.14000000001</v>
      </c>
      <c r="E584" s="1501">
        <f t="shared" si="118"/>
        <v>144688.81</v>
      </c>
      <c r="F584" s="1501">
        <f t="shared" si="118"/>
        <v>0</v>
      </c>
      <c r="G584" s="1501">
        <f t="shared" si="118"/>
        <v>2347.3199999999988</v>
      </c>
      <c r="H584" s="1501">
        <f t="shared" si="118"/>
        <v>0</v>
      </c>
      <c r="I584" s="1501">
        <f t="shared" si="118"/>
        <v>629.01</v>
      </c>
      <c r="J584" s="1501">
        <f t="shared" si="118"/>
        <v>0</v>
      </c>
      <c r="K584" s="1502">
        <f t="shared" si="119"/>
        <v>144.68880999999999</v>
      </c>
      <c r="L584" s="1504">
        <f t="shared" si="120"/>
        <v>0</v>
      </c>
      <c r="M584" s="423"/>
    </row>
    <row r="585" spans="1:13" hidden="1" x14ac:dyDescent="0.25">
      <c r="A585" s="1380"/>
      <c r="B585" s="421" t="s">
        <v>2077</v>
      </c>
      <c r="C585" s="402"/>
      <c r="D585" s="1501">
        <f t="shared" si="118"/>
        <v>27551.066000000003</v>
      </c>
      <c r="E585" s="1501">
        <f t="shared" si="118"/>
        <v>23663.537</v>
      </c>
      <c r="F585" s="1501">
        <f t="shared" si="118"/>
        <v>731.34799999999996</v>
      </c>
      <c r="G585" s="1501">
        <f t="shared" si="118"/>
        <v>3887.5290000000005</v>
      </c>
      <c r="H585" s="1501">
        <f t="shared" si="118"/>
        <v>957.31099999999992</v>
      </c>
      <c r="I585" s="1501">
        <f t="shared" si="118"/>
        <v>0</v>
      </c>
      <c r="J585" s="1501">
        <f t="shared" si="118"/>
        <v>0</v>
      </c>
      <c r="K585" s="1502">
        <f t="shared" si="119"/>
        <v>22.932188999999997</v>
      </c>
      <c r="L585" s="1503">
        <f t="shared" si="120"/>
        <v>0</v>
      </c>
      <c r="M585" s="423"/>
    </row>
    <row r="586" spans="1:13" hidden="1" x14ac:dyDescent="0.25">
      <c r="A586" s="1380"/>
      <c r="B586" s="421" t="s">
        <v>2080</v>
      </c>
      <c r="C586" s="402"/>
      <c r="D586" s="1501">
        <f t="shared" si="118"/>
        <v>142039.2141716</v>
      </c>
      <c r="E586" s="1501">
        <f t="shared" si="118"/>
        <v>81525.650171600006</v>
      </c>
      <c r="F586" s="1501">
        <f t="shared" si="118"/>
        <v>7920.63</v>
      </c>
      <c r="G586" s="1501">
        <f t="shared" si="118"/>
        <v>3326.0740000000001</v>
      </c>
      <c r="H586" s="1501">
        <f t="shared" si="118"/>
        <v>473.33500000000004</v>
      </c>
      <c r="I586" s="1501">
        <f t="shared" si="118"/>
        <v>57188.5</v>
      </c>
      <c r="J586" s="1501">
        <f t="shared" si="118"/>
        <v>0</v>
      </c>
      <c r="K586" s="1502">
        <f t="shared" si="119"/>
        <v>73.605020171600003</v>
      </c>
      <c r="L586" s="1504">
        <f t="shared" si="120"/>
        <v>0</v>
      </c>
      <c r="M586" s="423"/>
    </row>
    <row r="587" spans="1:13" hidden="1" x14ac:dyDescent="0.25">
      <c r="A587" s="1380"/>
      <c r="B587" s="421" t="s">
        <v>2078</v>
      </c>
      <c r="C587" s="402"/>
      <c r="D587" s="1501">
        <f t="shared" si="118"/>
        <v>3883.61</v>
      </c>
      <c r="E587" s="1501">
        <f t="shared" si="118"/>
        <v>2984.08</v>
      </c>
      <c r="F587" s="1501">
        <f t="shared" si="118"/>
        <v>114.4</v>
      </c>
      <c r="G587" s="1501">
        <f t="shared" si="118"/>
        <v>899.53</v>
      </c>
      <c r="H587" s="1501">
        <f t="shared" si="118"/>
        <v>793.8</v>
      </c>
      <c r="I587" s="1501">
        <f t="shared" si="118"/>
        <v>0</v>
      </c>
      <c r="J587" s="1501">
        <f t="shared" si="118"/>
        <v>0</v>
      </c>
      <c r="K587" s="1502">
        <f t="shared" si="119"/>
        <v>2.8696799999999998</v>
      </c>
      <c r="L587" s="1503">
        <f t="shared" si="120"/>
        <v>0</v>
      </c>
      <c r="M587" s="423"/>
    </row>
    <row r="588" spans="1:13" hidden="1" x14ac:dyDescent="0.25">
      <c r="A588" s="1380"/>
      <c r="B588" s="421" t="s">
        <v>2079</v>
      </c>
      <c r="C588" s="402"/>
      <c r="D588" s="1501">
        <f t="shared" si="118"/>
        <v>92180.1</v>
      </c>
      <c r="E588" s="1501">
        <f t="shared" si="118"/>
        <v>44723.700000000004</v>
      </c>
      <c r="F588" s="1501">
        <f t="shared" si="118"/>
        <v>136.5</v>
      </c>
      <c r="G588" s="1501">
        <f t="shared" si="118"/>
        <v>47456.4</v>
      </c>
      <c r="H588" s="1501">
        <f t="shared" si="118"/>
        <v>16423.900000000001</v>
      </c>
      <c r="I588" s="1501">
        <f t="shared" si="118"/>
        <v>0</v>
      </c>
      <c r="J588" s="1501">
        <f t="shared" si="118"/>
        <v>0</v>
      </c>
      <c r="K588" s="1502">
        <f t="shared" si="119"/>
        <v>44.587200000000003</v>
      </c>
      <c r="L588" s="1503">
        <f t="shared" si="120"/>
        <v>0</v>
      </c>
      <c r="M588" s="423"/>
    </row>
    <row r="589" spans="1:13" hidden="1" x14ac:dyDescent="0.25">
      <c r="A589" s="1380"/>
      <c r="B589" s="421" t="s">
        <v>2081</v>
      </c>
      <c r="C589" s="402"/>
      <c r="D589" s="1501">
        <f t="shared" si="118"/>
        <v>15061.419999999998</v>
      </c>
      <c r="E589" s="1501">
        <f t="shared" si="118"/>
        <v>13994</v>
      </c>
      <c r="F589" s="1501">
        <f t="shared" si="118"/>
        <v>96.24</v>
      </c>
      <c r="G589" s="1501">
        <f t="shared" si="118"/>
        <v>1061.78</v>
      </c>
      <c r="H589" s="1501">
        <f t="shared" si="118"/>
        <v>26.69</v>
      </c>
      <c r="I589" s="1501">
        <f t="shared" si="118"/>
        <v>10.64</v>
      </c>
      <c r="J589" s="1501">
        <f t="shared" si="118"/>
        <v>0</v>
      </c>
      <c r="K589" s="1502">
        <f t="shared" si="119"/>
        <v>13.89776</v>
      </c>
      <c r="L589" s="1503">
        <f t="shared" si="120"/>
        <v>0</v>
      </c>
      <c r="M589" s="423"/>
    </row>
    <row r="590" spans="1:13" hidden="1" x14ac:dyDescent="0.25">
      <c r="A590" s="1380"/>
      <c r="B590" s="421" t="s">
        <v>2082</v>
      </c>
      <c r="C590" s="402"/>
      <c r="D590" s="1501">
        <f t="shared" si="118"/>
        <v>3187.6947975000003</v>
      </c>
      <c r="E590" s="1501">
        <f t="shared" si="118"/>
        <v>2322.577510178824</v>
      </c>
      <c r="F590" s="1501">
        <f t="shared" si="118"/>
        <v>33.795500000000004</v>
      </c>
      <c r="G590" s="1501">
        <f t="shared" si="118"/>
        <v>865.11728732117592</v>
      </c>
      <c r="H590" s="1501">
        <f t="shared" si="118"/>
        <v>832.08939999999996</v>
      </c>
      <c r="I590" s="1501">
        <f t="shared" si="118"/>
        <v>0</v>
      </c>
      <c r="J590" s="1501">
        <f t="shared" si="118"/>
        <v>0</v>
      </c>
      <c r="K590" s="1502">
        <f t="shared" si="119"/>
        <v>2.2887820101788239</v>
      </c>
      <c r="L590" s="1503">
        <f t="shared" si="120"/>
        <v>0</v>
      </c>
      <c r="M590" s="423"/>
    </row>
    <row r="591" spans="1:13" hidden="1" x14ac:dyDescent="0.25">
      <c r="A591" s="1380"/>
      <c r="B591" s="421" t="s">
        <v>2712</v>
      </c>
      <c r="C591" s="402"/>
      <c r="D591" s="1501">
        <f>SUM(D582:D590)/1000</f>
        <v>607.49174996910017</v>
      </c>
      <c r="E591" s="1501">
        <f t="shared" ref="E591:J591" si="121">SUM(E582:E590)/1000</f>
        <v>460.32091968177889</v>
      </c>
      <c r="F591" s="1501">
        <f t="shared" si="121"/>
        <v>11.320332500000001</v>
      </c>
      <c r="G591" s="1501">
        <f t="shared" si="121"/>
        <v>79.229420287321176</v>
      </c>
      <c r="H591" s="1501">
        <f t="shared" si="121"/>
        <v>21.682635399999999</v>
      </c>
      <c r="I591" s="1501">
        <f t="shared" si="121"/>
        <v>67.947419999999994</v>
      </c>
      <c r="J591" s="1501">
        <f t="shared" si="121"/>
        <v>1.105</v>
      </c>
      <c r="K591" s="1501">
        <f>SUM(K582:K590)</f>
        <v>449.00058718177883</v>
      </c>
      <c r="L591" s="1504">
        <f t="shared" si="120"/>
        <v>0</v>
      </c>
      <c r="M591" s="423"/>
    </row>
    <row r="592" spans="1:13" hidden="1" x14ac:dyDescent="0.25">
      <c r="A592" s="1380"/>
      <c r="B592" s="421"/>
      <c r="C592" s="402"/>
      <c r="D592" s="1575"/>
      <c r="E592" s="1505">
        <f>E591-F591</f>
        <v>449.00058718177888</v>
      </c>
      <c r="F592" s="1501"/>
      <c r="G592" s="1501"/>
      <c r="H592" s="1501"/>
      <c r="I592" s="1501"/>
      <c r="J592" s="1501"/>
      <c r="K592" s="1506"/>
      <c r="L592" s="422"/>
      <c r="M592" s="423"/>
    </row>
    <row r="593" spans="1:15" hidden="1" x14ac:dyDescent="0.25">
      <c r="A593" s="1380"/>
      <c r="B593" s="421"/>
      <c r="C593" s="402"/>
      <c r="D593" s="1507"/>
      <c r="E593" s="1507"/>
      <c r="F593" s="1507"/>
      <c r="G593" s="1507"/>
      <c r="H593" s="1507"/>
      <c r="I593" s="1507"/>
      <c r="J593" s="1507"/>
      <c r="K593" s="1506"/>
      <c r="L593" s="422"/>
      <c r="M593" s="423"/>
    </row>
    <row r="594" spans="1:15" hidden="1" x14ac:dyDescent="0.25">
      <c r="A594" s="1380"/>
      <c r="B594" s="421" t="s">
        <v>2075</v>
      </c>
      <c r="C594" s="402"/>
      <c r="D594" s="1501">
        <f>Якутия!D120</f>
        <v>151787.65499999997</v>
      </c>
      <c r="E594" s="1501">
        <f>Якутия!E120</f>
        <v>129612.965</v>
      </c>
      <c r="F594" s="1501">
        <f>Якутия!F120</f>
        <v>170.91900000000001</v>
      </c>
      <c r="G594" s="1501">
        <f>Якутия!G120</f>
        <v>14360.42</v>
      </c>
      <c r="H594" s="1501">
        <f>Якутия!H120</f>
        <v>834.51</v>
      </c>
      <c r="I594" s="1501">
        <f>Якутия!I120</f>
        <v>7814.27</v>
      </c>
      <c r="J594" s="1501">
        <f>Якутия!J120</f>
        <v>0</v>
      </c>
      <c r="K594" s="1508">
        <f t="shared" ref="K594:K602" si="122">(E594-F594)/1000</f>
        <v>129.442046</v>
      </c>
      <c r="L594" s="422"/>
      <c r="M594" s="423"/>
    </row>
    <row r="595" spans="1:15" hidden="1" x14ac:dyDescent="0.25">
      <c r="A595" s="1380"/>
      <c r="B595" s="421" t="s">
        <v>770</v>
      </c>
      <c r="C595" s="402"/>
      <c r="D595" s="1501">
        <f>КМЧ!D53</f>
        <v>24135.85</v>
      </c>
      <c r="E595" s="1501">
        <f>КМЧ!E53</f>
        <v>16805.599999999999</v>
      </c>
      <c r="F595" s="1501">
        <f>КМЧ!F53</f>
        <v>2116.5</v>
      </c>
      <c r="G595" s="1501">
        <f>КМЧ!G53</f>
        <v>5025.25</v>
      </c>
      <c r="H595" s="1501">
        <f>КМЧ!H53</f>
        <v>1341</v>
      </c>
      <c r="I595" s="1501">
        <f>КМЧ!I53</f>
        <v>2305</v>
      </c>
      <c r="J595" s="1501">
        <f>КМЧ!J53</f>
        <v>1105</v>
      </c>
      <c r="K595" s="1508">
        <f t="shared" si="122"/>
        <v>14.689099999999998</v>
      </c>
      <c r="L595" s="422"/>
      <c r="M595" s="423"/>
    </row>
    <row r="596" spans="1:15" hidden="1" x14ac:dyDescent="0.25">
      <c r="A596" s="1380"/>
      <c r="B596" s="421" t="s">
        <v>2076</v>
      </c>
      <c r="C596" s="402"/>
      <c r="D596" s="1501">
        <f>Приморье!D85</f>
        <v>147665.14000000001</v>
      </c>
      <c r="E596" s="1501">
        <f>Приморье!E85</f>
        <v>144688.81</v>
      </c>
      <c r="F596" s="1501">
        <f>Приморье!F85</f>
        <v>0</v>
      </c>
      <c r="G596" s="1501">
        <f>Приморье!G85</f>
        <v>2347.3199999999993</v>
      </c>
      <c r="H596" s="1501">
        <f>Приморье!H85</f>
        <v>0</v>
      </c>
      <c r="I596" s="1501">
        <f>Приморье!I85</f>
        <v>629.01</v>
      </c>
      <c r="J596" s="1501">
        <f>Приморье!J85</f>
        <v>0</v>
      </c>
      <c r="K596" s="1508">
        <f t="shared" si="122"/>
        <v>144.68880999999999</v>
      </c>
      <c r="L596" s="422"/>
      <c r="M596" s="423"/>
    </row>
    <row r="597" spans="1:15" hidden="1" x14ac:dyDescent="0.25">
      <c r="A597" s="1380"/>
      <c r="B597" s="421" t="s">
        <v>2077</v>
      </c>
      <c r="C597" s="402"/>
      <c r="D597" s="1501">
        <f>Хабаровск!D50</f>
        <v>27551.065999999999</v>
      </c>
      <c r="E597" s="1501">
        <f>Хабаровск!E50</f>
        <v>23663.536999999997</v>
      </c>
      <c r="F597" s="1501">
        <f>Хабаровск!F50</f>
        <v>731.34799999999996</v>
      </c>
      <c r="G597" s="1501">
        <f>Хабаровск!G50</f>
        <v>3887.529</v>
      </c>
      <c r="H597" s="1501">
        <f>Хабаровск!H50</f>
        <v>957.31099999999992</v>
      </c>
      <c r="I597" s="1501">
        <f>Хабаровск!I50</f>
        <v>0</v>
      </c>
      <c r="J597" s="1501">
        <f>Хабаровск!J50</f>
        <v>0</v>
      </c>
      <c r="K597" s="1508">
        <f t="shared" si="122"/>
        <v>22.932188999999997</v>
      </c>
      <c r="L597" s="422"/>
      <c r="M597" s="423"/>
    </row>
    <row r="598" spans="1:15" hidden="1" x14ac:dyDescent="0.25">
      <c r="A598" s="1380"/>
      <c r="B598" s="421" t="s">
        <v>2080</v>
      </c>
      <c r="C598" s="402"/>
      <c r="D598" s="1501">
        <f>Амурка!D58</f>
        <v>142039.2141716</v>
      </c>
      <c r="E598" s="1501">
        <f>Амурка!E58</f>
        <v>81525.650171600006</v>
      </c>
      <c r="F598" s="1501">
        <f>Амурка!F58</f>
        <v>7920.63</v>
      </c>
      <c r="G598" s="1501">
        <f>Амурка!G58</f>
        <v>3326.0740000000001</v>
      </c>
      <c r="H598" s="1501">
        <f>Амурка!H58</f>
        <v>794.19500000000005</v>
      </c>
      <c r="I598" s="1501">
        <f>Амурка!I58</f>
        <v>57188.5</v>
      </c>
      <c r="J598" s="1501">
        <f>Амурка!J58</f>
        <v>1087</v>
      </c>
      <c r="K598" s="1508">
        <f t="shared" si="122"/>
        <v>73.605020171600003</v>
      </c>
      <c r="L598" s="422"/>
      <c r="M598" s="423"/>
    </row>
    <row r="599" spans="1:15" hidden="1" x14ac:dyDescent="0.25">
      <c r="A599" s="1380"/>
      <c r="B599" s="421" t="s">
        <v>2078</v>
      </c>
      <c r="C599" s="402"/>
      <c r="D599" s="1501">
        <f>Магадан!D77</f>
        <v>3883.61</v>
      </c>
      <c r="E599" s="1501">
        <f>Магадан!E77</f>
        <v>2984.08</v>
      </c>
      <c r="F599" s="1501">
        <f>Магадан!F77</f>
        <v>114.39999999999999</v>
      </c>
      <c r="G599" s="1501">
        <f>Магадан!G77</f>
        <v>899.53</v>
      </c>
      <c r="H599" s="1501">
        <f>Магадан!H77</f>
        <v>793.8</v>
      </c>
      <c r="I599" s="1501">
        <f>Магадан!I77</f>
        <v>0</v>
      </c>
      <c r="J599" s="1501">
        <f>Магадан!J77</f>
        <v>0</v>
      </c>
      <c r="K599" s="1508">
        <f t="shared" si="122"/>
        <v>2.8696799999999998</v>
      </c>
      <c r="L599" s="422"/>
      <c r="M599" s="423"/>
    </row>
    <row r="600" spans="1:15" hidden="1" x14ac:dyDescent="0.25">
      <c r="A600" s="1380"/>
      <c r="B600" s="421" t="s">
        <v>2079</v>
      </c>
      <c r="C600" s="402"/>
      <c r="D600" s="1501">
        <f>Сахалин!D75</f>
        <v>92180.1</v>
      </c>
      <c r="E600" s="1501">
        <f>Сахалин!E75</f>
        <v>44723.700000000004</v>
      </c>
      <c r="F600" s="1501">
        <f>Сахалин!F75</f>
        <v>136.5</v>
      </c>
      <c r="G600" s="1501">
        <f>Сахалин!G75</f>
        <v>47456.400000000009</v>
      </c>
      <c r="H600" s="1501">
        <f>Сахалин!H75</f>
        <v>16423.900000000001</v>
      </c>
      <c r="I600" s="1501">
        <f>Сахалин!I75</f>
        <v>0</v>
      </c>
      <c r="J600" s="1501">
        <f>Сахалин!J75</f>
        <v>0</v>
      </c>
      <c r="K600" s="1508">
        <f t="shared" si="122"/>
        <v>44.587200000000003</v>
      </c>
      <c r="L600" s="422"/>
      <c r="M600" s="423"/>
    </row>
    <row r="601" spans="1:15" hidden="1" x14ac:dyDescent="0.25">
      <c r="A601" s="1380"/>
      <c r="B601" s="421" t="s">
        <v>2081</v>
      </c>
      <c r="C601" s="402"/>
      <c r="D601" s="1501">
        <f>ЕАО!D339</f>
        <v>15061.419999999998</v>
      </c>
      <c r="E601" s="1501">
        <f>ЕАО!E339</f>
        <v>13994</v>
      </c>
      <c r="F601" s="1501">
        <f>ЕАО!F339</f>
        <v>96.24</v>
      </c>
      <c r="G601" s="1501">
        <f>ЕАО!G339</f>
        <v>1061.78</v>
      </c>
      <c r="H601" s="1501">
        <f>ЕАО!H339</f>
        <v>26.69</v>
      </c>
      <c r="I601" s="1501">
        <f>ЕАО!I339</f>
        <v>10.64</v>
      </c>
      <c r="J601" s="1501">
        <f>ЕАО!J339</f>
        <v>0</v>
      </c>
      <c r="K601" s="1508">
        <f t="shared" si="122"/>
        <v>13.89776</v>
      </c>
      <c r="L601" s="422"/>
      <c r="M601" s="423"/>
    </row>
    <row r="602" spans="1:15" hidden="1" x14ac:dyDescent="0.25">
      <c r="A602" s="1380"/>
      <c r="B602" s="421" t="s">
        <v>2082</v>
      </c>
      <c r="C602" s="402"/>
      <c r="D602" s="1501">
        <f>ЧАО!D61</f>
        <v>3187.6947975000003</v>
      </c>
      <c r="E602" s="1501">
        <f>ЧАО!E61</f>
        <v>2322.577510178824</v>
      </c>
      <c r="F602" s="1501">
        <f>ЧАО!F61</f>
        <v>33.795500000000004</v>
      </c>
      <c r="G602" s="1501">
        <f>ЧАО!G61</f>
        <v>865.11728732117592</v>
      </c>
      <c r="H602" s="1501">
        <f>ЧАО!H61</f>
        <v>832.08939999999996</v>
      </c>
      <c r="I602" s="1501">
        <f>ЧАО!I61</f>
        <v>0</v>
      </c>
      <c r="J602" s="1501">
        <f>ЧАО!J61</f>
        <v>0</v>
      </c>
      <c r="K602" s="1508">
        <f t="shared" si="122"/>
        <v>2.2887820101788239</v>
      </c>
      <c r="L602" s="422"/>
      <c r="M602" s="423"/>
    </row>
    <row r="603" spans="1:15" hidden="1" x14ac:dyDescent="0.25">
      <c r="A603" s="1380"/>
      <c r="B603" s="421" t="s">
        <v>2713</v>
      </c>
      <c r="C603" s="402"/>
      <c r="D603" s="1501">
        <f>SUM(D594:D602)/1000</f>
        <v>607.49174996910017</v>
      </c>
      <c r="E603" s="1501">
        <f t="shared" ref="E603" si="123">SUM(E594:E602)/1000</f>
        <v>460.32091968177889</v>
      </c>
      <c r="F603" s="1501">
        <f t="shared" ref="F603:I603" si="124">SUM(F594:F602)/1000</f>
        <v>11.320332500000001</v>
      </c>
      <c r="G603" s="1501">
        <f t="shared" si="124"/>
        <v>79.229420287321176</v>
      </c>
      <c r="H603" s="1501">
        <f t="shared" si="124"/>
        <v>22.003495399999998</v>
      </c>
      <c r="I603" s="1501">
        <f t="shared" si="124"/>
        <v>67.947419999999994</v>
      </c>
      <c r="J603" s="1501">
        <f>SUM(J594:J602)/1000</f>
        <v>2.1920000000000002</v>
      </c>
      <c r="K603" s="1509">
        <f t="shared" ref="K603" si="125">SUM(K594:K602)</f>
        <v>449.00058718177883</v>
      </c>
      <c r="L603" s="422"/>
      <c r="M603" s="423"/>
    </row>
    <row r="604" spans="1:15" hidden="1" x14ac:dyDescent="0.25">
      <c r="A604" s="1380"/>
      <c r="B604" s="421"/>
      <c r="C604" s="402"/>
      <c r="D604" s="1507"/>
      <c r="E604" s="1505">
        <f>E603-F603</f>
        <v>449.00058718177888</v>
      </c>
      <c r="F604" s="1507"/>
      <c r="G604" s="1507"/>
      <c r="H604" s="1507"/>
      <c r="I604" s="1507"/>
      <c r="J604" s="1507"/>
      <c r="K604" s="1506"/>
      <c r="L604" s="422"/>
      <c r="M604" s="423"/>
    </row>
    <row r="605" spans="1:15" ht="30" customHeight="1" x14ac:dyDescent="0.25">
      <c r="A605" s="1849" t="s">
        <v>15</v>
      </c>
      <c r="B605" s="1849"/>
      <c r="C605" s="1849"/>
      <c r="D605" s="1849"/>
      <c r="E605" s="1849"/>
      <c r="F605" s="1849"/>
      <c r="G605" s="1849"/>
      <c r="H605" s="1849"/>
      <c r="I605" s="1849"/>
      <c r="J605" s="1849"/>
      <c r="K605" s="1849"/>
      <c r="L605" s="1849"/>
      <c r="M605" s="384"/>
    </row>
    <row r="606" spans="1:15" ht="32.25" customHeight="1" x14ac:dyDescent="0.25">
      <c r="A606" s="418"/>
      <c r="B606" s="418" t="s">
        <v>1</v>
      </c>
      <c r="C606" s="419"/>
      <c r="D606" s="419">
        <f t="shared" ref="D606:J606" si="126">D607+D622+D633+D647+D661</f>
        <v>118801.37032999999</v>
      </c>
      <c r="E606" s="419">
        <f t="shared" si="126"/>
        <v>78997.598899999997</v>
      </c>
      <c r="F606" s="419">
        <f t="shared" si="126"/>
        <v>650.024</v>
      </c>
      <c r="G606" s="419">
        <f t="shared" si="126"/>
        <v>18353.687829999999</v>
      </c>
      <c r="H606" s="419">
        <f t="shared" si="126"/>
        <v>879.31878000000006</v>
      </c>
      <c r="I606" s="419">
        <f t="shared" si="126"/>
        <v>21450.083599999998</v>
      </c>
      <c r="J606" s="419">
        <f t="shared" si="126"/>
        <v>233.5</v>
      </c>
      <c r="K606" s="419"/>
      <c r="L606" s="418"/>
      <c r="M606" s="384"/>
      <c r="O606" s="1247">
        <f>E606-F606</f>
        <v>78347.574899999992</v>
      </c>
    </row>
    <row r="607" spans="1:15" s="466" customFormat="1" ht="94.5" collapsed="1" x14ac:dyDescent="0.25">
      <c r="A607" s="478" t="s">
        <v>61</v>
      </c>
      <c r="B607" s="488" t="s">
        <v>2637</v>
      </c>
      <c r="C607" s="478" t="s">
        <v>88</v>
      </c>
      <c r="D607" s="470">
        <f t="shared" ref="D607:J607" si="127">D608+D612+D615+D619+D621</f>
        <v>55297.605400000008</v>
      </c>
      <c r="E607" s="470">
        <f t="shared" si="127"/>
        <v>35284.982799999998</v>
      </c>
      <c r="F607" s="470">
        <f t="shared" si="127"/>
        <v>0</v>
      </c>
      <c r="G607" s="470">
        <f t="shared" si="127"/>
        <v>11507.298999999999</v>
      </c>
      <c r="H607" s="470">
        <f t="shared" si="127"/>
        <v>240.92100000000002</v>
      </c>
      <c r="I607" s="470">
        <f t="shared" si="127"/>
        <v>8505.3235999999997</v>
      </c>
      <c r="J607" s="470">
        <f t="shared" si="127"/>
        <v>0</v>
      </c>
      <c r="K607" s="406"/>
      <c r="L607" s="406"/>
      <c r="M607" s="406"/>
    </row>
    <row r="608" spans="1:15" ht="26.25" customHeight="1" collapsed="1" x14ac:dyDescent="0.25">
      <c r="A608" s="206"/>
      <c r="B608" s="421" t="s">
        <v>2075</v>
      </c>
      <c r="C608" s="184" t="s">
        <v>88</v>
      </c>
      <c r="D608" s="197">
        <f>D609+D610</f>
        <v>30843</v>
      </c>
      <c r="E608" s="197">
        <f t="shared" ref="E608:J608" si="128">E609+E610</f>
        <v>15505.819</v>
      </c>
      <c r="F608" s="197">
        <f t="shared" si="128"/>
        <v>0</v>
      </c>
      <c r="G608" s="197">
        <f t="shared" si="128"/>
        <v>7337.1809999999996</v>
      </c>
      <c r="H608" s="197">
        <f t="shared" si="128"/>
        <v>231.18100000000001</v>
      </c>
      <c r="I608" s="197">
        <f t="shared" si="128"/>
        <v>8000</v>
      </c>
      <c r="J608" s="197">
        <f t="shared" si="128"/>
        <v>0</v>
      </c>
      <c r="K608" s="1307" t="s">
        <v>1484</v>
      </c>
      <c r="L608" s="580" t="s">
        <v>1487</v>
      </c>
      <c r="M608" s="384"/>
    </row>
    <row r="609" spans="1:13" ht="61.5" hidden="1" customHeight="1" x14ac:dyDescent="0.25">
      <c r="A609" s="719"/>
      <c r="B609" s="580" t="s">
        <v>1488</v>
      </c>
      <c r="C609" s="198" t="s">
        <v>88</v>
      </c>
      <c r="D609" s="197">
        <f>E609+G609+I609</f>
        <v>30000</v>
      </c>
      <c r="E609" s="197">
        <v>15000</v>
      </c>
      <c r="F609" s="197">
        <v>0</v>
      </c>
      <c r="G609" s="197">
        <v>7000</v>
      </c>
      <c r="H609" s="197">
        <v>0</v>
      </c>
      <c r="I609" s="197">
        <v>8000</v>
      </c>
      <c r="J609" s="197">
        <v>0</v>
      </c>
      <c r="K609" s="1307" t="s">
        <v>1484</v>
      </c>
      <c r="L609" s="580" t="s">
        <v>1487</v>
      </c>
      <c r="M609" s="384"/>
    </row>
    <row r="610" spans="1:13" ht="37.5" hidden="1" customHeight="1" x14ac:dyDescent="0.25">
      <c r="A610" s="388"/>
      <c r="B610" s="1312" t="s">
        <v>1485</v>
      </c>
      <c r="C610" s="198" t="s">
        <v>88</v>
      </c>
      <c r="D610" s="197">
        <f>E610+G610+I610</f>
        <v>843</v>
      </c>
      <c r="E610" s="197">
        <f>843-G610</f>
        <v>505.81900000000002</v>
      </c>
      <c r="F610" s="197">
        <v>0</v>
      </c>
      <c r="G610" s="197">
        <v>337.18099999999998</v>
      </c>
      <c r="H610" s="197">
        <v>231.18100000000001</v>
      </c>
      <c r="I610" s="197">
        <v>0</v>
      </c>
      <c r="J610" s="197">
        <v>0</v>
      </c>
      <c r="K610" s="1307" t="s">
        <v>1484</v>
      </c>
      <c r="L610" s="195" t="s">
        <v>1483</v>
      </c>
      <c r="M610" s="384"/>
    </row>
    <row r="611" spans="1:13" ht="27.75" customHeight="1" collapsed="1" x14ac:dyDescent="0.25">
      <c r="A611" s="388"/>
      <c r="B611" s="421" t="s">
        <v>770</v>
      </c>
      <c r="C611" s="198"/>
      <c r="D611" s="197"/>
      <c r="E611" s="197"/>
      <c r="F611" s="197"/>
      <c r="G611" s="197"/>
      <c r="H611" s="197"/>
      <c r="I611" s="197"/>
      <c r="J611" s="197"/>
      <c r="K611" s="1307"/>
      <c r="L611" s="195"/>
      <c r="M611" s="384"/>
    </row>
    <row r="612" spans="1:13" collapsed="1" x14ac:dyDescent="0.25">
      <c r="A612" s="371"/>
      <c r="B612" s="421" t="s">
        <v>2076</v>
      </c>
      <c r="C612" s="184" t="s">
        <v>383</v>
      </c>
      <c r="D612" s="197">
        <f>SUM(D613:D614)</f>
        <v>8215.9400000000023</v>
      </c>
      <c r="E612" s="197">
        <f t="shared" ref="E612:J612" si="129">SUM(E613:E614)</f>
        <v>8133.8400000000011</v>
      </c>
      <c r="F612" s="197">
        <f t="shared" si="129"/>
        <v>0</v>
      </c>
      <c r="G612" s="197">
        <f t="shared" si="129"/>
        <v>82.09999999999998</v>
      </c>
      <c r="H612" s="197">
        <f t="shared" si="129"/>
        <v>0</v>
      </c>
      <c r="I612" s="197">
        <f t="shared" si="129"/>
        <v>0</v>
      </c>
      <c r="J612" s="197">
        <f t="shared" si="129"/>
        <v>0</v>
      </c>
      <c r="K612" s="384"/>
      <c r="L612" s="384"/>
      <c r="M612" s="384"/>
    </row>
    <row r="613" spans="1:13" ht="47.25" hidden="1" outlineLevel="1" x14ac:dyDescent="0.25">
      <c r="A613" s="371"/>
      <c r="B613" s="421" t="s">
        <v>2743</v>
      </c>
      <c r="C613" s="184" t="s">
        <v>383</v>
      </c>
      <c r="D613" s="197">
        <v>5865.5500000000011</v>
      </c>
      <c r="E613" s="197">
        <v>5806.8700000000008</v>
      </c>
      <c r="F613" s="197">
        <v>0</v>
      </c>
      <c r="G613" s="197">
        <v>58.679999999999986</v>
      </c>
      <c r="H613" s="197">
        <v>0</v>
      </c>
      <c r="I613" s="197">
        <v>0</v>
      </c>
      <c r="J613" s="197">
        <v>0</v>
      </c>
      <c r="K613" s="384"/>
      <c r="L613" s="384"/>
      <c r="M613" s="384"/>
    </row>
    <row r="614" spans="1:13" ht="47.25" hidden="1" outlineLevel="1" x14ac:dyDescent="0.25">
      <c r="A614" s="371"/>
      <c r="B614" s="421" t="s">
        <v>2745</v>
      </c>
      <c r="C614" s="184" t="s">
        <v>383</v>
      </c>
      <c r="D614" s="197">
        <v>2350.3900000000003</v>
      </c>
      <c r="E614" s="197">
        <v>2326.9700000000003</v>
      </c>
      <c r="F614" s="197">
        <v>0</v>
      </c>
      <c r="G614" s="197">
        <v>23.419999999999998</v>
      </c>
      <c r="H614" s="197">
        <v>0</v>
      </c>
      <c r="I614" s="197">
        <v>0</v>
      </c>
      <c r="J614" s="197">
        <v>0</v>
      </c>
      <c r="K614" s="384"/>
      <c r="L614" s="384"/>
      <c r="M614" s="384"/>
    </row>
    <row r="615" spans="1:13" s="493" customFormat="1" ht="18.75" customHeight="1" collapsed="1" x14ac:dyDescent="0.25">
      <c r="A615" s="1317"/>
      <c r="B615" s="421" t="s">
        <v>2077</v>
      </c>
      <c r="C615" s="1317" t="s">
        <v>88</v>
      </c>
      <c r="D615" s="379">
        <v>13732.300000000001</v>
      </c>
      <c r="E615" s="379">
        <v>11639.827799999999</v>
      </c>
      <c r="F615" s="379">
        <v>0</v>
      </c>
      <c r="G615" s="379">
        <v>1587.1486</v>
      </c>
      <c r="H615" s="379">
        <v>9.74</v>
      </c>
      <c r="I615" s="379">
        <v>505.32359999999994</v>
      </c>
      <c r="J615" s="379">
        <v>0</v>
      </c>
      <c r="K615" s="1310" t="s">
        <v>1853</v>
      </c>
      <c r="L615" s="378" t="s">
        <v>2679</v>
      </c>
      <c r="M615" s="403"/>
    </row>
    <row r="616" spans="1:13" s="493" customFormat="1" ht="52.5" hidden="1" customHeight="1" outlineLevel="1" x14ac:dyDescent="0.25">
      <c r="A616" s="1317"/>
      <c r="B616" s="378" t="s">
        <v>1852</v>
      </c>
      <c r="C616" s="1317" t="s">
        <v>88</v>
      </c>
      <c r="D616" s="379">
        <v>13732.300000000001</v>
      </c>
      <c r="E616" s="379">
        <v>11639.827799999999</v>
      </c>
      <c r="F616" s="379">
        <v>0</v>
      </c>
      <c r="G616" s="379">
        <v>1587.1486</v>
      </c>
      <c r="H616" s="379">
        <v>9.74</v>
      </c>
      <c r="I616" s="379">
        <v>505.32359999999994</v>
      </c>
      <c r="J616" s="379">
        <v>0</v>
      </c>
      <c r="K616" s="1310" t="s">
        <v>1853</v>
      </c>
      <c r="L616" s="378" t="s">
        <v>2161</v>
      </c>
      <c r="M616" s="403"/>
    </row>
    <row r="617" spans="1:13" s="493" customFormat="1" ht="21" customHeight="1" collapsed="1" x14ac:dyDescent="0.25">
      <c r="A617" s="1317"/>
      <c r="B617" s="421" t="s">
        <v>2080</v>
      </c>
      <c r="C617" s="1317"/>
      <c r="D617" s="379"/>
      <c r="E617" s="379"/>
      <c r="F617" s="379"/>
      <c r="G617" s="379"/>
      <c r="H617" s="379"/>
      <c r="I617" s="379"/>
      <c r="J617" s="379"/>
      <c r="K617" s="1310"/>
      <c r="L617" s="378"/>
      <c r="M617" s="403"/>
    </row>
    <row r="618" spans="1:13" s="493" customFormat="1" ht="25.5" customHeight="1" x14ac:dyDescent="0.25">
      <c r="A618" s="1317"/>
      <c r="B618" s="421" t="s">
        <v>2078</v>
      </c>
      <c r="C618" s="1317"/>
      <c r="D618" s="379"/>
      <c r="E618" s="379"/>
      <c r="F618" s="379"/>
      <c r="G618" s="379"/>
      <c r="H618" s="379"/>
      <c r="I618" s="379"/>
      <c r="J618" s="379"/>
      <c r="K618" s="1310"/>
      <c r="L618" s="378"/>
      <c r="M618" s="403"/>
    </row>
    <row r="619" spans="1:13" ht="21" customHeight="1" x14ac:dyDescent="0.25">
      <c r="A619" s="371"/>
      <c r="B619" s="421" t="s">
        <v>2079</v>
      </c>
      <c r="C619" s="198" t="s">
        <v>88</v>
      </c>
      <c r="D619" s="392">
        <f>E619+G619+I619</f>
        <v>2421.5</v>
      </c>
      <c r="E619" s="392">
        <v>0</v>
      </c>
      <c r="F619" s="392">
        <v>0</v>
      </c>
      <c r="G619" s="392">
        <v>2421.5</v>
      </c>
      <c r="H619" s="392">
        <v>0</v>
      </c>
      <c r="I619" s="392">
        <v>0</v>
      </c>
      <c r="J619" s="392">
        <v>0</v>
      </c>
      <c r="K619" s="394" t="s">
        <v>1716</v>
      </c>
      <c r="L619" s="396" t="s">
        <v>97</v>
      </c>
      <c r="M619" s="384"/>
    </row>
    <row r="620" spans="1:13" ht="21" customHeight="1" x14ac:dyDescent="0.25">
      <c r="A620" s="371"/>
      <c r="B620" s="421" t="s">
        <v>2081</v>
      </c>
      <c r="C620" s="198"/>
      <c r="D620" s="392"/>
      <c r="E620" s="392"/>
      <c r="F620" s="392"/>
      <c r="G620" s="392"/>
      <c r="H620" s="392"/>
      <c r="I620" s="392"/>
      <c r="J620" s="392"/>
      <c r="K620" s="394"/>
      <c r="L620" s="384"/>
      <c r="M620" s="384"/>
    </row>
    <row r="621" spans="1:13" ht="21" customHeight="1" x14ac:dyDescent="0.25">
      <c r="A621" s="371"/>
      <c r="B621" s="421" t="s">
        <v>2082</v>
      </c>
      <c r="C621" s="1000" t="s">
        <v>2380</v>
      </c>
      <c r="D621" s="1002">
        <v>84.865399999999994</v>
      </c>
      <c r="E621" s="1002">
        <v>5.4960000000000004</v>
      </c>
      <c r="F621" s="1003"/>
      <c r="G621" s="1002">
        <v>79.369399999999999</v>
      </c>
      <c r="H621" s="1003"/>
      <c r="I621" s="1003"/>
      <c r="J621" s="1003"/>
      <c r="K621" s="394"/>
      <c r="L621" s="396" t="s">
        <v>2379</v>
      </c>
      <c r="M621" s="384"/>
    </row>
    <row r="622" spans="1:13" s="1068" customFormat="1" ht="110.25" collapsed="1" x14ac:dyDescent="0.25">
      <c r="A622" s="496" t="s">
        <v>80</v>
      </c>
      <c r="B622" s="497" t="s">
        <v>2638</v>
      </c>
      <c r="C622" s="1237" t="s">
        <v>88</v>
      </c>
      <c r="D622" s="1238">
        <f>D623+D626</f>
        <v>7259.0659999999998</v>
      </c>
      <c r="E622" s="1238">
        <f t="shared" ref="E622:J622" si="130">E623+E626</f>
        <v>3727.5360999999998</v>
      </c>
      <c r="F622" s="1238">
        <f t="shared" si="130"/>
        <v>0</v>
      </c>
      <c r="G622" s="1238">
        <f t="shared" si="130"/>
        <v>47.529899999999998</v>
      </c>
      <c r="H622" s="1238">
        <f t="shared" si="130"/>
        <v>0</v>
      </c>
      <c r="I622" s="1238">
        <f t="shared" si="130"/>
        <v>3484</v>
      </c>
      <c r="J622" s="1238">
        <f t="shared" si="130"/>
        <v>0</v>
      </c>
      <c r="K622" s="1239"/>
      <c r="L622" s="1067"/>
      <c r="M622" s="1067"/>
    </row>
    <row r="623" spans="1:13" ht="20.25" customHeight="1" collapsed="1" x14ac:dyDescent="0.25">
      <c r="A623" s="371"/>
      <c r="B623" s="421" t="s">
        <v>2075</v>
      </c>
      <c r="C623" s="198" t="s">
        <v>85</v>
      </c>
      <c r="D623" s="197">
        <f>E623+G623+I623</f>
        <v>4006.2359999999999</v>
      </c>
      <c r="E623" s="197">
        <v>480.45609999999999</v>
      </c>
      <c r="F623" s="197">
        <v>0</v>
      </c>
      <c r="G623" s="197">
        <v>41.779899999999998</v>
      </c>
      <c r="H623" s="197">
        <v>0</v>
      </c>
      <c r="I623" s="197">
        <v>3484</v>
      </c>
      <c r="J623" s="197">
        <v>0</v>
      </c>
      <c r="K623" s="1306" t="s">
        <v>1490</v>
      </c>
      <c r="L623" s="580" t="s">
        <v>1489</v>
      </c>
      <c r="M623" s="384"/>
    </row>
    <row r="624" spans="1:13" ht="157.5" hidden="1" x14ac:dyDescent="0.25">
      <c r="A624" s="206"/>
      <c r="B624" s="580" t="s">
        <v>1491</v>
      </c>
      <c r="C624" s="198" t="s">
        <v>85</v>
      </c>
      <c r="D624" s="197">
        <f>E624+G624+I624</f>
        <v>4006.2359999999999</v>
      </c>
      <c r="E624" s="197">
        <v>480.45609999999999</v>
      </c>
      <c r="F624" s="197">
        <v>0</v>
      </c>
      <c r="G624" s="197">
        <v>41.779899999999998</v>
      </c>
      <c r="H624" s="197">
        <v>0</v>
      </c>
      <c r="I624" s="197">
        <v>3484</v>
      </c>
      <c r="J624" s="197">
        <v>0</v>
      </c>
      <c r="K624" s="1306" t="s">
        <v>1490</v>
      </c>
      <c r="L624" s="580" t="s">
        <v>1489</v>
      </c>
      <c r="M624" s="384"/>
    </row>
    <row r="625" spans="1:13" collapsed="1" x14ac:dyDescent="0.25">
      <c r="A625" s="206"/>
      <c r="B625" s="421" t="s">
        <v>770</v>
      </c>
      <c r="C625" s="198"/>
      <c r="D625" s="197"/>
      <c r="E625" s="197"/>
      <c r="F625" s="197"/>
      <c r="G625" s="197"/>
      <c r="H625" s="197"/>
      <c r="I625" s="197"/>
      <c r="J625" s="197"/>
      <c r="K625" s="1306"/>
      <c r="L625" s="580"/>
      <c r="M625" s="384"/>
    </row>
    <row r="626" spans="1:13" s="182" customFormat="1" collapsed="1" x14ac:dyDescent="0.25">
      <c r="A626" s="369"/>
      <c r="B626" s="421" t="s">
        <v>2076</v>
      </c>
      <c r="C626" s="184" t="s">
        <v>383</v>
      </c>
      <c r="D626" s="185">
        <v>3252.83</v>
      </c>
      <c r="E626" s="185">
        <v>3247.08</v>
      </c>
      <c r="F626" s="185">
        <v>0</v>
      </c>
      <c r="G626" s="185">
        <v>5.75</v>
      </c>
      <c r="H626" s="185">
        <v>0</v>
      </c>
      <c r="I626" s="185">
        <v>0</v>
      </c>
      <c r="J626" s="185">
        <v>0</v>
      </c>
      <c r="K626" s="186"/>
      <c r="L626" s="749"/>
      <c r="M626" s="749"/>
    </row>
    <row r="627" spans="1:13" s="493" customFormat="1" ht="21" customHeight="1" collapsed="1" x14ac:dyDescent="0.25">
      <c r="A627" s="1317"/>
      <c r="B627" s="421" t="s">
        <v>2077</v>
      </c>
      <c r="C627" s="1317"/>
      <c r="D627" s="379"/>
      <c r="E627" s="379"/>
      <c r="F627" s="379"/>
      <c r="G627" s="379"/>
      <c r="H627" s="379"/>
      <c r="I627" s="379"/>
      <c r="J627" s="379"/>
      <c r="K627" s="1310"/>
      <c r="L627" s="378"/>
      <c r="M627" s="403"/>
    </row>
    <row r="628" spans="1:13" s="493" customFormat="1" ht="22.5" customHeight="1" x14ac:dyDescent="0.25">
      <c r="A628" s="1317"/>
      <c r="B628" s="421" t="s">
        <v>2080</v>
      </c>
      <c r="C628" s="1317"/>
      <c r="D628" s="379"/>
      <c r="E628" s="379"/>
      <c r="F628" s="379"/>
      <c r="G628" s="379"/>
      <c r="H628" s="379"/>
      <c r="I628" s="379"/>
      <c r="J628" s="379"/>
      <c r="K628" s="1310"/>
      <c r="L628" s="378"/>
      <c r="M628" s="403"/>
    </row>
    <row r="629" spans="1:13" s="493" customFormat="1" ht="22.5" customHeight="1" x14ac:dyDescent="0.25">
      <c r="A629" s="1317"/>
      <c r="B629" s="421" t="s">
        <v>2078</v>
      </c>
      <c r="C629" s="1317"/>
      <c r="D629" s="379"/>
      <c r="E629" s="379"/>
      <c r="F629" s="379"/>
      <c r="G629" s="379"/>
      <c r="H629" s="379"/>
      <c r="I629" s="379"/>
      <c r="J629" s="379"/>
      <c r="K629" s="1310"/>
      <c r="L629" s="378"/>
      <c r="M629" s="403"/>
    </row>
    <row r="630" spans="1:13" s="493" customFormat="1" ht="22.5" customHeight="1" x14ac:dyDescent="0.25">
      <c r="A630" s="1317"/>
      <c r="B630" s="421" t="s">
        <v>2079</v>
      </c>
      <c r="C630" s="1317"/>
      <c r="D630" s="379"/>
      <c r="E630" s="379"/>
      <c r="F630" s="379"/>
      <c r="G630" s="379"/>
      <c r="H630" s="379"/>
      <c r="I630" s="379"/>
      <c r="J630" s="379"/>
      <c r="K630" s="1310"/>
      <c r="L630" s="378"/>
      <c r="M630" s="403"/>
    </row>
    <row r="631" spans="1:13" s="493" customFormat="1" ht="22.5" customHeight="1" x14ac:dyDescent="0.25">
      <c r="A631" s="1317"/>
      <c r="B631" s="421" t="s">
        <v>2081</v>
      </c>
      <c r="C631" s="1317"/>
      <c r="D631" s="379"/>
      <c r="E631" s="379"/>
      <c r="F631" s="379"/>
      <c r="G631" s="379"/>
      <c r="H631" s="379"/>
      <c r="I631" s="379"/>
      <c r="J631" s="379"/>
      <c r="K631" s="1310"/>
      <c r="L631" s="378"/>
      <c r="M631" s="403"/>
    </row>
    <row r="632" spans="1:13" s="493" customFormat="1" ht="22.5" customHeight="1" x14ac:dyDescent="0.25">
      <c r="A632" s="1317"/>
      <c r="B632" s="421" t="s">
        <v>2082</v>
      </c>
      <c r="C632" s="1317"/>
      <c r="D632" s="379"/>
      <c r="E632" s="379"/>
      <c r="F632" s="379"/>
      <c r="G632" s="379"/>
      <c r="H632" s="379"/>
      <c r="I632" s="379"/>
      <c r="J632" s="379"/>
      <c r="K632" s="1310"/>
      <c r="L632" s="378"/>
      <c r="M632" s="403"/>
    </row>
    <row r="633" spans="1:13" s="772" customFormat="1" ht="54" customHeight="1" collapsed="1" x14ac:dyDescent="0.25">
      <c r="A633" s="1316" t="s">
        <v>1486</v>
      </c>
      <c r="B633" s="498" t="s">
        <v>1883</v>
      </c>
      <c r="C633" s="1316" t="s">
        <v>88</v>
      </c>
      <c r="D633" s="600">
        <f>D637+D638+D642</f>
        <v>17854.724999999999</v>
      </c>
      <c r="E633" s="600">
        <f t="shared" ref="E633:J633" si="131">E637+E638+E642</f>
        <v>6989.26</v>
      </c>
      <c r="F633" s="600">
        <f t="shared" si="131"/>
        <v>0</v>
      </c>
      <c r="G633" s="600">
        <f t="shared" si="131"/>
        <v>4959.2049999999999</v>
      </c>
      <c r="H633" s="600">
        <f t="shared" si="131"/>
        <v>152</v>
      </c>
      <c r="I633" s="600">
        <f t="shared" si="131"/>
        <v>5906.26</v>
      </c>
      <c r="J633" s="600">
        <f t="shared" si="131"/>
        <v>0</v>
      </c>
      <c r="K633" s="1296"/>
      <c r="M633" s="1048"/>
    </row>
    <row r="634" spans="1:13" s="772" customFormat="1" x14ac:dyDescent="0.25">
      <c r="A634" s="1316"/>
      <c r="B634" s="421" t="s">
        <v>2075</v>
      </c>
      <c r="C634" s="1316"/>
      <c r="D634" s="600"/>
      <c r="E634" s="600"/>
      <c r="F634" s="600"/>
      <c r="G634" s="600"/>
      <c r="H634" s="600"/>
      <c r="I634" s="600"/>
      <c r="J634" s="600"/>
      <c r="K634" s="1296"/>
      <c r="L634" s="498"/>
      <c r="M634" s="1048"/>
    </row>
    <row r="635" spans="1:13" s="772" customFormat="1" x14ac:dyDescent="0.25">
      <c r="A635" s="1316"/>
      <c r="B635" s="421" t="s">
        <v>770</v>
      </c>
      <c r="C635" s="1316"/>
      <c r="D635" s="600"/>
      <c r="E635" s="600"/>
      <c r="F635" s="600"/>
      <c r="G635" s="600"/>
      <c r="H635" s="600"/>
      <c r="I635" s="600"/>
      <c r="J635" s="600"/>
      <c r="K635" s="1296"/>
      <c r="L635" s="498"/>
      <c r="M635" s="1048"/>
    </row>
    <row r="636" spans="1:13" s="772" customFormat="1" x14ac:dyDescent="0.25">
      <c r="A636" s="1316"/>
      <c r="B636" s="421" t="s">
        <v>2076</v>
      </c>
      <c r="C636" s="1316"/>
      <c r="D636" s="600"/>
      <c r="E636" s="600"/>
      <c r="F636" s="600"/>
      <c r="G636" s="600"/>
      <c r="H636" s="600"/>
      <c r="I636" s="600"/>
      <c r="J636" s="600"/>
      <c r="K636" s="1296"/>
      <c r="L636" s="498"/>
      <c r="M636" s="1048"/>
    </row>
    <row r="637" spans="1:13" s="772" customFormat="1" ht="18" customHeight="1" x14ac:dyDescent="0.25">
      <c r="A637" s="1316"/>
      <c r="B637" s="421" t="s">
        <v>2077</v>
      </c>
      <c r="C637" s="1386" t="s">
        <v>88</v>
      </c>
      <c r="D637" s="379">
        <v>10841.09</v>
      </c>
      <c r="E637" s="379">
        <v>5797.26</v>
      </c>
      <c r="F637" s="379">
        <v>0</v>
      </c>
      <c r="G637" s="379">
        <v>257.57</v>
      </c>
      <c r="H637" s="379">
        <v>0</v>
      </c>
      <c r="I637" s="379">
        <v>4786.26</v>
      </c>
      <c r="J637" s="379">
        <v>0</v>
      </c>
      <c r="K637" s="1383" t="s">
        <v>1853</v>
      </c>
      <c r="L637" s="378" t="s">
        <v>1884</v>
      </c>
      <c r="M637" s="1048"/>
    </row>
    <row r="638" spans="1:13" s="182" customFormat="1" ht="15.75" customHeight="1" collapsed="1" x14ac:dyDescent="0.25">
      <c r="A638" s="369"/>
      <c r="B638" s="421" t="s">
        <v>2080</v>
      </c>
      <c r="C638" s="184" t="s">
        <v>82</v>
      </c>
      <c r="D638" s="185">
        <f>SUM(D639:D640)</f>
        <v>1405</v>
      </c>
      <c r="E638" s="185">
        <f t="shared" ref="E638:J638" si="132">SUM(E639:E640)</f>
        <v>1192</v>
      </c>
      <c r="F638" s="185">
        <f t="shared" si="132"/>
        <v>0</v>
      </c>
      <c r="G638" s="185">
        <f t="shared" si="132"/>
        <v>213</v>
      </c>
      <c r="H638" s="185">
        <f t="shared" si="132"/>
        <v>0</v>
      </c>
      <c r="I638" s="185">
        <f t="shared" si="132"/>
        <v>0</v>
      </c>
      <c r="J638" s="185">
        <f t="shared" si="132"/>
        <v>0</v>
      </c>
      <c r="K638" s="499" t="s">
        <v>177</v>
      </c>
      <c r="L638" s="500" t="s">
        <v>83</v>
      </c>
      <c r="M638" s="749"/>
    </row>
    <row r="639" spans="1:13" s="493" customFormat="1" ht="110.25" hidden="1" x14ac:dyDescent="0.25">
      <c r="A639" s="1304"/>
      <c r="B639" s="500" t="s">
        <v>79</v>
      </c>
      <c r="C639" s="499" t="s">
        <v>82</v>
      </c>
      <c r="D639" s="499">
        <v>740</v>
      </c>
      <c r="E639" s="499">
        <v>628</v>
      </c>
      <c r="F639" s="499">
        <v>0</v>
      </c>
      <c r="G639" s="499">
        <v>112</v>
      </c>
      <c r="H639" s="499">
        <v>0</v>
      </c>
      <c r="I639" s="499">
        <v>0</v>
      </c>
      <c r="J639" s="499">
        <v>0</v>
      </c>
      <c r="K639" s="499" t="s">
        <v>177</v>
      </c>
      <c r="L639" s="500" t="s">
        <v>83</v>
      </c>
      <c r="M639" s="403"/>
    </row>
    <row r="640" spans="1:13" s="493" customFormat="1" ht="110.25" hidden="1" x14ac:dyDescent="0.25">
      <c r="A640" s="499"/>
      <c r="B640" s="500" t="s">
        <v>81</v>
      </c>
      <c r="C640" s="499" t="s">
        <v>82</v>
      </c>
      <c r="D640" s="499">
        <v>665</v>
      </c>
      <c r="E640" s="499">
        <v>564</v>
      </c>
      <c r="F640" s="499">
        <v>0</v>
      </c>
      <c r="G640" s="499">
        <v>101</v>
      </c>
      <c r="H640" s="499">
        <v>0</v>
      </c>
      <c r="I640" s="499">
        <v>0</v>
      </c>
      <c r="J640" s="499">
        <v>0</v>
      </c>
      <c r="K640" s="499" t="s">
        <v>177</v>
      </c>
      <c r="L640" s="500" t="s">
        <v>83</v>
      </c>
      <c r="M640" s="403"/>
    </row>
    <row r="641" spans="1:13" s="493" customFormat="1" collapsed="1" x14ac:dyDescent="0.25">
      <c r="A641" s="499"/>
      <c r="B641" s="421" t="s">
        <v>2078</v>
      </c>
      <c r="C641" s="499"/>
      <c r="D641" s="499"/>
      <c r="E641" s="499"/>
      <c r="F641" s="499"/>
      <c r="G641" s="499"/>
      <c r="H641" s="499"/>
      <c r="I641" s="499"/>
      <c r="J641" s="499"/>
      <c r="K641" s="499"/>
      <c r="L641" s="500"/>
      <c r="M641" s="403"/>
    </row>
    <row r="642" spans="1:13" ht="24" customHeight="1" collapsed="1" x14ac:dyDescent="0.25">
      <c r="A642" s="206"/>
      <c r="B642" s="421" t="s">
        <v>2079</v>
      </c>
      <c r="C642" s="198" t="s">
        <v>88</v>
      </c>
      <c r="D642" s="197">
        <f>D643+D644</f>
        <v>5608.6350000000002</v>
      </c>
      <c r="E642" s="197">
        <f t="shared" ref="E642:J642" si="133">E643+E644</f>
        <v>0</v>
      </c>
      <c r="F642" s="197">
        <f t="shared" si="133"/>
        <v>0</v>
      </c>
      <c r="G642" s="197">
        <f t="shared" si="133"/>
        <v>4488.6350000000002</v>
      </c>
      <c r="H642" s="197">
        <f t="shared" si="133"/>
        <v>152</v>
      </c>
      <c r="I642" s="197">
        <f t="shared" si="133"/>
        <v>1120</v>
      </c>
      <c r="J642" s="197">
        <f t="shared" si="133"/>
        <v>0</v>
      </c>
      <c r="K642" s="394" t="s">
        <v>1716</v>
      </c>
      <c r="L642" s="384"/>
      <c r="M642" s="384"/>
    </row>
    <row r="643" spans="1:13" ht="63" hidden="1" x14ac:dyDescent="0.25">
      <c r="A643" s="206"/>
      <c r="B643" s="395" t="s">
        <v>1719</v>
      </c>
      <c r="C643" s="198" t="s">
        <v>88</v>
      </c>
      <c r="D643" s="197">
        <v>4608.6350000000002</v>
      </c>
      <c r="E643" s="197">
        <v>0</v>
      </c>
      <c r="F643" s="197">
        <v>0</v>
      </c>
      <c r="G643" s="197">
        <v>3488.6350000000002</v>
      </c>
      <c r="H643" s="197">
        <v>152</v>
      </c>
      <c r="I643" s="197">
        <v>1120</v>
      </c>
      <c r="J643" s="197">
        <v>0</v>
      </c>
      <c r="K643" s="394" t="s">
        <v>1716</v>
      </c>
      <c r="L643" s="384"/>
      <c r="M643" s="384"/>
    </row>
    <row r="644" spans="1:13" ht="47.25" hidden="1" x14ac:dyDescent="0.25">
      <c r="A644" s="206"/>
      <c r="B644" s="395" t="s">
        <v>1720</v>
      </c>
      <c r="C644" s="198" t="s">
        <v>88</v>
      </c>
      <c r="D644" s="197">
        <v>1000</v>
      </c>
      <c r="E644" s="197">
        <v>0</v>
      </c>
      <c r="F644" s="197">
        <v>0</v>
      </c>
      <c r="G644" s="197">
        <v>1000</v>
      </c>
      <c r="H644" s="197">
        <v>0</v>
      </c>
      <c r="I644" s="197">
        <v>0</v>
      </c>
      <c r="J644" s="197">
        <v>0</v>
      </c>
      <c r="K644" s="394" t="s">
        <v>1716</v>
      </c>
      <c r="L644" s="384"/>
      <c r="M644" s="384"/>
    </row>
    <row r="645" spans="1:13" collapsed="1" x14ac:dyDescent="0.25">
      <c r="A645" s="206"/>
      <c r="B645" s="421" t="s">
        <v>2081</v>
      </c>
      <c r="C645" s="198"/>
      <c r="D645" s="197"/>
      <c r="E645" s="197"/>
      <c r="F645" s="197"/>
      <c r="G645" s="197"/>
      <c r="H645" s="197"/>
      <c r="I645" s="197"/>
      <c r="J645" s="197"/>
      <c r="K645" s="394"/>
      <c r="L645" s="384"/>
      <c r="M645" s="384"/>
    </row>
    <row r="646" spans="1:13" x14ac:dyDescent="0.25">
      <c r="A646" s="206"/>
      <c r="B646" s="421" t="s">
        <v>2082</v>
      </c>
      <c r="C646" s="402"/>
      <c r="D646" s="197"/>
      <c r="E646" s="197"/>
      <c r="F646" s="197"/>
      <c r="G646" s="197"/>
      <c r="H646" s="197"/>
      <c r="I646" s="197"/>
      <c r="J646" s="197"/>
      <c r="K646" s="394"/>
      <c r="L646" s="384"/>
      <c r="M646" s="384"/>
    </row>
    <row r="647" spans="1:13" s="728" customFormat="1" ht="94.5" collapsed="1" x14ac:dyDescent="0.25">
      <c r="A647" s="1303" t="s">
        <v>1482</v>
      </c>
      <c r="B647" s="502" t="s">
        <v>711</v>
      </c>
      <c r="C647" s="1303" t="s">
        <v>88</v>
      </c>
      <c r="D647" s="1240">
        <f>D648+D652+D654+D660</f>
        <v>16733.765950000001</v>
      </c>
      <c r="E647" s="1240">
        <f t="shared" ref="E647:J647" si="134">E648+E652+E654+E660</f>
        <v>16519.962</v>
      </c>
      <c r="F647" s="1240">
        <f t="shared" si="134"/>
        <v>298.82299999999998</v>
      </c>
      <c r="G647" s="1240">
        <f t="shared" si="134"/>
        <v>213.80394999999999</v>
      </c>
      <c r="H647" s="1240">
        <f t="shared" si="134"/>
        <v>74.97699999999999</v>
      </c>
      <c r="I647" s="1240">
        <f t="shared" si="134"/>
        <v>0</v>
      </c>
      <c r="J647" s="1240">
        <f t="shared" si="134"/>
        <v>0</v>
      </c>
      <c r="K647" s="1303"/>
      <c r="L647" s="502"/>
      <c r="M647" s="727"/>
    </row>
    <row r="648" spans="1:13" s="474" customFormat="1" collapsed="1" x14ac:dyDescent="0.25">
      <c r="A648" s="1303"/>
      <c r="B648" s="1312" t="s">
        <v>2075</v>
      </c>
      <c r="C648" s="198" t="s">
        <v>270</v>
      </c>
      <c r="D648" s="197">
        <f>SUM(D649:D651)</f>
        <v>15684.765950000001</v>
      </c>
      <c r="E648" s="197">
        <f t="shared" ref="E648:J648" si="135">SUM(E649:E651)</f>
        <v>15515.239</v>
      </c>
      <c r="F648" s="197">
        <f t="shared" si="135"/>
        <v>248.7</v>
      </c>
      <c r="G648" s="197">
        <f t="shared" si="135"/>
        <v>169.52695</v>
      </c>
      <c r="H648" s="197">
        <f t="shared" si="135"/>
        <v>30.7</v>
      </c>
      <c r="I648" s="197">
        <f t="shared" si="135"/>
        <v>0</v>
      </c>
      <c r="J648" s="197">
        <f t="shared" si="135"/>
        <v>0</v>
      </c>
      <c r="K648" s="358"/>
      <c r="L648" s="360"/>
      <c r="M648" s="368"/>
    </row>
    <row r="649" spans="1:13" s="474" customFormat="1" ht="47.25" hidden="1" outlineLevel="1" x14ac:dyDescent="0.25">
      <c r="A649" s="1303"/>
      <c r="B649" s="1312" t="s">
        <v>2162</v>
      </c>
      <c r="C649" s="198" t="s">
        <v>270</v>
      </c>
      <c r="D649" s="197">
        <v>779.76594999999998</v>
      </c>
      <c r="E649" s="197">
        <v>675.23900000000003</v>
      </c>
      <c r="F649" s="197">
        <v>248.7</v>
      </c>
      <c r="G649" s="197">
        <v>104.52695</v>
      </c>
      <c r="H649" s="197">
        <v>30.7</v>
      </c>
      <c r="I649" s="197">
        <v>0</v>
      </c>
      <c r="J649" s="197">
        <v>0</v>
      </c>
      <c r="K649" s="1307" t="s">
        <v>1405</v>
      </c>
      <c r="L649" s="360"/>
      <c r="M649" s="368"/>
    </row>
    <row r="650" spans="1:13" ht="47.25" hidden="1" outlineLevel="1" x14ac:dyDescent="0.25">
      <c r="A650" s="719"/>
      <c r="B650" s="1312" t="s">
        <v>1481</v>
      </c>
      <c r="C650" s="198" t="s">
        <v>85</v>
      </c>
      <c r="D650" s="197">
        <f>E650+G650+I650</f>
        <v>14240</v>
      </c>
      <c r="E650" s="197">
        <v>14240</v>
      </c>
      <c r="F650" s="197">
        <v>0</v>
      </c>
      <c r="G650" s="197">
        <v>0</v>
      </c>
      <c r="H650" s="197">
        <v>0</v>
      </c>
      <c r="I650" s="197">
        <v>0</v>
      </c>
      <c r="J650" s="197">
        <v>0</v>
      </c>
      <c r="K650" s="1307" t="s">
        <v>1323</v>
      </c>
      <c r="L650" s="195" t="s">
        <v>1480</v>
      </c>
      <c r="M650" s="384"/>
    </row>
    <row r="651" spans="1:13" ht="47.25" hidden="1" outlineLevel="1" x14ac:dyDescent="0.25">
      <c r="A651" s="719"/>
      <c r="B651" s="1312" t="s">
        <v>1478</v>
      </c>
      <c r="C651" s="198" t="s">
        <v>88</v>
      </c>
      <c r="D651" s="197">
        <f>E651+G651+I651</f>
        <v>665</v>
      </c>
      <c r="E651" s="197">
        <v>600</v>
      </c>
      <c r="F651" s="197">
        <v>0</v>
      </c>
      <c r="G651" s="197">
        <v>65</v>
      </c>
      <c r="H651" s="197">
        <v>0</v>
      </c>
      <c r="I651" s="197">
        <v>0</v>
      </c>
      <c r="J651" s="197">
        <v>0</v>
      </c>
      <c r="K651" s="1307" t="s">
        <v>1405</v>
      </c>
      <c r="L651" s="195"/>
      <c r="M651" s="384"/>
    </row>
    <row r="652" spans="1:13" ht="18" customHeight="1" collapsed="1" x14ac:dyDescent="0.25">
      <c r="A652" s="371"/>
      <c r="B652" s="421" t="s">
        <v>770</v>
      </c>
      <c r="C652" s="371" t="s">
        <v>88</v>
      </c>
      <c r="D652" s="364">
        <v>34.729999999999997</v>
      </c>
      <c r="E652" s="365">
        <v>0</v>
      </c>
      <c r="F652" s="365">
        <v>0</v>
      </c>
      <c r="G652" s="364">
        <v>34.729999999999997</v>
      </c>
      <c r="H652" s="364">
        <v>34.729999999999997</v>
      </c>
      <c r="I652" s="365">
        <v>0</v>
      </c>
      <c r="J652" s="365">
        <v>0</v>
      </c>
      <c r="K652" s="358" t="s">
        <v>710</v>
      </c>
      <c r="L652" s="384"/>
      <c r="M652" s="384"/>
    </row>
    <row r="653" spans="1:13" ht="18" customHeight="1" x14ac:dyDescent="0.25">
      <c r="A653" s="371"/>
      <c r="B653" s="421" t="s">
        <v>2076</v>
      </c>
      <c r="C653" s="371"/>
      <c r="D653" s="364"/>
      <c r="E653" s="365"/>
      <c r="F653" s="365"/>
      <c r="G653" s="364"/>
      <c r="H653" s="364"/>
      <c r="I653" s="365"/>
      <c r="J653" s="365"/>
      <c r="K653" s="358"/>
      <c r="L653" s="384"/>
      <c r="M653" s="384"/>
    </row>
    <row r="654" spans="1:13" ht="18" customHeight="1" collapsed="1" x14ac:dyDescent="0.25">
      <c r="A654" s="371"/>
      <c r="B654" s="421" t="s">
        <v>2077</v>
      </c>
      <c r="C654" s="1299" t="s">
        <v>88</v>
      </c>
      <c r="D654" s="380">
        <v>1014.27</v>
      </c>
      <c r="E654" s="380">
        <v>1004.723</v>
      </c>
      <c r="F654" s="380">
        <v>50.122999999999998</v>
      </c>
      <c r="G654" s="380">
        <v>9.5470000000000006</v>
      </c>
      <c r="H654" s="380">
        <v>9.5470000000000006</v>
      </c>
      <c r="I654" s="380">
        <v>0</v>
      </c>
      <c r="J654" s="380">
        <v>0</v>
      </c>
      <c r="K654" s="1299" t="s">
        <v>1890</v>
      </c>
      <c r="L654" s="1312" t="s">
        <v>1891</v>
      </c>
      <c r="M654" s="384"/>
    </row>
    <row r="655" spans="1:13" ht="18" hidden="1" customHeight="1" outlineLevel="1" x14ac:dyDescent="0.25">
      <c r="A655" s="371"/>
      <c r="B655" s="1312" t="s">
        <v>1889</v>
      </c>
      <c r="C655" s="1299" t="s">
        <v>88</v>
      </c>
      <c r="D655" s="380">
        <v>1014.27</v>
      </c>
      <c r="E655" s="380">
        <v>1004.723</v>
      </c>
      <c r="F655" s="380">
        <v>50.122999999999998</v>
      </c>
      <c r="G655" s="380">
        <v>9.5470000000000006</v>
      </c>
      <c r="H655" s="380">
        <v>9.5470000000000006</v>
      </c>
      <c r="I655" s="380">
        <v>0</v>
      </c>
      <c r="J655" s="380">
        <v>0</v>
      </c>
      <c r="K655" s="1299" t="s">
        <v>1890</v>
      </c>
      <c r="L655" s="1312" t="s">
        <v>1891</v>
      </c>
      <c r="M655" s="384"/>
    </row>
    <row r="656" spans="1:13" ht="18" customHeight="1" x14ac:dyDescent="0.25">
      <c r="A656" s="371"/>
      <c r="B656" s="421" t="s">
        <v>2080</v>
      </c>
      <c r="C656" s="1299"/>
      <c r="D656" s="380"/>
      <c r="E656" s="380"/>
      <c r="F656" s="380"/>
      <c r="G656" s="380"/>
      <c r="H656" s="380"/>
      <c r="I656" s="380"/>
      <c r="J656" s="380"/>
      <c r="K656" s="1299"/>
      <c r="L656" s="1312"/>
      <c r="M656" s="384"/>
    </row>
    <row r="657" spans="1:13" ht="18" customHeight="1" x14ac:dyDescent="0.25">
      <c r="A657" s="371"/>
      <c r="B657" s="421" t="s">
        <v>2078</v>
      </c>
      <c r="C657" s="1299"/>
      <c r="D657" s="380"/>
      <c r="E657" s="380"/>
      <c r="F657" s="380"/>
      <c r="G657" s="380"/>
      <c r="H657" s="380"/>
      <c r="I657" s="380"/>
      <c r="J657" s="380"/>
      <c r="K657" s="1299"/>
      <c r="L657" s="1312"/>
      <c r="M657" s="384"/>
    </row>
    <row r="658" spans="1:13" ht="18" customHeight="1" x14ac:dyDescent="0.25">
      <c r="A658" s="371"/>
      <c r="B658" s="421" t="s">
        <v>2079</v>
      </c>
      <c r="C658" s="1299"/>
      <c r="D658" s="380"/>
      <c r="E658" s="380"/>
      <c r="F658" s="380"/>
      <c r="G658" s="380"/>
      <c r="H658" s="380"/>
      <c r="I658" s="380"/>
      <c r="J658" s="380"/>
      <c r="K658" s="1299"/>
      <c r="L658" s="1312"/>
      <c r="M658" s="384"/>
    </row>
    <row r="659" spans="1:13" ht="18" customHeight="1" x14ac:dyDescent="0.25">
      <c r="A659" s="371"/>
      <c r="B659" s="421" t="s">
        <v>2081</v>
      </c>
      <c r="C659" s="1299"/>
      <c r="D659" s="380"/>
      <c r="E659" s="380"/>
      <c r="F659" s="380"/>
      <c r="G659" s="380"/>
      <c r="H659" s="380"/>
      <c r="I659" s="380"/>
      <c r="J659" s="380"/>
      <c r="K659" s="1299"/>
      <c r="L659" s="1312"/>
      <c r="M659" s="384"/>
    </row>
    <row r="660" spans="1:13" ht="23.25" customHeight="1" x14ac:dyDescent="0.25">
      <c r="A660" s="1297"/>
      <c r="B660" s="421" t="s">
        <v>2082</v>
      </c>
      <c r="C660" s="402"/>
      <c r="D660" s="408"/>
      <c r="E660" s="408"/>
      <c r="F660" s="408"/>
      <c r="G660" s="408"/>
      <c r="H660" s="408"/>
      <c r="I660" s="408"/>
      <c r="J660" s="408"/>
      <c r="K660" s="1296"/>
      <c r="L660" s="412"/>
      <c r="M660" s="385"/>
    </row>
    <row r="661" spans="1:13" collapsed="1" x14ac:dyDescent="0.25">
      <c r="A661" s="1295" t="s">
        <v>1479</v>
      </c>
      <c r="B661" s="468" t="s">
        <v>354</v>
      </c>
      <c r="C661" s="198"/>
      <c r="D661" s="470">
        <f>D662+D695+D697+D700+D702+D704+D706+D708</f>
        <v>21656.207979999996</v>
      </c>
      <c r="E661" s="470">
        <f t="shared" ref="E661:J661" si="136">E662+E695+E697+E700+E702+E704+E706+E708</f>
        <v>16475.858</v>
      </c>
      <c r="F661" s="470">
        <f t="shared" si="136"/>
        <v>351.20100000000002</v>
      </c>
      <c r="G661" s="470">
        <f t="shared" si="136"/>
        <v>1625.84998</v>
      </c>
      <c r="H661" s="470">
        <f t="shared" si="136"/>
        <v>411.42078000000004</v>
      </c>
      <c r="I661" s="470">
        <f t="shared" si="136"/>
        <v>3554.5</v>
      </c>
      <c r="J661" s="470">
        <f t="shared" si="136"/>
        <v>233.5</v>
      </c>
      <c r="K661" s="1307"/>
      <c r="L661" s="195"/>
      <c r="M661" s="384"/>
    </row>
    <row r="662" spans="1:13" s="182" customFormat="1" ht="63.75" customHeight="1" x14ac:dyDescent="0.25">
      <c r="A662" s="496" t="s">
        <v>2639</v>
      </c>
      <c r="B662" s="497" t="s">
        <v>2163</v>
      </c>
      <c r="C662" s="184" t="s">
        <v>150</v>
      </c>
      <c r="D662" s="185">
        <f t="shared" ref="D662:J662" si="137">D663+D668</f>
        <v>17007.593199999999</v>
      </c>
      <c r="E662" s="185">
        <f t="shared" si="137"/>
        <v>12478.258</v>
      </c>
      <c r="F662" s="185">
        <f t="shared" si="137"/>
        <v>351.20100000000002</v>
      </c>
      <c r="G662" s="185">
        <f t="shared" si="137"/>
        <v>1209.3352</v>
      </c>
      <c r="H662" s="185">
        <f t="shared" si="137"/>
        <v>43.405999999999999</v>
      </c>
      <c r="I662" s="185">
        <f t="shared" si="137"/>
        <v>3320</v>
      </c>
      <c r="J662" s="185">
        <f t="shared" si="137"/>
        <v>0</v>
      </c>
      <c r="K662" s="186"/>
      <c r="L662" s="749"/>
      <c r="M662" s="749"/>
    </row>
    <row r="663" spans="1:13" s="182" customFormat="1" collapsed="1" x14ac:dyDescent="0.25">
      <c r="A663" s="369"/>
      <c r="B663" s="421" t="s">
        <v>2076</v>
      </c>
      <c r="C663" s="184" t="s">
        <v>383</v>
      </c>
      <c r="D663" s="185">
        <f>SUM(D664:D667)</f>
        <v>8753.89</v>
      </c>
      <c r="E663" s="185">
        <f t="shared" ref="E663:J663" si="138">SUM(E664:E667)</f>
        <v>5152.2700000000004</v>
      </c>
      <c r="F663" s="185">
        <f t="shared" si="138"/>
        <v>0</v>
      </c>
      <c r="G663" s="185">
        <f t="shared" si="138"/>
        <v>281.62</v>
      </c>
      <c r="H663" s="185">
        <f t="shared" si="138"/>
        <v>0</v>
      </c>
      <c r="I663" s="185">
        <f t="shared" si="138"/>
        <v>3320</v>
      </c>
      <c r="J663" s="185">
        <f t="shared" si="138"/>
        <v>0</v>
      </c>
      <c r="K663" s="186"/>
      <c r="L663" s="749"/>
      <c r="M663" s="749"/>
    </row>
    <row r="664" spans="1:13" s="182" customFormat="1" ht="31.5" hidden="1" outlineLevel="1" x14ac:dyDescent="0.25">
      <c r="A664" s="369"/>
      <c r="B664" s="421" t="s">
        <v>2749</v>
      </c>
      <c r="C664" s="184" t="s">
        <v>665</v>
      </c>
      <c r="D664" s="185">
        <v>1462.12</v>
      </c>
      <c r="E664" s="185">
        <v>1334.6599999999999</v>
      </c>
      <c r="F664" s="185">
        <v>0</v>
      </c>
      <c r="G664" s="185">
        <v>127.46000000000001</v>
      </c>
      <c r="H664" s="185">
        <v>0</v>
      </c>
      <c r="I664" s="185">
        <v>0</v>
      </c>
      <c r="J664" s="185">
        <v>0</v>
      </c>
      <c r="K664" s="186"/>
      <c r="L664" s="749"/>
      <c r="M664" s="749"/>
    </row>
    <row r="665" spans="1:13" s="182" customFormat="1" ht="47.25" hidden="1" outlineLevel="1" x14ac:dyDescent="0.25">
      <c r="A665" s="369"/>
      <c r="B665" s="421" t="s">
        <v>2751</v>
      </c>
      <c r="C665" s="184" t="s">
        <v>150</v>
      </c>
      <c r="D665" s="185">
        <v>3867.55</v>
      </c>
      <c r="E665" s="185">
        <v>3750.53</v>
      </c>
      <c r="F665" s="185">
        <v>0</v>
      </c>
      <c r="G665" s="185">
        <v>117.02</v>
      </c>
      <c r="H665" s="185">
        <v>0</v>
      </c>
      <c r="I665" s="185">
        <v>0</v>
      </c>
      <c r="J665" s="185">
        <v>0</v>
      </c>
      <c r="K665" s="186"/>
      <c r="L665" s="749"/>
      <c r="M665" s="749"/>
    </row>
    <row r="666" spans="1:13" s="182" customFormat="1" ht="31.5" hidden="1" outlineLevel="1" x14ac:dyDescent="0.25">
      <c r="A666" s="369"/>
      <c r="B666" s="421" t="s">
        <v>2753</v>
      </c>
      <c r="C666" s="184" t="s">
        <v>82</v>
      </c>
      <c r="D666" s="185">
        <v>104.22</v>
      </c>
      <c r="E666" s="185">
        <v>67.08</v>
      </c>
      <c r="F666" s="185">
        <v>0</v>
      </c>
      <c r="G666" s="185">
        <v>37.14</v>
      </c>
      <c r="H666" s="185">
        <v>0</v>
      </c>
      <c r="I666" s="185">
        <v>0</v>
      </c>
      <c r="J666" s="185">
        <v>0</v>
      </c>
      <c r="K666" s="186"/>
      <c r="L666" s="749"/>
      <c r="M666" s="749"/>
    </row>
    <row r="667" spans="1:13" s="182" customFormat="1" ht="78.75" hidden="1" outlineLevel="1" x14ac:dyDescent="0.25">
      <c r="A667" s="369"/>
      <c r="B667" s="421" t="s">
        <v>2755</v>
      </c>
      <c r="C667" s="184">
        <v>2012</v>
      </c>
      <c r="D667" s="185">
        <v>3320</v>
      </c>
      <c r="E667" s="185">
        <v>0</v>
      </c>
      <c r="F667" s="185">
        <v>0</v>
      </c>
      <c r="G667" s="185">
        <v>0</v>
      </c>
      <c r="H667" s="185">
        <v>0</v>
      </c>
      <c r="I667" s="185">
        <v>3320</v>
      </c>
      <c r="J667" s="185">
        <v>0</v>
      </c>
      <c r="K667" s="186"/>
      <c r="L667" s="749"/>
      <c r="M667" s="749"/>
    </row>
    <row r="668" spans="1:13" collapsed="1" x14ac:dyDescent="0.25">
      <c r="A668" s="719"/>
      <c r="B668" s="421" t="s">
        <v>2075</v>
      </c>
      <c r="C668" s="198" t="s">
        <v>150</v>
      </c>
      <c r="D668" s="197">
        <f t="shared" ref="D668:J668" si="139">SUM(D669:D694)</f>
        <v>8253.7031999999999</v>
      </c>
      <c r="E668" s="197">
        <f t="shared" si="139"/>
        <v>7325.9879999999994</v>
      </c>
      <c r="F668" s="197">
        <f t="shared" si="139"/>
        <v>351.20100000000002</v>
      </c>
      <c r="G668" s="197">
        <f t="shared" si="139"/>
        <v>927.7152000000001</v>
      </c>
      <c r="H668" s="197">
        <f t="shared" si="139"/>
        <v>43.405999999999999</v>
      </c>
      <c r="I668" s="197">
        <f t="shared" si="139"/>
        <v>0</v>
      </c>
      <c r="J668" s="197">
        <f t="shared" si="139"/>
        <v>0</v>
      </c>
      <c r="K668" s="1305"/>
      <c r="L668" s="195"/>
      <c r="M668" s="384"/>
    </row>
    <row r="669" spans="1:13" ht="47.25" hidden="1" outlineLevel="1" x14ac:dyDescent="0.25">
      <c r="A669" s="719"/>
      <c r="B669" s="1312" t="s">
        <v>1457</v>
      </c>
      <c r="C669" s="1302" t="s">
        <v>383</v>
      </c>
      <c r="D669" s="197">
        <f t="shared" ref="D669:D696" si="140">E669+G669+I669</f>
        <v>394.60700000000003</v>
      </c>
      <c r="E669" s="197">
        <v>351.20100000000002</v>
      </c>
      <c r="F669" s="197">
        <v>351.20100000000002</v>
      </c>
      <c r="G669" s="197">
        <v>43.405999999999999</v>
      </c>
      <c r="H669" s="197">
        <v>43.405999999999999</v>
      </c>
      <c r="I669" s="197">
        <v>0</v>
      </c>
      <c r="J669" s="197">
        <v>0</v>
      </c>
      <c r="K669" s="1307" t="s">
        <v>1405</v>
      </c>
      <c r="L669" s="195" t="s">
        <v>1428</v>
      </c>
      <c r="M669" s="384"/>
    </row>
    <row r="670" spans="1:13" ht="47.25" hidden="1" outlineLevel="1" x14ac:dyDescent="0.25">
      <c r="A670" s="719"/>
      <c r="B670" s="1312" t="s">
        <v>1455</v>
      </c>
      <c r="C670" s="198" t="s">
        <v>158</v>
      </c>
      <c r="D670" s="197">
        <f t="shared" si="140"/>
        <v>889.28700000000003</v>
      </c>
      <c r="E670" s="197">
        <v>782.57299999999998</v>
      </c>
      <c r="F670" s="197">
        <v>0</v>
      </c>
      <c r="G670" s="197">
        <v>106.714</v>
      </c>
      <c r="H670" s="197">
        <v>0</v>
      </c>
      <c r="I670" s="197">
        <v>0</v>
      </c>
      <c r="J670" s="197">
        <v>0</v>
      </c>
      <c r="K670" s="1307" t="s">
        <v>1405</v>
      </c>
      <c r="L670" s="195" t="s">
        <v>1428</v>
      </c>
      <c r="M670" s="384"/>
    </row>
    <row r="671" spans="1:13" ht="47.25" hidden="1" outlineLevel="1" x14ac:dyDescent="0.25">
      <c r="A671" s="719"/>
      <c r="B671" s="1312" t="s">
        <v>1453</v>
      </c>
      <c r="C671" s="198" t="s">
        <v>158</v>
      </c>
      <c r="D671" s="197">
        <f t="shared" si="140"/>
        <v>605.80600000000004</v>
      </c>
      <c r="E671" s="197">
        <v>527.05200000000002</v>
      </c>
      <c r="F671" s="197">
        <v>0</v>
      </c>
      <c r="G671" s="197">
        <v>78.754000000000005</v>
      </c>
      <c r="H671" s="197">
        <v>0</v>
      </c>
      <c r="I671" s="197">
        <v>0</v>
      </c>
      <c r="J671" s="197">
        <v>0</v>
      </c>
      <c r="K671" s="1307" t="s">
        <v>1405</v>
      </c>
      <c r="L671" s="195" t="s">
        <v>1428</v>
      </c>
      <c r="M671" s="384"/>
    </row>
    <row r="672" spans="1:13" ht="47.25" hidden="1" outlineLevel="1" x14ac:dyDescent="0.25">
      <c r="A672" s="719"/>
      <c r="B672" s="1312" t="s">
        <v>1451</v>
      </c>
      <c r="C672" s="198" t="s">
        <v>244</v>
      </c>
      <c r="D672" s="197">
        <f t="shared" si="140"/>
        <v>1355.876</v>
      </c>
      <c r="E672" s="197">
        <v>1220.289</v>
      </c>
      <c r="F672" s="197">
        <v>0</v>
      </c>
      <c r="G672" s="197">
        <v>135.58699999999999</v>
      </c>
      <c r="H672" s="197">
        <v>0</v>
      </c>
      <c r="I672" s="197">
        <v>0</v>
      </c>
      <c r="J672" s="197">
        <v>0</v>
      </c>
      <c r="K672" s="1307" t="s">
        <v>1405</v>
      </c>
      <c r="L672" s="195" t="s">
        <v>1428</v>
      </c>
      <c r="M672" s="384"/>
    </row>
    <row r="673" spans="1:13" ht="47.25" hidden="1" outlineLevel="1" x14ac:dyDescent="0.25">
      <c r="A673" s="719"/>
      <c r="B673" s="1312" t="s">
        <v>1449</v>
      </c>
      <c r="C673" s="198" t="s">
        <v>244</v>
      </c>
      <c r="D673" s="197">
        <f t="shared" si="140"/>
        <v>135.94999999999999</v>
      </c>
      <c r="E673" s="197">
        <v>122.35599999999999</v>
      </c>
      <c r="F673" s="197">
        <v>0</v>
      </c>
      <c r="G673" s="197">
        <v>13.593999999999999</v>
      </c>
      <c r="H673" s="197">
        <v>0</v>
      </c>
      <c r="I673" s="197">
        <v>0</v>
      </c>
      <c r="J673" s="197">
        <v>0</v>
      </c>
      <c r="K673" s="1307" t="s">
        <v>1405</v>
      </c>
      <c r="L673" s="195" t="s">
        <v>1428</v>
      </c>
      <c r="M673" s="384"/>
    </row>
    <row r="674" spans="1:13" ht="63" hidden="1" outlineLevel="1" x14ac:dyDescent="0.25">
      <c r="A674" s="719"/>
      <c r="B674" s="1312" t="s">
        <v>1447</v>
      </c>
      <c r="C674" s="198" t="s">
        <v>244</v>
      </c>
      <c r="D674" s="197">
        <f t="shared" si="140"/>
        <v>420.2</v>
      </c>
      <c r="E674" s="197">
        <v>378.18</v>
      </c>
      <c r="F674" s="197">
        <v>0</v>
      </c>
      <c r="G674" s="197">
        <v>42.02</v>
      </c>
      <c r="H674" s="197">
        <v>0</v>
      </c>
      <c r="I674" s="197">
        <v>0</v>
      </c>
      <c r="J674" s="197">
        <v>0</v>
      </c>
      <c r="K674" s="1307" t="s">
        <v>1405</v>
      </c>
      <c r="L674" s="195" t="s">
        <v>1404</v>
      </c>
      <c r="M674" s="384"/>
    </row>
    <row r="675" spans="1:13" ht="47.25" hidden="1" outlineLevel="1" x14ac:dyDescent="0.25">
      <c r="A675" s="719"/>
      <c r="B675" s="1312" t="s">
        <v>1445</v>
      </c>
      <c r="C675" s="198" t="s">
        <v>244</v>
      </c>
      <c r="D675" s="197">
        <f t="shared" si="140"/>
        <v>238.21799999999999</v>
      </c>
      <c r="E675" s="197">
        <v>214.39699999999999</v>
      </c>
      <c r="F675" s="197">
        <v>0</v>
      </c>
      <c r="G675" s="197">
        <v>23.821000000000002</v>
      </c>
      <c r="H675" s="197">
        <v>0</v>
      </c>
      <c r="I675" s="197">
        <v>0</v>
      </c>
      <c r="J675" s="197">
        <v>0</v>
      </c>
      <c r="K675" s="1307" t="s">
        <v>1405</v>
      </c>
      <c r="L675" s="195" t="s">
        <v>1404</v>
      </c>
      <c r="M675" s="384"/>
    </row>
    <row r="676" spans="1:13" ht="63" hidden="1" outlineLevel="1" x14ac:dyDescent="0.25">
      <c r="A676" s="719"/>
      <c r="B676" s="1312" t="s">
        <v>1443</v>
      </c>
      <c r="C676" s="198" t="s">
        <v>244</v>
      </c>
      <c r="D676" s="197">
        <f t="shared" si="140"/>
        <v>375.714</v>
      </c>
      <c r="E676" s="197">
        <v>340.03199999999998</v>
      </c>
      <c r="F676" s="197">
        <v>0</v>
      </c>
      <c r="G676" s="197">
        <v>35.682000000000002</v>
      </c>
      <c r="H676" s="197">
        <v>0</v>
      </c>
      <c r="I676" s="197">
        <v>0</v>
      </c>
      <c r="J676" s="197">
        <v>0</v>
      </c>
      <c r="K676" s="1307" t="s">
        <v>1405</v>
      </c>
      <c r="L676" s="195" t="s">
        <v>1428</v>
      </c>
      <c r="M676" s="384"/>
    </row>
    <row r="677" spans="1:13" ht="47.25" hidden="1" outlineLevel="1" x14ac:dyDescent="0.25">
      <c r="A677" s="719"/>
      <c r="B677" s="1312" t="s">
        <v>1441</v>
      </c>
      <c r="C677" s="198" t="s">
        <v>944</v>
      </c>
      <c r="D677" s="197">
        <f t="shared" si="140"/>
        <v>957.36400000000003</v>
      </c>
      <c r="E677" s="197">
        <v>855.62</v>
      </c>
      <c r="F677" s="197">
        <v>0</v>
      </c>
      <c r="G677" s="197">
        <v>101.744</v>
      </c>
      <c r="H677" s="197">
        <v>0</v>
      </c>
      <c r="I677" s="197">
        <v>0</v>
      </c>
      <c r="J677" s="197">
        <v>0</v>
      </c>
      <c r="K677" s="1307" t="s">
        <v>1405</v>
      </c>
      <c r="L677" s="195" t="s">
        <v>1428</v>
      </c>
      <c r="M677" s="384"/>
    </row>
    <row r="678" spans="1:13" ht="47.25" hidden="1" outlineLevel="1" x14ac:dyDescent="0.25">
      <c r="A678" s="719"/>
      <c r="B678" s="1312" t="s">
        <v>1439</v>
      </c>
      <c r="C678" s="198" t="s">
        <v>244</v>
      </c>
      <c r="D678" s="197">
        <f t="shared" si="140"/>
        <v>238.21799999999999</v>
      </c>
      <c r="E678" s="197">
        <v>214.39699999999999</v>
      </c>
      <c r="F678" s="197">
        <v>0</v>
      </c>
      <c r="G678" s="197">
        <v>23.821000000000002</v>
      </c>
      <c r="H678" s="197">
        <v>0</v>
      </c>
      <c r="I678" s="197">
        <v>0</v>
      </c>
      <c r="J678" s="197">
        <v>0</v>
      </c>
      <c r="K678" s="1307" t="s">
        <v>1405</v>
      </c>
      <c r="L678" s="195" t="s">
        <v>1404</v>
      </c>
      <c r="M678" s="384"/>
    </row>
    <row r="679" spans="1:13" ht="47.25" hidden="1" outlineLevel="1" x14ac:dyDescent="0.25">
      <c r="A679" s="719"/>
      <c r="B679" s="1312" t="s">
        <v>1437</v>
      </c>
      <c r="C679" s="198" t="s">
        <v>260</v>
      </c>
      <c r="D679" s="197">
        <f t="shared" si="140"/>
        <v>89.2</v>
      </c>
      <c r="E679" s="197">
        <v>80.28</v>
      </c>
      <c r="F679" s="197">
        <v>0</v>
      </c>
      <c r="G679" s="197">
        <v>8.92</v>
      </c>
      <c r="H679" s="197">
        <v>0</v>
      </c>
      <c r="I679" s="197">
        <v>0</v>
      </c>
      <c r="J679" s="197">
        <v>0</v>
      </c>
      <c r="K679" s="1307" t="s">
        <v>1405</v>
      </c>
      <c r="L679" s="195" t="s">
        <v>1428</v>
      </c>
      <c r="M679" s="384"/>
    </row>
    <row r="680" spans="1:13" ht="47.25" hidden="1" outlineLevel="1" x14ac:dyDescent="0.25">
      <c r="A680" s="719"/>
      <c r="B680" s="1312" t="s">
        <v>1435</v>
      </c>
      <c r="C680" s="198" t="s">
        <v>260</v>
      </c>
      <c r="D680" s="197">
        <f t="shared" si="140"/>
        <v>1515.8679999999999</v>
      </c>
      <c r="E680" s="197">
        <v>1358.7159999999999</v>
      </c>
      <c r="F680" s="197">
        <v>0</v>
      </c>
      <c r="G680" s="197">
        <v>157.15199999999999</v>
      </c>
      <c r="H680" s="197">
        <v>0</v>
      </c>
      <c r="I680" s="197">
        <v>0</v>
      </c>
      <c r="J680" s="197">
        <v>0</v>
      </c>
      <c r="K680" s="1307" t="s">
        <v>1405</v>
      </c>
      <c r="L680" s="195" t="s">
        <v>1428</v>
      </c>
      <c r="M680" s="384"/>
    </row>
    <row r="681" spans="1:13" ht="47.25" hidden="1" outlineLevel="1" x14ac:dyDescent="0.25">
      <c r="A681" s="719"/>
      <c r="B681" s="1312" t="s">
        <v>1433</v>
      </c>
      <c r="C681" s="198" t="s">
        <v>260</v>
      </c>
      <c r="D681" s="197">
        <f t="shared" si="140"/>
        <v>271.05680000000001</v>
      </c>
      <c r="E681" s="197">
        <v>233.6747</v>
      </c>
      <c r="F681" s="197">
        <v>0</v>
      </c>
      <c r="G681" s="197">
        <v>37.382100000000001</v>
      </c>
      <c r="H681" s="197">
        <v>0</v>
      </c>
      <c r="I681" s="197">
        <v>0</v>
      </c>
      <c r="J681" s="197">
        <v>0</v>
      </c>
      <c r="K681" s="1307" t="s">
        <v>1405</v>
      </c>
      <c r="L681" s="195" t="s">
        <v>1428</v>
      </c>
      <c r="M681" s="384"/>
    </row>
    <row r="682" spans="1:13" ht="47.25" hidden="1" outlineLevel="1" x14ac:dyDescent="0.25">
      <c r="A682" s="719"/>
      <c r="B682" s="1312" t="s">
        <v>1431</v>
      </c>
      <c r="C682" s="198" t="s">
        <v>260</v>
      </c>
      <c r="D682" s="197">
        <f t="shared" si="140"/>
        <v>75</v>
      </c>
      <c r="E682" s="197">
        <v>70</v>
      </c>
      <c r="F682" s="197">
        <v>0</v>
      </c>
      <c r="G682" s="197">
        <v>5</v>
      </c>
      <c r="H682" s="197">
        <v>0</v>
      </c>
      <c r="I682" s="197">
        <v>0</v>
      </c>
      <c r="J682" s="197">
        <v>0</v>
      </c>
      <c r="K682" s="1307" t="s">
        <v>1405</v>
      </c>
      <c r="L682" s="195" t="s">
        <v>1428</v>
      </c>
      <c r="M682" s="384"/>
    </row>
    <row r="683" spans="1:13" ht="47.25" hidden="1" outlineLevel="1" x14ac:dyDescent="0.25">
      <c r="A683" s="719"/>
      <c r="B683" s="1312" t="s">
        <v>1429</v>
      </c>
      <c r="C683" s="198" t="s">
        <v>260</v>
      </c>
      <c r="D683" s="197">
        <f t="shared" si="140"/>
        <v>100.24299999999999</v>
      </c>
      <c r="E683" s="197">
        <v>90.218699999999998</v>
      </c>
      <c r="F683" s="197">
        <v>0</v>
      </c>
      <c r="G683" s="197">
        <v>10.0243</v>
      </c>
      <c r="H683" s="197">
        <v>0</v>
      </c>
      <c r="I683" s="197">
        <v>0</v>
      </c>
      <c r="J683" s="197">
        <v>0</v>
      </c>
      <c r="K683" s="1307" t="s">
        <v>1405</v>
      </c>
      <c r="L683" s="195" t="s">
        <v>1428</v>
      </c>
      <c r="M683" s="384"/>
    </row>
    <row r="684" spans="1:13" ht="47.25" hidden="1" outlineLevel="1" x14ac:dyDescent="0.25">
      <c r="A684" s="719"/>
      <c r="B684" s="1312" t="s">
        <v>1426</v>
      </c>
      <c r="C684" s="198" t="s">
        <v>260</v>
      </c>
      <c r="D684" s="197">
        <f t="shared" si="140"/>
        <v>110</v>
      </c>
      <c r="E684" s="197">
        <v>99</v>
      </c>
      <c r="F684" s="197">
        <v>0</v>
      </c>
      <c r="G684" s="197">
        <v>11</v>
      </c>
      <c r="H684" s="197">
        <v>0</v>
      </c>
      <c r="I684" s="197">
        <v>0</v>
      </c>
      <c r="J684" s="197">
        <v>0</v>
      </c>
      <c r="K684" s="1307" t="s">
        <v>1405</v>
      </c>
      <c r="L684" s="195" t="s">
        <v>1404</v>
      </c>
      <c r="M684" s="384"/>
    </row>
    <row r="685" spans="1:13" ht="47.25" hidden="1" outlineLevel="1" x14ac:dyDescent="0.25">
      <c r="A685" s="719"/>
      <c r="B685" s="1312" t="s">
        <v>1424</v>
      </c>
      <c r="C685" s="198" t="s">
        <v>260</v>
      </c>
      <c r="D685" s="197">
        <f t="shared" si="140"/>
        <v>49.8</v>
      </c>
      <c r="E685" s="197">
        <v>40.5</v>
      </c>
      <c r="F685" s="197">
        <v>0</v>
      </c>
      <c r="G685" s="197">
        <v>9.3000000000000007</v>
      </c>
      <c r="H685" s="197">
        <v>0</v>
      </c>
      <c r="I685" s="197">
        <v>0</v>
      </c>
      <c r="J685" s="197">
        <v>0</v>
      </c>
      <c r="K685" s="1307" t="s">
        <v>1405</v>
      </c>
      <c r="L685" s="195" t="s">
        <v>1404</v>
      </c>
      <c r="M685" s="384"/>
    </row>
    <row r="686" spans="1:13" ht="47.25" hidden="1" outlineLevel="1" x14ac:dyDescent="0.25">
      <c r="A686" s="719"/>
      <c r="B686" s="1312" t="s">
        <v>1422</v>
      </c>
      <c r="C686" s="198" t="s">
        <v>407</v>
      </c>
      <c r="D686" s="197">
        <f t="shared" si="140"/>
        <v>35.799999999999997</v>
      </c>
      <c r="E686" s="197">
        <v>32.22</v>
      </c>
      <c r="F686" s="197">
        <v>0</v>
      </c>
      <c r="G686" s="197">
        <v>3.58</v>
      </c>
      <c r="H686" s="197">
        <v>0</v>
      </c>
      <c r="I686" s="197">
        <v>0</v>
      </c>
      <c r="J686" s="197">
        <v>0</v>
      </c>
      <c r="K686" s="1307" t="s">
        <v>1405</v>
      </c>
      <c r="L686" s="195" t="s">
        <v>1404</v>
      </c>
      <c r="M686" s="384"/>
    </row>
    <row r="687" spans="1:13" ht="47.25" hidden="1" outlineLevel="1" x14ac:dyDescent="0.25">
      <c r="A687" s="719"/>
      <c r="B687" s="1312" t="s">
        <v>1420</v>
      </c>
      <c r="C687" s="198" t="s">
        <v>407</v>
      </c>
      <c r="D687" s="197">
        <f t="shared" si="140"/>
        <v>34</v>
      </c>
      <c r="E687" s="197">
        <v>27</v>
      </c>
      <c r="F687" s="197">
        <v>0</v>
      </c>
      <c r="G687" s="197">
        <v>7</v>
      </c>
      <c r="H687" s="197">
        <v>0</v>
      </c>
      <c r="I687" s="197">
        <v>0</v>
      </c>
      <c r="J687" s="197">
        <v>0</v>
      </c>
      <c r="K687" s="1307" t="s">
        <v>1405</v>
      </c>
      <c r="L687" s="195" t="s">
        <v>1404</v>
      </c>
      <c r="M687" s="384"/>
    </row>
    <row r="688" spans="1:13" ht="47.25" hidden="1" outlineLevel="1" x14ac:dyDescent="0.25">
      <c r="A688" s="719"/>
      <c r="B688" s="1312" t="s">
        <v>1418</v>
      </c>
      <c r="C688" s="198" t="s">
        <v>407</v>
      </c>
      <c r="D688" s="197">
        <f t="shared" si="140"/>
        <v>9.2954000000000008</v>
      </c>
      <c r="E688" s="197">
        <v>7.4816000000000003</v>
      </c>
      <c r="F688" s="197">
        <v>0</v>
      </c>
      <c r="G688" s="197">
        <v>1.8138000000000001</v>
      </c>
      <c r="H688" s="197">
        <v>0</v>
      </c>
      <c r="I688" s="197">
        <v>0</v>
      </c>
      <c r="J688" s="197">
        <v>0</v>
      </c>
      <c r="K688" s="1307" t="s">
        <v>1405</v>
      </c>
      <c r="L688" s="195" t="s">
        <v>1404</v>
      </c>
      <c r="M688" s="384"/>
    </row>
    <row r="689" spans="1:13" ht="47.25" hidden="1" outlineLevel="1" x14ac:dyDescent="0.25">
      <c r="A689" s="719"/>
      <c r="B689" s="1312" t="s">
        <v>1416</v>
      </c>
      <c r="C689" s="198" t="s">
        <v>407</v>
      </c>
      <c r="D689" s="197">
        <f t="shared" si="140"/>
        <v>31</v>
      </c>
      <c r="E689" s="197">
        <v>22.5</v>
      </c>
      <c r="F689" s="197">
        <v>0</v>
      </c>
      <c r="G689" s="197">
        <v>8.5</v>
      </c>
      <c r="H689" s="197">
        <v>0</v>
      </c>
      <c r="I689" s="197">
        <v>0</v>
      </c>
      <c r="J689" s="197">
        <v>0</v>
      </c>
      <c r="K689" s="1307" t="s">
        <v>1405</v>
      </c>
      <c r="L689" s="195" t="s">
        <v>1404</v>
      </c>
      <c r="M689" s="384"/>
    </row>
    <row r="690" spans="1:13" ht="47.25" hidden="1" outlineLevel="1" x14ac:dyDescent="0.25">
      <c r="A690" s="719"/>
      <c r="B690" s="1312" t="s">
        <v>1414</v>
      </c>
      <c r="C690" s="198" t="s">
        <v>410</v>
      </c>
      <c r="D690" s="197">
        <f t="shared" si="140"/>
        <v>15.5</v>
      </c>
      <c r="E690" s="197">
        <v>10.8</v>
      </c>
      <c r="F690" s="197">
        <v>0</v>
      </c>
      <c r="G690" s="197">
        <v>4.7</v>
      </c>
      <c r="H690" s="197">
        <v>0</v>
      </c>
      <c r="I690" s="197">
        <v>0</v>
      </c>
      <c r="J690" s="197">
        <v>0</v>
      </c>
      <c r="K690" s="1307" t="s">
        <v>1405</v>
      </c>
      <c r="L690" s="195" t="s">
        <v>1404</v>
      </c>
      <c r="M690" s="384"/>
    </row>
    <row r="691" spans="1:13" ht="47.25" hidden="1" outlineLevel="1" x14ac:dyDescent="0.25">
      <c r="A691" s="719"/>
      <c r="B691" s="1312" t="s">
        <v>1412</v>
      </c>
      <c r="C691" s="198" t="s">
        <v>410</v>
      </c>
      <c r="D691" s="197">
        <f t="shared" si="140"/>
        <v>64.7</v>
      </c>
      <c r="E691" s="197">
        <v>54</v>
      </c>
      <c r="F691" s="197">
        <v>0</v>
      </c>
      <c r="G691" s="197">
        <v>10.7</v>
      </c>
      <c r="H691" s="197">
        <v>0</v>
      </c>
      <c r="I691" s="197">
        <v>0</v>
      </c>
      <c r="J691" s="197">
        <v>0</v>
      </c>
      <c r="K691" s="1307" t="s">
        <v>1405</v>
      </c>
      <c r="L691" s="195" t="s">
        <v>1404</v>
      </c>
      <c r="M691" s="384"/>
    </row>
    <row r="692" spans="1:13" ht="47.25" hidden="1" outlineLevel="1" x14ac:dyDescent="0.25">
      <c r="A692" s="719"/>
      <c r="B692" s="1312" t="s">
        <v>1410</v>
      </c>
      <c r="C692" s="198" t="s">
        <v>410</v>
      </c>
      <c r="D692" s="197">
        <f t="shared" si="140"/>
        <v>155</v>
      </c>
      <c r="E692" s="197">
        <v>126</v>
      </c>
      <c r="F692" s="197">
        <v>0</v>
      </c>
      <c r="G692" s="197">
        <v>29</v>
      </c>
      <c r="H692" s="197">
        <v>0</v>
      </c>
      <c r="I692" s="197">
        <v>0</v>
      </c>
      <c r="J692" s="197">
        <v>0</v>
      </c>
      <c r="K692" s="1307" t="s">
        <v>1405</v>
      </c>
      <c r="L692" s="195" t="s">
        <v>1404</v>
      </c>
      <c r="M692" s="384"/>
    </row>
    <row r="693" spans="1:13" ht="47.25" hidden="1" outlineLevel="1" x14ac:dyDescent="0.25">
      <c r="A693" s="719"/>
      <c r="B693" s="1312" t="s">
        <v>1408</v>
      </c>
      <c r="C693" s="198" t="s">
        <v>1122</v>
      </c>
      <c r="D693" s="197">
        <f t="shared" si="140"/>
        <v>56</v>
      </c>
      <c r="E693" s="197">
        <v>45</v>
      </c>
      <c r="F693" s="197">
        <v>0</v>
      </c>
      <c r="G693" s="197">
        <v>11</v>
      </c>
      <c r="H693" s="197">
        <v>0</v>
      </c>
      <c r="I693" s="197">
        <v>0</v>
      </c>
      <c r="J693" s="197">
        <v>0</v>
      </c>
      <c r="K693" s="1307" t="s">
        <v>1405</v>
      </c>
      <c r="L693" s="195" t="s">
        <v>1404</v>
      </c>
      <c r="M693" s="384"/>
    </row>
    <row r="694" spans="1:13" ht="47.25" hidden="1" outlineLevel="1" x14ac:dyDescent="0.25">
      <c r="A694" s="719"/>
      <c r="B694" s="1312" t="s">
        <v>1406</v>
      </c>
      <c r="C694" s="198" t="s">
        <v>1122</v>
      </c>
      <c r="D694" s="197">
        <f t="shared" si="140"/>
        <v>30</v>
      </c>
      <c r="E694" s="197">
        <v>22.5</v>
      </c>
      <c r="F694" s="197">
        <v>0</v>
      </c>
      <c r="G694" s="197">
        <v>7.5</v>
      </c>
      <c r="H694" s="197">
        <v>0</v>
      </c>
      <c r="I694" s="197">
        <v>0</v>
      </c>
      <c r="J694" s="197">
        <v>0</v>
      </c>
      <c r="K694" s="1307" t="s">
        <v>1405</v>
      </c>
      <c r="L694" s="195" t="s">
        <v>1404</v>
      </c>
      <c r="M694" s="384"/>
    </row>
    <row r="695" spans="1:13" ht="33.75" customHeight="1" collapsed="1" x14ac:dyDescent="0.25">
      <c r="A695" s="1295" t="s">
        <v>2642</v>
      </c>
      <c r="B695" s="468" t="s">
        <v>1460</v>
      </c>
      <c r="C695" s="198" t="s">
        <v>126</v>
      </c>
      <c r="D695" s="197">
        <f t="shared" si="140"/>
        <v>71.599999999999994</v>
      </c>
      <c r="E695" s="197">
        <v>71.599999999999994</v>
      </c>
      <c r="F695" s="197">
        <v>0</v>
      </c>
      <c r="G695" s="197">
        <v>0</v>
      </c>
      <c r="H695" s="197">
        <v>0</v>
      </c>
      <c r="I695" s="197">
        <v>0</v>
      </c>
      <c r="J695" s="197">
        <v>0</v>
      </c>
      <c r="K695" s="1305" t="s">
        <v>1323</v>
      </c>
      <c r="L695" s="195" t="s">
        <v>1459</v>
      </c>
      <c r="M695" s="384"/>
    </row>
    <row r="696" spans="1:13" ht="24.75" hidden="1" customHeight="1" outlineLevel="1" x14ac:dyDescent="0.25">
      <c r="A696" s="719"/>
      <c r="B696" s="421" t="s">
        <v>2075</v>
      </c>
      <c r="C696" s="198" t="s">
        <v>126</v>
      </c>
      <c r="D696" s="197">
        <f t="shared" si="140"/>
        <v>71.599999999999994</v>
      </c>
      <c r="E696" s="197">
        <v>71.599999999999994</v>
      </c>
      <c r="F696" s="197">
        <v>0</v>
      </c>
      <c r="G696" s="197">
        <v>0</v>
      </c>
      <c r="H696" s="197">
        <v>0</v>
      </c>
      <c r="I696" s="197">
        <v>0</v>
      </c>
      <c r="J696" s="197">
        <v>0</v>
      </c>
      <c r="K696" s="1305" t="s">
        <v>1323</v>
      </c>
      <c r="L696" s="195" t="s">
        <v>1459</v>
      </c>
      <c r="M696" s="384"/>
    </row>
    <row r="697" spans="1:13" ht="39" customHeight="1" collapsed="1" x14ac:dyDescent="0.25">
      <c r="A697" s="503" t="s">
        <v>2641</v>
      </c>
      <c r="B697" s="504" t="s">
        <v>1892</v>
      </c>
      <c r="C697" s="373" t="s">
        <v>88</v>
      </c>
      <c r="D697" s="374">
        <v>3.5</v>
      </c>
      <c r="E697" s="374">
        <v>0</v>
      </c>
      <c r="F697" s="374">
        <v>0</v>
      </c>
      <c r="G697" s="374">
        <v>2.5</v>
      </c>
      <c r="H697" s="374">
        <v>0</v>
      </c>
      <c r="I697" s="374">
        <v>1</v>
      </c>
      <c r="J697" s="374">
        <v>0</v>
      </c>
      <c r="K697" s="196" t="s">
        <v>1893</v>
      </c>
      <c r="L697" s="195" t="s">
        <v>1894</v>
      </c>
      <c r="M697" s="384"/>
    </row>
    <row r="698" spans="1:13" ht="24.75" hidden="1" customHeight="1" outlineLevel="1" x14ac:dyDescent="0.25">
      <c r="A698" s="1317"/>
      <c r="B698" s="421" t="s">
        <v>2077</v>
      </c>
      <c r="C698" s="373" t="s">
        <v>88</v>
      </c>
      <c r="D698" s="374">
        <v>3.5</v>
      </c>
      <c r="E698" s="374">
        <v>0</v>
      </c>
      <c r="F698" s="374">
        <v>0</v>
      </c>
      <c r="G698" s="374">
        <v>2.5</v>
      </c>
      <c r="H698" s="374">
        <v>0</v>
      </c>
      <c r="I698" s="374">
        <v>1</v>
      </c>
      <c r="J698" s="374">
        <v>0</v>
      </c>
      <c r="K698" s="196" t="s">
        <v>1893</v>
      </c>
      <c r="L698" s="195" t="s">
        <v>1894</v>
      </c>
      <c r="M698" s="384"/>
    </row>
    <row r="699" spans="1:13" ht="24.75" hidden="1" customHeight="1" outlineLevel="1" x14ac:dyDescent="0.25">
      <c r="A699" s="1317"/>
      <c r="B699" s="421" t="s">
        <v>2082</v>
      </c>
      <c r="C699" s="1001" t="s">
        <v>84</v>
      </c>
      <c r="D699" s="1006">
        <v>0</v>
      </c>
      <c r="E699" s="1006">
        <v>0</v>
      </c>
      <c r="F699" s="1006">
        <v>0</v>
      </c>
      <c r="G699" s="1006">
        <v>0</v>
      </c>
      <c r="H699" s="1006">
        <v>0</v>
      </c>
      <c r="I699" s="1006">
        <v>0</v>
      </c>
      <c r="J699" s="1006">
        <v>0</v>
      </c>
      <c r="K699" s="196"/>
      <c r="L699" s="1005" t="s">
        <v>2383</v>
      </c>
      <c r="M699" s="384"/>
    </row>
    <row r="700" spans="1:13" ht="50.25" customHeight="1" collapsed="1" x14ac:dyDescent="0.25">
      <c r="A700" s="503" t="s">
        <v>2643</v>
      </c>
      <c r="B700" s="504" t="s">
        <v>1895</v>
      </c>
      <c r="C700" s="373" t="s">
        <v>1835</v>
      </c>
      <c r="D700" s="374">
        <v>350</v>
      </c>
      <c r="E700" s="374">
        <v>350</v>
      </c>
      <c r="F700" s="374">
        <v>0</v>
      </c>
      <c r="G700" s="374">
        <v>0</v>
      </c>
      <c r="H700" s="374">
        <v>0</v>
      </c>
      <c r="I700" s="374">
        <v>0</v>
      </c>
      <c r="J700" s="374">
        <v>0</v>
      </c>
      <c r="K700" s="196" t="s">
        <v>1897</v>
      </c>
      <c r="L700" s="195" t="s">
        <v>1898</v>
      </c>
      <c r="M700" s="387" t="s">
        <v>2101</v>
      </c>
    </row>
    <row r="701" spans="1:13" ht="21.75" hidden="1" customHeight="1" outlineLevel="1" x14ac:dyDescent="0.25">
      <c r="A701" s="388"/>
      <c r="B701" s="421" t="s">
        <v>2077</v>
      </c>
      <c r="C701" s="373" t="s">
        <v>1835</v>
      </c>
      <c r="D701" s="374">
        <v>350</v>
      </c>
      <c r="E701" s="374">
        <v>350</v>
      </c>
      <c r="F701" s="374">
        <v>0</v>
      </c>
      <c r="G701" s="374">
        <v>0</v>
      </c>
      <c r="H701" s="374">
        <v>0</v>
      </c>
      <c r="I701" s="374">
        <v>0</v>
      </c>
      <c r="J701" s="374">
        <v>0</v>
      </c>
      <c r="K701" s="196" t="s">
        <v>1897</v>
      </c>
      <c r="L701" s="195" t="s">
        <v>1898</v>
      </c>
      <c r="M701" s="384"/>
    </row>
    <row r="702" spans="1:13" ht="31.5" collapsed="1" x14ac:dyDescent="0.25">
      <c r="A702" s="503" t="s">
        <v>2644</v>
      </c>
      <c r="B702" s="468" t="s">
        <v>1476</v>
      </c>
      <c r="C702" s="198" t="s">
        <v>85</v>
      </c>
      <c r="D702" s="197">
        <f t="shared" ref="D702:D707" si="141">E702+G702+I702</f>
        <v>3576</v>
      </c>
      <c r="E702" s="197">
        <v>3576</v>
      </c>
      <c r="F702" s="197">
        <v>0</v>
      </c>
      <c r="G702" s="197">
        <v>0</v>
      </c>
      <c r="H702" s="197">
        <v>0</v>
      </c>
      <c r="I702" s="197">
        <v>0</v>
      </c>
      <c r="J702" s="197">
        <v>0</v>
      </c>
      <c r="K702" s="1307" t="s">
        <v>1475</v>
      </c>
      <c r="L702" s="195"/>
      <c r="M702" s="384"/>
    </row>
    <row r="703" spans="1:13" hidden="1" outlineLevel="1" x14ac:dyDescent="0.25">
      <c r="A703" s="371"/>
      <c r="B703" s="421" t="s">
        <v>2075</v>
      </c>
      <c r="C703" s="384"/>
      <c r="D703" s="197">
        <f t="shared" si="141"/>
        <v>3576</v>
      </c>
      <c r="E703" s="197">
        <v>3576</v>
      </c>
      <c r="F703" s="197">
        <v>0</v>
      </c>
      <c r="G703" s="197">
        <v>0</v>
      </c>
      <c r="H703" s="197">
        <v>0</v>
      </c>
      <c r="I703" s="197">
        <v>0</v>
      </c>
      <c r="J703" s="197">
        <v>0</v>
      </c>
      <c r="K703" s="1307" t="s">
        <v>1475</v>
      </c>
      <c r="L703" s="384"/>
      <c r="M703" s="384"/>
    </row>
    <row r="704" spans="1:13" ht="110.25" collapsed="1" x14ac:dyDescent="0.25">
      <c r="A704" s="503" t="s">
        <v>2645</v>
      </c>
      <c r="B704" s="468" t="s">
        <v>1465</v>
      </c>
      <c r="C704" s="198" t="s">
        <v>88</v>
      </c>
      <c r="D704" s="1250">
        <f t="shared" si="141"/>
        <v>25.714779999999998</v>
      </c>
      <c r="E704" s="1250">
        <v>0</v>
      </c>
      <c r="F704" s="1250">
        <v>0</v>
      </c>
      <c r="G704" s="1250">
        <f>25714.78/1000</f>
        <v>25.714779999999998</v>
      </c>
      <c r="H704" s="1250">
        <f>15714.78/1000</f>
        <v>15.714780000000001</v>
      </c>
      <c r="I704" s="197">
        <v>0</v>
      </c>
      <c r="J704" s="197">
        <v>0</v>
      </c>
      <c r="K704" s="1305" t="s">
        <v>1323</v>
      </c>
      <c r="L704" s="195"/>
      <c r="M704" s="384"/>
    </row>
    <row r="705" spans="1:13" ht="31.5" hidden="1" outlineLevel="1" x14ac:dyDescent="0.25">
      <c r="A705" s="719"/>
      <c r="B705" s="421" t="s">
        <v>2075</v>
      </c>
      <c r="C705" s="198"/>
      <c r="D705" s="197">
        <f>D704</f>
        <v>25.714779999999998</v>
      </c>
      <c r="E705" s="197">
        <f t="shared" ref="E705:J705" si="142">E704</f>
        <v>0</v>
      </c>
      <c r="F705" s="197">
        <f t="shared" si="142"/>
        <v>0</v>
      </c>
      <c r="G705" s="197">
        <f t="shared" si="142"/>
        <v>25.714779999999998</v>
      </c>
      <c r="H705" s="197">
        <f t="shared" si="142"/>
        <v>15.714780000000001</v>
      </c>
      <c r="I705" s="197">
        <f t="shared" si="142"/>
        <v>0</v>
      </c>
      <c r="J705" s="197">
        <f t="shared" si="142"/>
        <v>0</v>
      </c>
      <c r="K705" s="1305" t="s">
        <v>1323</v>
      </c>
      <c r="L705" s="195"/>
      <c r="M705" s="384"/>
    </row>
    <row r="706" spans="1:13" ht="110.25" collapsed="1" x14ac:dyDescent="0.25">
      <c r="A706" s="503" t="s">
        <v>2640</v>
      </c>
      <c r="B706" s="468" t="s">
        <v>1463</v>
      </c>
      <c r="C706" s="198" t="s">
        <v>1462</v>
      </c>
      <c r="D706" s="197">
        <f t="shared" si="141"/>
        <v>57</v>
      </c>
      <c r="E706" s="197">
        <v>0</v>
      </c>
      <c r="F706" s="197">
        <v>0</v>
      </c>
      <c r="G706" s="197">
        <v>57</v>
      </c>
      <c r="H706" s="197">
        <v>21</v>
      </c>
      <c r="I706" s="197">
        <v>0</v>
      </c>
      <c r="J706" s="197">
        <v>0</v>
      </c>
      <c r="K706" s="1305" t="s">
        <v>1323</v>
      </c>
      <c r="L706" s="195" t="s">
        <v>1404</v>
      </c>
      <c r="M706" s="384"/>
    </row>
    <row r="707" spans="1:13" ht="31.5" hidden="1" outlineLevel="1" x14ac:dyDescent="0.25">
      <c r="A707" s="719"/>
      <c r="B707" s="421" t="s">
        <v>2075</v>
      </c>
      <c r="C707" s="198"/>
      <c r="D707" s="197">
        <f t="shared" si="141"/>
        <v>57</v>
      </c>
      <c r="E707" s="197">
        <v>0</v>
      </c>
      <c r="F707" s="197">
        <v>0</v>
      </c>
      <c r="G707" s="197">
        <v>57</v>
      </c>
      <c r="H707" s="197">
        <v>21</v>
      </c>
      <c r="I707" s="197">
        <v>0</v>
      </c>
      <c r="J707" s="197">
        <v>0</v>
      </c>
      <c r="K707" s="1305" t="s">
        <v>1323</v>
      </c>
      <c r="L707" s="195" t="s">
        <v>1404</v>
      </c>
      <c r="M707" s="384"/>
    </row>
    <row r="708" spans="1:13" ht="224.25" customHeight="1" collapsed="1" x14ac:dyDescent="0.25">
      <c r="A708" s="503" t="s">
        <v>2646</v>
      </c>
      <c r="B708" s="468" t="s">
        <v>2385</v>
      </c>
      <c r="C708" s="198" t="s">
        <v>88</v>
      </c>
      <c r="D708" s="197">
        <v>564.79999999999995</v>
      </c>
      <c r="E708" s="197">
        <v>0</v>
      </c>
      <c r="F708" s="197">
        <v>0</v>
      </c>
      <c r="G708" s="197">
        <v>331.3</v>
      </c>
      <c r="H708" s="197">
        <v>331.3</v>
      </c>
      <c r="I708" s="197">
        <v>233.5</v>
      </c>
      <c r="J708" s="197">
        <v>233.5</v>
      </c>
      <c r="K708" s="1305" t="s">
        <v>2386</v>
      </c>
      <c r="L708" s="195"/>
      <c r="M708" s="384"/>
    </row>
    <row r="709" spans="1:13" ht="26.25" hidden="1" customHeight="1" outlineLevel="1" x14ac:dyDescent="0.25">
      <c r="A709" s="384"/>
      <c r="B709" s="421" t="s">
        <v>2082</v>
      </c>
      <c r="C709" s="1001" t="s">
        <v>88</v>
      </c>
      <c r="D709" s="1006">
        <v>564.79999999999995</v>
      </c>
      <c r="E709" s="1006">
        <v>0</v>
      </c>
      <c r="F709" s="1006">
        <v>0</v>
      </c>
      <c r="G709" s="1006">
        <v>331.3</v>
      </c>
      <c r="H709" s="1006">
        <v>331.3</v>
      </c>
      <c r="I709" s="1006">
        <v>233.5</v>
      </c>
      <c r="J709" s="1006">
        <v>233.5</v>
      </c>
      <c r="K709" s="950" t="s">
        <v>2386</v>
      </c>
      <c r="L709" s="384"/>
      <c r="M709" s="384"/>
    </row>
    <row r="710" spans="1:13" hidden="1" x14ac:dyDescent="0.25">
      <c r="A710" s="384"/>
      <c r="B710" s="421"/>
      <c r="C710" s="1001"/>
      <c r="D710" s="1006"/>
      <c r="E710" s="1006"/>
      <c r="F710" s="1006"/>
      <c r="G710" s="1006"/>
      <c r="H710" s="1006"/>
      <c r="I710" s="1006"/>
      <c r="J710" s="1006"/>
      <c r="K710" s="950"/>
      <c r="L710" s="384"/>
      <c r="M710" s="384"/>
    </row>
    <row r="711" spans="1:13" hidden="1" x14ac:dyDescent="0.25">
      <c r="A711" s="384"/>
      <c r="B711" s="421" t="s">
        <v>2075</v>
      </c>
      <c r="C711" s="402"/>
      <c r="D711" s="1501">
        <f t="shared" ref="D711:J719" si="143">SUMIFS(D$608:D$710,$B$608:$B$710,$B711)</f>
        <v>62518.019929999995</v>
      </c>
      <c r="E711" s="1501">
        <f t="shared" si="143"/>
        <v>42475.102099999996</v>
      </c>
      <c r="F711" s="1501">
        <f t="shared" si="143"/>
        <v>599.90100000000007</v>
      </c>
      <c r="G711" s="1501">
        <f t="shared" si="143"/>
        <v>8558.9178300000003</v>
      </c>
      <c r="H711" s="1501">
        <f t="shared" si="143"/>
        <v>342.00178000000005</v>
      </c>
      <c r="I711" s="1501">
        <f t="shared" si="143"/>
        <v>11484</v>
      </c>
      <c r="J711" s="1501">
        <f t="shared" si="143"/>
        <v>0</v>
      </c>
      <c r="K711" s="1502">
        <f t="shared" ref="K711:K719" si="144">(E711-F711)/1000</f>
        <v>41.875201099999998</v>
      </c>
      <c r="L711" s="1503">
        <f t="shared" ref="L711:L720" si="145">K711-K723</f>
        <v>0</v>
      </c>
      <c r="M711" s="384"/>
    </row>
    <row r="712" spans="1:13" hidden="1" x14ac:dyDescent="0.25">
      <c r="A712" s="384"/>
      <c r="B712" s="421" t="s">
        <v>770</v>
      </c>
      <c r="C712" s="402"/>
      <c r="D712" s="1501">
        <f t="shared" si="143"/>
        <v>34.729999999999997</v>
      </c>
      <c r="E712" s="1501">
        <f t="shared" si="143"/>
        <v>0</v>
      </c>
      <c r="F712" s="1501">
        <f t="shared" si="143"/>
        <v>0</v>
      </c>
      <c r="G712" s="1501">
        <f t="shared" si="143"/>
        <v>34.729999999999997</v>
      </c>
      <c r="H712" s="1501">
        <f t="shared" si="143"/>
        <v>34.729999999999997</v>
      </c>
      <c r="I712" s="1501">
        <f t="shared" si="143"/>
        <v>0</v>
      </c>
      <c r="J712" s="1501">
        <f t="shared" si="143"/>
        <v>0</v>
      </c>
      <c r="K712" s="1502">
        <f t="shared" si="144"/>
        <v>0</v>
      </c>
      <c r="L712" s="1503">
        <f t="shared" si="145"/>
        <v>0</v>
      </c>
      <c r="M712" s="384"/>
    </row>
    <row r="713" spans="1:13" hidden="1" x14ac:dyDescent="0.25">
      <c r="A713" s="384"/>
      <c r="B713" s="421" t="s">
        <v>2076</v>
      </c>
      <c r="C713" s="402"/>
      <c r="D713" s="1501">
        <f t="shared" si="143"/>
        <v>20222.660000000003</v>
      </c>
      <c r="E713" s="1501">
        <f t="shared" si="143"/>
        <v>16533.190000000002</v>
      </c>
      <c r="F713" s="1501">
        <f t="shared" si="143"/>
        <v>0</v>
      </c>
      <c r="G713" s="1501">
        <f t="shared" si="143"/>
        <v>369.46999999999997</v>
      </c>
      <c r="H713" s="1501">
        <f t="shared" si="143"/>
        <v>0</v>
      </c>
      <c r="I713" s="1501">
        <f t="shared" si="143"/>
        <v>3320</v>
      </c>
      <c r="J713" s="1501">
        <f t="shared" si="143"/>
        <v>0</v>
      </c>
      <c r="K713" s="1502">
        <f t="shared" si="144"/>
        <v>16.533190000000001</v>
      </c>
      <c r="L713" s="1504">
        <f t="shared" si="145"/>
        <v>0</v>
      </c>
      <c r="M713" s="384"/>
    </row>
    <row r="714" spans="1:13" hidden="1" x14ac:dyDescent="0.25">
      <c r="A714" s="384"/>
      <c r="B714" s="421" t="s">
        <v>2077</v>
      </c>
      <c r="C714" s="402"/>
      <c r="D714" s="1501">
        <f t="shared" si="143"/>
        <v>25941.16</v>
      </c>
      <c r="E714" s="1501">
        <f t="shared" si="143"/>
        <v>18791.810799999999</v>
      </c>
      <c r="F714" s="1501">
        <f t="shared" si="143"/>
        <v>50.122999999999998</v>
      </c>
      <c r="G714" s="1501">
        <f t="shared" si="143"/>
        <v>1856.7655999999999</v>
      </c>
      <c r="H714" s="1501">
        <f t="shared" si="143"/>
        <v>19.286999999999999</v>
      </c>
      <c r="I714" s="1501">
        <f t="shared" si="143"/>
        <v>5292.5835999999999</v>
      </c>
      <c r="J714" s="1501">
        <f t="shared" si="143"/>
        <v>0</v>
      </c>
      <c r="K714" s="1502">
        <f t="shared" si="144"/>
        <v>18.741687800000001</v>
      </c>
      <c r="L714" s="1503">
        <f t="shared" si="145"/>
        <v>0</v>
      </c>
      <c r="M714" s="384"/>
    </row>
    <row r="715" spans="1:13" hidden="1" x14ac:dyDescent="0.25">
      <c r="A715" s="384"/>
      <c r="B715" s="421" t="s">
        <v>2080</v>
      </c>
      <c r="C715" s="402"/>
      <c r="D715" s="1501">
        <f t="shared" si="143"/>
        <v>1405</v>
      </c>
      <c r="E715" s="1501">
        <f t="shared" si="143"/>
        <v>1192</v>
      </c>
      <c r="F715" s="1501">
        <f t="shared" si="143"/>
        <v>0</v>
      </c>
      <c r="G715" s="1501">
        <f t="shared" si="143"/>
        <v>213</v>
      </c>
      <c r="H715" s="1501">
        <f t="shared" si="143"/>
        <v>0</v>
      </c>
      <c r="I715" s="1501">
        <f t="shared" si="143"/>
        <v>0</v>
      </c>
      <c r="J715" s="1501">
        <f t="shared" si="143"/>
        <v>0</v>
      </c>
      <c r="K715" s="1502">
        <f t="shared" si="144"/>
        <v>1.1919999999999999</v>
      </c>
      <c r="L715" s="1504">
        <f t="shared" si="145"/>
        <v>0</v>
      </c>
      <c r="M715" s="384"/>
    </row>
    <row r="716" spans="1:13" hidden="1" x14ac:dyDescent="0.25">
      <c r="A716" s="384"/>
      <c r="B716" s="421" t="s">
        <v>2078</v>
      </c>
      <c r="C716" s="402"/>
      <c r="D716" s="1501">
        <f t="shared" si="143"/>
        <v>0</v>
      </c>
      <c r="E716" s="1501">
        <f t="shared" si="143"/>
        <v>0</v>
      </c>
      <c r="F716" s="1501">
        <f t="shared" si="143"/>
        <v>0</v>
      </c>
      <c r="G716" s="1501">
        <f t="shared" si="143"/>
        <v>0</v>
      </c>
      <c r="H716" s="1501">
        <f t="shared" si="143"/>
        <v>0</v>
      </c>
      <c r="I716" s="1501">
        <f t="shared" si="143"/>
        <v>0</v>
      </c>
      <c r="J716" s="1501">
        <f t="shared" si="143"/>
        <v>0</v>
      </c>
      <c r="K716" s="1502">
        <f t="shared" si="144"/>
        <v>0</v>
      </c>
      <c r="L716" s="1503">
        <f t="shared" si="145"/>
        <v>0</v>
      </c>
      <c r="M716" s="384"/>
    </row>
    <row r="717" spans="1:13" hidden="1" x14ac:dyDescent="0.25">
      <c r="A717" s="384"/>
      <c r="B717" s="421" t="s">
        <v>2079</v>
      </c>
      <c r="C717" s="402"/>
      <c r="D717" s="1501">
        <f t="shared" si="143"/>
        <v>8030.1350000000002</v>
      </c>
      <c r="E717" s="1501">
        <f t="shared" si="143"/>
        <v>0</v>
      </c>
      <c r="F717" s="1501">
        <f t="shared" si="143"/>
        <v>0</v>
      </c>
      <c r="G717" s="1501">
        <f t="shared" si="143"/>
        <v>6910.1350000000002</v>
      </c>
      <c r="H717" s="1501">
        <f t="shared" si="143"/>
        <v>152</v>
      </c>
      <c r="I717" s="1501">
        <f t="shared" si="143"/>
        <v>1120</v>
      </c>
      <c r="J717" s="1501">
        <f t="shared" si="143"/>
        <v>0</v>
      </c>
      <c r="K717" s="1502">
        <f t="shared" si="144"/>
        <v>0</v>
      </c>
      <c r="L717" s="1503">
        <f t="shared" si="145"/>
        <v>0</v>
      </c>
      <c r="M717" s="384"/>
    </row>
    <row r="718" spans="1:13" hidden="1" x14ac:dyDescent="0.25">
      <c r="A718" s="384"/>
      <c r="B718" s="421" t="s">
        <v>2081</v>
      </c>
      <c r="C718" s="402"/>
      <c r="D718" s="1501">
        <f t="shared" si="143"/>
        <v>0</v>
      </c>
      <c r="E718" s="1501">
        <f t="shared" si="143"/>
        <v>0</v>
      </c>
      <c r="F718" s="1501">
        <f t="shared" si="143"/>
        <v>0</v>
      </c>
      <c r="G718" s="1501">
        <f t="shared" si="143"/>
        <v>0</v>
      </c>
      <c r="H718" s="1501">
        <f t="shared" si="143"/>
        <v>0</v>
      </c>
      <c r="I718" s="1501">
        <f t="shared" si="143"/>
        <v>0</v>
      </c>
      <c r="J718" s="1501">
        <f t="shared" si="143"/>
        <v>0</v>
      </c>
      <c r="K718" s="1502">
        <f t="shared" si="144"/>
        <v>0</v>
      </c>
      <c r="L718" s="1503">
        <f t="shared" si="145"/>
        <v>0</v>
      </c>
      <c r="M718" s="384"/>
    </row>
    <row r="719" spans="1:13" hidden="1" x14ac:dyDescent="0.25">
      <c r="A719" s="384"/>
      <c r="B719" s="421" t="s">
        <v>2082</v>
      </c>
      <c r="C719" s="402"/>
      <c r="D719" s="1501">
        <f t="shared" si="143"/>
        <v>649.66539999999998</v>
      </c>
      <c r="E719" s="1501">
        <f t="shared" si="143"/>
        <v>5.4960000000000004</v>
      </c>
      <c r="F719" s="1501">
        <f t="shared" si="143"/>
        <v>0</v>
      </c>
      <c r="G719" s="1501">
        <f t="shared" si="143"/>
        <v>410.6694</v>
      </c>
      <c r="H719" s="1501">
        <f t="shared" si="143"/>
        <v>331.3</v>
      </c>
      <c r="I719" s="1501">
        <f t="shared" si="143"/>
        <v>233.5</v>
      </c>
      <c r="J719" s="1501">
        <f t="shared" si="143"/>
        <v>233.5</v>
      </c>
      <c r="K719" s="1502">
        <f t="shared" si="144"/>
        <v>5.496E-3</v>
      </c>
      <c r="L719" s="1503">
        <f t="shared" si="145"/>
        <v>0</v>
      </c>
      <c r="M719" s="384"/>
    </row>
    <row r="720" spans="1:13" hidden="1" x14ac:dyDescent="0.25">
      <c r="A720" s="384"/>
      <c r="B720" s="421" t="s">
        <v>2712</v>
      </c>
      <c r="C720" s="402"/>
      <c r="D720" s="1501">
        <f>SUM(D711:D719)/1000</f>
        <v>118.80137033</v>
      </c>
      <c r="E720" s="1501">
        <f t="shared" ref="E720:J720" si="146">SUM(E711:E719)/1000</f>
        <v>78.9975989</v>
      </c>
      <c r="F720" s="1501">
        <f t="shared" si="146"/>
        <v>0.65002400000000016</v>
      </c>
      <c r="G720" s="1501">
        <f t="shared" si="146"/>
        <v>18.353687829999998</v>
      </c>
      <c r="H720" s="1501">
        <f t="shared" si="146"/>
        <v>0.87931878000000008</v>
      </c>
      <c r="I720" s="1501">
        <f t="shared" si="146"/>
        <v>21.450083599999999</v>
      </c>
      <c r="J720" s="1501">
        <f t="shared" si="146"/>
        <v>0.23350000000000001</v>
      </c>
      <c r="K720" s="1501">
        <f>SUM(K711:K719)</f>
        <v>78.347574899999998</v>
      </c>
      <c r="L720" s="1504">
        <f t="shared" si="145"/>
        <v>0</v>
      </c>
      <c r="M720" s="384"/>
    </row>
    <row r="721" spans="1:15" hidden="1" x14ac:dyDescent="0.25">
      <c r="A721" s="384"/>
      <c r="B721" s="421"/>
      <c r="C721" s="402"/>
      <c r="E721" s="1505">
        <f>E720-F720</f>
        <v>78.347574899999998</v>
      </c>
      <c r="F721" s="1501"/>
      <c r="G721" s="1501"/>
      <c r="H721" s="1501"/>
      <c r="I721" s="1501"/>
      <c r="J721" s="1501"/>
      <c r="K721" s="1506"/>
      <c r="L721" s="422"/>
      <c r="M721" s="384"/>
    </row>
    <row r="722" spans="1:15" hidden="1" x14ac:dyDescent="0.25">
      <c r="A722" s="384"/>
      <c r="B722" s="421"/>
      <c r="C722" s="402"/>
      <c r="D722" s="1507"/>
      <c r="E722" s="1507"/>
      <c r="F722" s="1507"/>
      <c r="G722" s="1507"/>
      <c r="H722" s="1507"/>
      <c r="I722" s="1507"/>
      <c r="J722" s="1507"/>
      <c r="K722" s="1506"/>
      <c r="L722" s="422"/>
      <c r="M722" s="384"/>
    </row>
    <row r="723" spans="1:15" hidden="1" x14ac:dyDescent="0.25">
      <c r="A723" s="384"/>
      <c r="B723" s="421" t="s">
        <v>2075</v>
      </c>
      <c r="C723" s="402"/>
      <c r="D723" s="1501">
        <f>Якутия!D161</f>
        <v>62518.019929999995</v>
      </c>
      <c r="E723" s="1501">
        <f>Якутия!E161</f>
        <v>42475.102099999996</v>
      </c>
      <c r="F723" s="1501">
        <f>Якутия!F161</f>
        <v>599.90100000000007</v>
      </c>
      <c r="G723" s="1501">
        <f>Якутия!G161</f>
        <v>8558.9178300000003</v>
      </c>
      <c r="H723" s="1501">
        <f>Якутия!H161</f>
        <v>342.00178000000005</v>
      </c>
      <c r="I723" s="1501">
        <f>Якутия!I161</f>
        <v>11484</v>
      </c>
      <c r="J723" s="1501">
        <f>Якутия!J161</f>
        <v>0</v>
      </c>
      <c r="K723" s="1508">
        <f t="shared" ref="K723:K731" si="147">(E723-F723)/1000</f>
        <v>41.875201099999998</v>
      </c>
      <c r="L723" s="422"/>
      <c r="M723" s="384"/>
    </row>
    <row r="724" spans="1:15" hidden="1" x14ac:dyDescent="0.25">
      <c r="A724" s="384"/>
      <c r="B724" s="421" t="s">
        <v>770</v>
      </c>
      <c r="C724" s="402"/>
      <c r="D724" s="1501">
        <f>КМЧ!D56</f>
        <v>34.729999999999997</v>
      </c>
      <c r="E724" s="1501">
        <f>КМЧ!E56</f>
        <v>0</v>
      </c>
      <c r="F724" s="1501">
        <f>КМЧ!F56</f>
        <v>0</v>
      </c>
      <c r="G724" s="1501">
        <f>КМЧ!G56</f>
        <v>34.729999999999997</v>
      </c>
      <c r="H724" s="1501">
        <f>КМЧ!H56</f>
        <v>34.729999999999997</v>
      </c>
      <c r="I724" s="1501">
        <f>КМЧ!I56</f>
        <v>0</v>
      </c>
      <c r="J724" s="1501">
        <f>КМЧ!J56</f>
        <v>0</v>
      </c>
      <c r="K724" s="1508">
        <f t="shared" si="147"/>
        <v>0</v>
      </c>
      <c r="L724" s="422"/>
      <c r="M724" s="384"/>
    </row>
    <row r="725" spans="1:15" hidden="1" x14ac:dyDescent="0.25">
      <c r="A725" s="384"/>
      <c r="B725" s="421" t="s">
        <v>2076</v>
      </c>
      <c r="C725" s="402"/>
      <c r="D725" s="1501">
        <f>Приморье!D94</f>
        <v>20222.660000000003</v>
      </c>
      <c r="E725" s="1501">
        <f>Приморье!E94</f>
        <v>16533.190000000002</v>
      </c>
      <c r="F725" s="1501">
        <f>Приморье!F94</f>
        <v>0</v>
      </c>
      <c r="G725" s="1501">
        <f>Приморье!G94</f>
        <v>369.46999999999997</v>
      </c>
      <c r="H725" s="1501">
        <f>Приморье!H94</f>
        <v>0</v>
      </c>
      <c r="I725" s="1501">
        <f>Приморье!I94</f>
        <v>3320</v>
      </c>
      <c r="J725" s="1501">
        <f>Приморье!J94</f>
        <v>0</v>
      </c>
      <c r="K725" s="1508">
        <f t="shared" si="147"/>
        <v>16.533190000000001</v>
      </c>
      <c r="L725" s="422"/>
      <c r="M725" s="384"/>
    </row>
    <row r="726" spans="1:15" hidden="1" x14ac:dyDescent="0.25">
      <c r="A726" s="384"/>
      <c r="B726" s="421" t="s">
        <v>2077</v>
      </c>
      <c r="C726" s="402"/>
      <c r="D726" s="1501">
        <f>Хабаровск!D72</f>
        <v>25941.160000000003</v>
      </c>
      <c r="E726" s="1501">
        <f>Хабаровск!E72</f>
        <v>18791.810799999999</v>
      </c>
      <c r="F726" s="1501">
        <f>Хабаровск!F72</f>
        <v>50.122999999999998</v>
      </c>
      <c r="G726" s="1501">
        <f>Хабаровск!G72</f>
        <v>1856.7655999999999</v>
      </c>
      <c r="H726" s="1501">
        <f>Хабаровск!H72</f>
        <v>19.286999999999999</v>
      </c>
      <c r="I726" s="1501">
        <f>Хабаровск!I72</f>
        <v>5292.5835999999999</v>
      </c>
      <c r="J726" s="1501">
        <f>Хабаровск!J72</f>
        <v>0</v>
      </c>
      <c r="K726" s="1508">
        <f t="shared" si="147"/>
        <v>18.741687800000001</v>
      </c>
      <c r="L726" s="422"/>
      <c r="M726" s="384"/>
    </row>
    <row r="727" spans="1:15" hidden="1" x14ac:dyDescent="0.25">
      <c r="A727" s="384"/>
      <c r="B727" s="421" t="s">
        <v>2080</v>
      </c>
      <c r="C727" s="402"/>
      <c r="D727" s="1501">
        <f>Амурка!D62</f>
        <v>1405</v>
      </c>
      <c r="E727" s="1501">
        <f>Амурка!E62</f>
        <v>1192</v>
      </c>
      <c r="F727" s="1501">
        <f>Амурка!F62</f>
        <v>0</v>
      </c>
      <c r="G727" s="1501">
        <f>Амурка!G62</f>
        <v>213</v>
      </c>
      <c r="H727" s="1501">
        <f>Амурка!H62</f>
        <v>0</v>
      </c>
      <c r="I727" s="1501">
        <f>Амурка!I62</f>
        <v>0</v>
      </c>
      <c r="J727" s="1501">
        <f>Амурка!J62</f>
        <v>0</v>
      </c>
      <c r="K727" s="1508">
        <f t="shared" si="147"/>
        <v>1.1919999999999999</v>
      </c>
      <c r="L727" s="422"/>
      <c r="M727" s="384"/>
    </row>
    <row r="728" spans="1:15" hidden="1" x14ac:dyDescent="0.25">
      <c r="A728" s="384"/>
      <c r="B728" s="421" t="s">
        <v>2078</v>
      </c>
      <c r="C728" s="402"/>
      <c r="D728" s="1501">
        <f>Магадан!D80</f>
        <v>0</v>
      </c>
      <c r="E728" s="1501">
        <f>Магадан!E80</f>
        <v>0</v>
      </c>
      <c r="F728" s="1501">
        <f>Магадан!F80</f>
        <v>0</v>
      </c>
      <c r="G728" s="1501">
        <f>Магадан!G80</f>
        <v>0</v>
      </c>
      <c r="H728" s="1501">
        <f>Магадан!H80</f>
        <v>0</v>
      </c>
      <c r="I728" s="1501">
        <f>Магадан!I80</f>
        <v>0</v>
      </c>
      <c r="J728" s="1501">
        <f>Магадан!J80</f>
        <v>0</v>
      </c>
      <c r="K728" s="1508">
        <f t="shared" si="147"/>
        <v>0</v>
      </c>
      <c r="L728" s="422"/>
      <c r="M728" s="384"/>
    </row>
    <row r="729" spans="1:15" hidden="1" x14ac:dyDescent="0.25">
      <c r="A729" s="384"/>
      <c r="B729" s="421" t="s">
        <v>2079</v>
      </c>
      <c r="C729" s="402"/>
      <c r="D729" s="1501">
        <f>Сахалин!D80</f>
        <v>8030.1350000000002</v>
      </c>
      <c r="E729" s="1501">
        <f>Сахалин!E80</f>
        <v>0</v>
      </c>
      <c r="F729" s="1501">
        <f>Сахалин!F80</f>
        <v>0</v>
      </c>
      <c r="G729" s="1501">
        <f>Сахалин!G80</f>
        <v>6910.1350000000002</v>
      </c>
      <c r="H729" s="1501">
        <f>Сахалин!H80</f>
        <v>152</v>
      </c>
      <c r="I729" s="1501">
        <f>Сахалин!I80</f>
        <v>1120</v>
      </c>
      <c r="J729" s="1501">
        <f>Сахалин!J80</f>
        <v>0</v>
      </c>
      <c r="K729" s="1508">
        <f t="shared" si="147"/>
        <v>0</v>
      </c>
      <c r="L729" s="422"/>
      <c r="M729" s="384"/>
    </row>
    <row r="730" spans="1:15" hidden="1" x14ac:dyDescent="0.25">
      <c r="A730" s="384"/>
      <c r="B730" s="421" t="s">
        <v>2081</v>
      </c>
      <c r="C730" s="402"/>
      <c r="D730" s="1501">
        <v>0</v>
      </c>
      <c r="E730" s="1501">
        <v>0</v>
      </c>
      <c r="F730" s="1501">
        <v>0</v>
      </c>
      <c r="G730" s="1502">
        <v>0</v>
      </c>
      <c r="H730" s="1501">
        <v>0</v>
      </c>
      <c r="I730" s="1501">
        <v>0</v>
      </c>
      <c r="J730" s="1501">
        <v>0</v>
      </c>
      <c r="K730" s="1508">
        <f t="shared" si="147"/>
        <v>0</v>
      </c>
      <c r="L730" s="422"/>
      <c r="M730" s="384"/>
    </row>
    <row r="731" spans="1:15" hidden="1" x14ac:dyDescent="0.25">
      <c r="A731" s="384"/>
      <c r="B731" s="421" t="s">
        <v>2082</v>
      </c>
      <c r="C731" s="402"/>
      <c r="D731" s="1501">
        <f>ЧАО!D66</f>
        <v>649.66539999999998</v>
      </c>
      <c r="E731" s="1501">
        <f>ЧАО!E66</f>
        <v>5.4960000000000004</v>
      </c>
      <c r="F731" s="1501">
        <f>ЧАО!F66</f>
        <v>0</v>
      </c>
      <c r="G731" s="1501">
        <f>ЧАО!G66</f>
        <v>410.6694</v>
      </c>
      <c r="H731" s="1501">
        <f>ЧАО!H66</f>
        <v>331.3</v>
      </c>
      <c r="I731" s="1501">
        <f>ЧАО!I66</f>
        <v>233.5</v>
      </c>
      <c r="J731" s="1501">
        <f>ЧАО!J66</f>
        <v>233.5</v>
      </c>
      <c r="K731" s="1508">
        <f t="shared" si="147"/>
        <v>5.496E-3</v>
      </c>
      <c r="L731" s="422"/>
      <c r="M731" s="384"/>
    </row>
    <row r="732" spans="1:15" hidden="1" x14ac:dyDescent="0.25">
      <c r="A732" s="384"/>
      <c r="B732" s="421" t="s">
        <v>2713</v>
      </c>
      <c r="C732" s="402"/>
      <c r="D732" s="1501">
        <f>SUM(D723:D731)/1000</f>
        <v>118.80137033</v>
      </c>
      <c r="E732" s="1501">
        <f t="shared" ref="E732" si="148">SUM(E723:E731)/1000</f>
        <v>78.9975989</v>
      </c>
      <c r="F732" s="1501">
        <f t="shared" ref="F732:I732" si="149">SUM(F723:F731)/1000</f>
        <v>0.65002400000000016</v>
      </c>
      <c r="G732" s="1501">
        <f t="shared" si="149"/>
        <v>18.353687829999998</v>
      </c>
      <c r="H732" s="1501">
        <f t="shared" si="149"/>
        <v>0.87931878000000008</v>
      </c>
      <c r="I732" s="1501">
        <f t="shared" si="149"/>
        <v>21.450083599999999</v>
      </c>
      <c r="J732" s="1501">
        <f>SUM(J723:J731)/1000</f>
        <v>0.23350000000000001</v>
      </c>
      <c r="K732" s="1509">
        <f t="shared" ref="K732" si="150">SUM(K723:K731)</f>
        <v>78.347574899999998</v>
      </c>
      <c r="L732" s="422"/>
      <c r="M732" s="384"/>
    </row>
    <row r="733" spans="1:15" hidden="1" x14ac:dyDescent="0.25">
      <c r="A733" s="384"/>
      <c r="B733" s="421"/>
      <c r="C733" s="402"/>
      <c r="D733" s="1507"/>
      <c r="E733" s="1505">
        <f>E732-F732</f>
        <v>78.347574899999998</v>
      </c>
      <c r="F733" s="1507"/>
      <c r="G733" s="1507"/>
      <c r="H733" s="1507"/>
      <c r="I733" s="1507"/>
      <c r="J733" s="1507"/>
      <c r="K733" s="1506"/>
      <c r="L733" s="422"/>
      <c r="M733" s="384"/>
    </row>
    <row r="734" spans="1:15" ht="30" customHeight="1" x14ac:dyDescent="0.25">
      <c r="A734" s="1849" t="s">
        <v>16</v>
      </c>
      <c r="B734" s="1849"/>
      <c r="C734" s="1849"/>
      <c r="D734" s="1849"/>
      <c r="E734" s="1849"/>
      <c r="F734" s="1849"/>
      <c r="G734" s="1849"/>
      <c r="H734" s="1849"/>
      <c r="I734" s="1849"/>
      <c r="J734" s="1849"/>
      <c r="K734" s="1849"/>
      <c r="L734" s="1849"/>
      <c r="M734" s="1044"/>
    </row>
    <row r="735" spans="1:15" ht="30" customHeight="1" x14ac:dyDescent="0.25">
      <c r="A735" s="418"/>
      <c r="B735" s="418" t="s">
        <v>1</v>
      </c>
      <c r="C735" s="491"/>
      <c r="D735" s="568">
        <f t="shared" ref="D735:J735" si="151">D736+D746+D756+D759+D761+D763+D765</f>
        <v>492097.51109999995</v>
      </c>
      <c r="E735" s="568">
        <f t="shared" si="151"/>
        <v>357462.30307223072</v>
      </c>
      <c r="F735" s="568">
        <f t="shared" si="151"/>
        <v>3461.0946000000004</v>
      </c>
      <c r="G735" s="568">
        <f t="shared" si="151"/>
        <v>134349.20199999999</v>
      </c>
      <c r="H735" s="568">
        <f t="shared" si="151"/>
        <v>7204.39</v>
      </c>
      <c r="I735" s="568">
        <f t="shared" si="151"/>
        <v>286</v>
      </c>
      <c r="J735" s="568">
        <f t="shared" si="151"/>
        <v>0</v>
      </c>
      <c r="K735" s="418"/>
      <c r="L735" s="418"/>
      <c r="M735" s="418"/>
      <c r="O735" s="1247">
        <f>E735-F735</f>
        <v>354001.2084722307</v>
      </c>
    </row>
    <row r="736" spans="1:15" ht="52.5" customHeight="1" x14ac:dyDescent="0.25">
      <c r="A736" s="486" t="s">
        <v>2166</v>
      </c>
      <c r="B736" s="412" t="s">
        <v>708</v>
      </c>
      <c r="C736" s="507"/>
      <c r="D736" s="581">
        <f>D737+D738+D739+D740+D741+D742+D743+D744+D745</f>
        <v>334595.6741</v>
      </c>
      <c r="E736" s="581">
        <f>E737+E738+E739+E740+E741+E742+E743+E744+E745</f>
        <v>228363.4130722307</v>
      </c>
      <c r="F736" s="581">
        <f>F737+F738+F739+F740+F741+F742+F743+F744+1433.5</f>
        <v>2084.2946000000002</v>
      </c>
      <c r="G736" s="581">
        <f>G737+G738+G739+G740+G741+G742+G743+G744+G745</f>
        <v>106232.255</v>
      </c>
      <c r="H736" s="581">
        <f>H737+H738+H739+H740+H741+H742+H743+H744+124.7</f>
        <v>4890.49</v>
      </c>
      <c r="I736" s="581">
        <f>I737+I738+I739+I740+I741+I742+I743+I744+I745</f>
        <v>0</v>
      </c>
      <c r="J736" s="581">
        <f>J737+J738+J739+J740+J741+J742+J743+J744+J745</f>
        <v>0</v>
      </c>
      <c r="K736" s="498" t="s">
        <v>2083</v>
      </c>
      <c r="L736" s="471"/>
      <c r="M736" s="384"/>
    </row>
    <row r="737" spans="1:13" ht="24.75" customHeight="1" x14ac:dyDescent="0.25">
      <c r="A737" s="1305"/>
      <c r="B737" s="407" t="s">
        <v>2075</v>
      </c>
      <c r="C737" s="507" t="s">
        <v>85</v>
      </c>
      <c r="D737" s="582">
        <v>10756.19</v>
      </c>
      <c r="E737" s="582">
        <v>2395</v>
      </c>
      <c r="F737" s="582">
        <v>0</v>
      </c>
      <c r="G737" s="582">
        <v>8361.19</v>
      </c>
      <c r="H737" s="582">
        <v>0</v>
      </c>
      <c r="I737" s="582">
        <v>0</v>
      </c>
      <c r="J737" s="582">
        <v>0</v>
      </c>
      <c r="K737" s="378" t="s">
        <v>1399</v>
      </c>
      <c r="L737" s="195" t="s">
        <v>1402</v>
      </c>
      <c r="M737" s="384"/>
    </row>
    <row r="738" spans="1:13" ht="24.75" customHeight="1" x14ac:dyDescent="0.25">
      <c r="A738" s="1305"/>
      <c r="B738" s="407" t="s">
        <v>770</v>
      </c>
      <c r="C738" s="508" t="s">
        <v>88</v>
      </c>
      <c r="D738" s="583">
        <v>19877.3</v>
      </c>
      <c r="E738" s="584">
        <v>18738.099999999999</v>
      </c>
      <c r="F738" s="583">
        <v>400</v>
      </c>
      <c r="G738" s="583">
        <v>1139.2</v>
      </c>
      <c r="H738" s="583">
        <v>1139.2</v>
      </c>
      <c r="I738" s="583">
        <v>0</v>
      </c>
      <c r="J738" s="583">
        <v>0</v>
      </c>
      <c r="K738" s="378" t="s">
        <v>707</v>
      </c>
      <c r="L738" s="195" t="s">
        <v>706</v>
      </c>
      <c r="M738" s="384"/>
    </row>
    <row r="739" spans="1:13" ht="34.5" customHeight="1" x14ac:dyDescent="0.25">
      <c r="A739" s="1305"/>
      <c r="B739" s="407" t="s">
        <v>2076</v>
      </c>
      <c r="C739" s="509" t="s">
        <v>383</v>
      </c>
      <c r="D739" s="585">
        <v>113284.51</v>
      </c>
      <c r="E739" s="585">
        <v>96502.84</v>
      </c>
      <c r="F739" s="585">
        <v>0</v>
      </c>
      <c r="G739" s="585">
        <v>16781.669999999998</v>
      </c>
      <c r="H739" s="585">
        <v>0</v>
      </c>
      <c r="I739" s="585">
        <v>0</v>
      </c>
      <c r="J739" s="585">
        <v>0</v>
      </c>
      <c r="K739" s="378" t="s">
        <v>1189</v>
      </c>
      <c r="L739" s="195"/>
      <c r="M739" s="384"/>
    </row>
    <row r="740" spans="1:13" ht="29.25" customHeight="1" x14ac:dyDescent="0.25">
      <c r="A740" s="1305"/>
      <c r="B740" s="407" t="s">
        <v>2077</v>
      </c>
      <c r="C740" s="507" t="s">
        <v>123</v>
      </c>
      <c r="D740" s="582">
        <v>64883.33</v>
      </c>
      <c r="E740" s="586">
        <v>54502</v>
      </c>
      <c r="F740" s="582">
        <v>0</v>
      </c>
      <c r="G740" s="582">
        <v>10381.33</v>
      </c>
      <c r="H740" s="582">
        <v>0</v>
      </c>
      <c r="I740" s="582">
        <v>0</v>
      </c>
      <c r="J740" s="582">
        <v>0</v>
      </c>
      <c r="K740" s="378" t="s">
        <v>1900</v>
      </c>
      <c r="L740" s="195" t="s">
        <v>1901</v>
      </c>
      <c r="M740" s="384"/>
    </row>
    <row r="741" spans="1:13" ht="31.5" customHeight="1" x14ac:dyDescent="0.25">
      <c r="A741" s="1305"/>
      <c r="B741" s="407" t="s">
        <v>2080</v>
      </c>
      <c r="C741" s="507" t="s">
        <v>88</v>
      </c>
      <c r="D741" s="582">
        <v>3762.3</v>
      </c>
      <c r="E741" s="586">
        <v>198</v>
      </c>
      <c r="F741" s="582">
        <v>198</v>
      </c>
      <c r="G741" s="582">
        <v>3564.3</v>
      </c>
      <c r="H741" s="582">
        <v>3564.3</v>
      </c>
      <c r="I741" s="582">
        <v>0</v>
      </c>
      <c r="J741" s="582">
        <v>0</v>
      </c>
      <c r="K741" s="378" t="s">
        <v>178</v>
      </c>
      <c r="L741" s="195"/>
      <c r="M741" s="384"/>
    </row>
    <row r="742" spans="1:13" ht="31.5" x14ac:dyDescent="0.25">
      <c r="A742" s="1305"/>
      <c r="B742" s="407" t="s">
        <v>2078</v>
      </c>
      <c r="C742" s="507" t="s">
        <v>665</v>
      </c>
      <c r="D742" s="582">
        <v>15247.22</v>
      </c>
      <c r="E742" s="586">
        <v>13849.733972230701</v>
      </c>
      <c r="F742" s="582">
        <v>52.794600000000003</v>
      </c>
      <c r="G742" s="582">
        <v>1397.48</v>
      </c>
      <c r="H742" s="582">
        <v>62.29</v>
      </c>
      <c r="I742" s="582">
        <v>0</v>
      </c>
      <c r="J742" s="582">
        <v>0</v>
      </c>
      <c r="K742" s="378" t="s">
        <v>848</v>
      </c>
      <c r="L742" s="195"/>
      <c r="M742" s="384"/>
    </row>
    <row r="743" spans="1:13" x14ac:dyDescent="0.25">
      <c r="A743" s="1305"/>
      <c r="B743" s="407" t="s">
        <v>2079</v>
      </c>
      <c r="C743" s="507" t="s">
        <v>88</v>
      </c>
      <c r="D743" s="582">
        <v>64082.3</v>
      </c>
      <c r="E743" s="586">
        <v>1248.2</v>
      </c>
      <c r="F743" s="582">
        <v>0</v>
      </c>
      <c r="G743" s="582">
        <v>62834.1</v>
      </c>
      <c r="H743" s="582">
        <v>0</v>
      </c>
      <c r="I743" s="582">
        <v>0</v>
      </c>
      <c r="J743" s="582">
        <v>0</v>
      </c>
      <c r="K743" s="378"/>
      <c r="L743" s="195"/>
      <c r="M743" s="384"/>
    </row>
    <row r="744" spans="1:13" ht="26.25" customHeight="1" x14ac:dyDescent="0.25">
      <c r="A744" s="1305"/>
      <c r="B744" s="382" t="s">
        <v>2081</v>
      </c>
      <c r="C744" s="507" t="s">
        <v>383</v>
      </c>
      <c r="D744" s="1580">
        <v>13802.524100000001</v>
      </c>
      <c r="E744" s="1580">
        <v>12607.5391</v>
      </c>
      <c r="F744" s="582">
        <v>0</v>
      </c>
      <c r="G744" s="1580">
        <v>1194.9850000000001</v>
      </c>
      <c r="H744" s="582">
        <v>0</v>
      </c>
      <c r="I744" s="582">
        <v>0</v>
      </c>
      <c r="J744" s="582">
        <v>0</v>
      </c>
      <c r="K744" s="378" t="s">
        <v>497</v>
      </c>
      <c r="M744" s="1581" t="s">
        <v>2875</v>
      </c>
    </row>
    <row r="745" spans="1:13" ht="33.75" customHeight="1" x14ac:dyDescent="0.25">
      <c r="A745" s="1305"/>
      <c r="B745" s="407" t="s">
        <v>2082</v>
      </c>
      <c r="C745" s="507" t="s">
        <v>84</v>
      </c>
      <c r="D745" s="582">
        <v>28900</v>
      </c>
      <c r="E745" s="586">
        <v>28322</v>
      </c>
      <c r="F745" s="583">
        <v>1433.5</v>
      </c>
      <c r="G745" s="582">
        <v>578</v>
      </c>
      <c r="H745" s="583">
        <v>124.7</v>
      </c>
      <c r="I745" s="582">
        <v>0</v>
      </c>
      <c r="J745" s="582">
        <v>0</v>
      </c>
      <c r="K745" s="378" t="s">
        <v>2038</v>
      </c>
      <c r="L745" s="195" t="s">
        <v>2039</v>
      </c>
      <c r="M745" s="384"/>
    </row>
    <row r="746" spans="1:13" ht="63" customHeight="1" x14ac:dyDescent="0.25">
      <c r="A746" s="486" t="s">
        <v>2167</v>
      </c>
      <c r="B746" s="412" t="s">
        <v>33</v>
      </c>
      <c r="C746" s="507"/>
      <c r="D746" s="581">
        <f t="shared" ref="D746:J746" si="152">D747+D748+D749+D750+D751+D752+D753+D754+D755</f>
        <v>2073.877</v>
      </c>
      <c r="E746" s="581">
        <f t="shared" si="152"/>
        <v>809.6</v>
      </c>
      <c r="F746" s="581">
        <f t="shared" si="152"/>
        <v>30</v>
      </c>
      <c r="G746" s="581">
        <f t="shared" si="152"/>
        <v>1014.277</v>
      </c>
      <c r="H746" s="581">
        <f t="shared" si="152"/>
        <v>90</v>
      </c>
      <c r="I746" s="581">
        <f t="shared" si="152"/>
        <v>250</v>
      </c>
      <c r="J746" s="581">
        <f t="shared" si="152"/>
        <v>0</v>
      </c>
      <c r="K746" s="498" t="s">
        <v>2083</v>
      </c>
      <c r="L746" s="471"/>
      <c r="M746" s="384"/>
    </row>
    <row r="747" spans="1:13" ht="32.25" customHeight="1" x14ac:dyDescent="0.25">
      <c r="A747" s="1307"/>
      <c r="B747" s="422" t="s">
        <v>2075</v>
      </c>
      <c r="C747" s="511" t="s">
        <v>85</v>
      </c>
      <c r="D747" s="582">
        <v>990</v>
      </c>
      <c r="E747" s="586">
        <v>400</v>
      </c>
      <c r="F747" s="586">
        <v>0</v>
      </c>
      <c r="G747" s="586">
        <v>590</v>
      </c>
      <c r="H747" s="586">
        <v>0</v>
      </c>
      <c r="I747" s="586">
        <v>0</v>
      </c>
      <c r="J747" s="586">
        <v>0</v>
      </c>
      <c r="K747" s="378" t="s">
        <v>1399</v>
      </c>
      <c r="L747" s="378"/>
      <c r="M747" s="384"/>
    </row>
    <row r="748" spans="1:13" x14ac:dyDescent="0.25">
      <c r="A748" s="1307"/>
      <c r="B748" s="422" t="s">
        <v>770</v>
      </c>
      <c r="C748" s="511"/>
      <c r="D748" s="585">
        <f>E748+G748+I748</f>
        <v>0</v>
      </c>
      <c r="E748" s="587">
        <v>0</v>
      </c>
      <c r="F748" s="587">
        <v>0</v>
      </c>
      <c r="G748" s="587">
        <v>0</v>
      </c>
      <c r="H748" s="587">
        <v>0</v>
      </c>
      <c r="I748" s="587">
        <v>0</v>
      </c>
      <c r="J748" s="587">
        <v>0</v>
      </c>
      <c r="K748" s="1312"/>
      <c r="L748" s="1045" t="s">
        <v>2089</v>
      </c>
      <c r="M748" s="384"/>
    </row>
    <row r="749" spans="1:13" ht="32.25" customHeight="1" x14ac:dyDescent="0.25">
      <c r="A749" s="1307"/>
      <c r="B749" s="422" t="s">
        <v>2076</v>
      </c>
      <c r="C749" s="511" t="s">
        <v>158</v>
      </c>
      <c r="D749" s="582">
        <v>232.93</v>
      </c>
      <c r="E749" s="582">
        <v>199.6</v>
      </c>
      <c r="F749" s="582">
        <v>0</v>
      </c>
      <c r="G749" s="582">
        <v>33.33</v>
      </c>
      <c r="H749" s="582">
        <v>0</v>
      </c>
      <c r="I749" s="582">
        <v>0</v>
      </c>
      <c r="J749" s="582">
        <v>0</v>
      </c>
      <c r="K749" s="378" t="s">
        <v>1189</v>
      </c>
      <c r="L749" s="378"/>
      <c r="M749" s="384"/>
    </row>
    <row r="750" spans="1:13" ht="30.75" customHeight="1" x14ac:dyDescent="0.25">
      <c r="A750" s="1307"/>
      <c r="B750" s="422" t="s">
        <v>2077</v>
      </c>
      <c r="C750" s="511" t="s">
        <v>123</v>
      </c>
      <c r="D750" s="582">
        <v>420</v>
      </c>
      <c r="E750" s="586">
        <v>210</v>
      </c>
      <c r="F750" s="586">
        <v>30</v>
      </c>
      <c r="G750" s="586">
        <v>210</v>
      </c>
      <c r="H750" s="586">
        <v>90</v>
      </c>
      <c r="I750" s="586">
        <v>0</v>
      </c>
      <c r="J750" s="586">
        <v>0</v>
      </c>
      <c r="K750" s="378" t="s">
        <v>1900</v>
      </c>
      <c r="L750" s="378" t="s">
        <v>1903</v>
      </c>
      <c r="M750" s="384"/>
    </row>
    <row r="751" spans="1:13" ht="24.75" customHeight="1" x14ac:dyDescent="0.25">
      <c r="A751" s="1307"/>
      <c r="B751" s="422" t="s">
        <v>2080</v>
      </c>
      <c r="C751" s="511" t="s">
        <v>85</v>
      </c>
      <c r="D751" s="582">
        <v>165.5</v>
      </c>
      <c r="E751" s="586">
        <v>0</v>
      </c>
      <c r="F751" s="586">
        <v>0</v>
      </c>
      <c r="G751" s="586">
        <v>165.5</v>
      </c>
      <c r="H751" s="586">
        <v>0</v>
      </c>
      <c r="I751" s="586">
        <v>0</v>
      </c>
      <c r="J751" s="586">
        <v>0</v>
      </c>
      <c r="K751" s="378" t="s">
        <v>179</v>
      </c>
      <c r="L751" s="378"/>
      <c r="M751" s="384"/>
    </row>
    <row r="752" spans="1:13" ht="31.5" x14ac:dyDescent="0.25">
      <c r="A752" s="1307"/>
      <c r="B752" s="422" t="s">
        <v>2078</v>
      </c>
      <c r="C752" s="511" t="s">
        <v>88</v>
      </c>
      <c r="D752" s="582">
        <v>15.446999999999999</v>
      </c>
      <c r="E752" s="586">
        <v>0</v>
      </c>
      <c r="F752" s="586">
        <v>0</v>
      </c>
      <c r="G752" s="586">
        <v>15.446999999999999</v>
      </c>
      <c r="H752" s="586">
        <v>0</v>
      </c>
      <c r="I752" s="586">
        <v>0</v>
      </c>
      <c r="J752" s="586">
        <v>0</v>
      </c>
      <c r="K752" s="378" t="s">
        <v>848</v>
      </c>
      <c r="L752" s="378"/>
      <c r="M752" s="384"/>
    </row>
    <row r="753" spans="1:13" x14ac:dyDescent="0.25">
      <c r="A753" s="1307"/>
      <c r="B753" s="422" t="s">
        <v>2079</v>
      </c>
      <c r="C753" s="511"/>
      <c r="D753" s="585">
        <f>E753+G753+I753</f>
        <v>0</v>
      </c>
      <c r="E753" s="587">
        <v>0</v>
      </c>
      <c r="F753" s="587">
        <v>0</v>
      </c>
      <c r="G753" s="587">
        <v>0</v>
      </c>
      <c r="H753" s="587">
        <v>0</v>
      </c>
      <c r="I753" s="587">
        <v>0</v>
      </c>
      <c r="J753" s="587">
        <v>0</v>
      </c>
      <c r="K753" s="378"/>
      <c r="L753" s="1045"/>
      <c r="M753" s="384"/>
    </row>
    <row r="754" spans="1:13" x14ac:dyDescent="0.25">
      <c r="A754" s="1307"/>
      <c r="B754" s="356" t="s">
        <v>2081</v>
      </c>
      <c r="C754" s="667" t="s">
        <v>512</v>
      </c>
      <c r="D754" s="587">
        <v>250</v>
      </c>
      <c r="E754" s="587">
        <v>0</v>
      </c>
      <c r="F754" s="587">
        <v>0</v>
      </c>
      <c r="G754" s="587">
        <v>0</v>
      </c>
      <c r="H754" s="587">
        <v>0</v>
      </c>
      <c r="I754" s="587">
        <v>250</v>
      </c>
      <c r="J754" s="587">
        <v>0</v>
      </c>
      <c r="K754" s="378"/>
      <c r="L754" s="378"/>
      <c r="M754" s="482"/>
    </row>
    <row r="755" spans="1:13" ht="30" customHeight="1" x14ac:dyDescent="0.25">
      <c r="A755" s="1307"/>
      <c r="B755" s="422" t="s">
        <v>2082</v>
      </c>
      <c r="C755" s="511"/>
      <c r="D755" s="582">
        <f>E755+G755+I755</f>
        <v>0</v>
      </c>
      <c r="E755" s="586">
        <v>0</v>
      </c>
      <c r="F755" s="586">
        <v>0</v>
      </c>
      <c r="G755" s="586">
        <v>0</v>
      </c>
      <c r="H755" s="586">
        <v>0</v>
      </c>
      <c r="I755" s="586">
        <v>0</v>
      </c>
      <c r="J755" s="586">
        <v>0</v>
      </c>
      <c r="K755" s="378"/>
      <c r="L755" s="378" t="s">
        <v>2040</v>
      </c>
      <c r="M755" s="384"/>
    </row>
    <row r="756" spans="1:13" ht="55.5" customHeight="1" x14ac:dyDescent="0.25">
      <c r="A756" s="486" t="s">
        <v>518</v>
      </c>
      <c r="B756" s="412" t="s">
        <v>1904</v>
      </c>
      <c r="C756" s="507"/>
      <c r="D756" s="581">
        <f>SUM(D757:D758)</f>
        <v>140082.92000000001</v>
      </c>
      <c r="E756" s="581">
        <f t="shared" ref="E756:J756" si="153">SUM(E757:E758)</f>
        <v>119447.94</v>
      </c>
      <c r="F756" s="581">
        <f t="shared" si="153"/>
        <v>0</v>
      </c>
      <c r="G756" s="581">
        <f t="shared" si="153"/>
        <v>20634.98</v>
      </c>
      <c r="H756" s="581">
        <f t="shared" si="153"/>
        <v>1369.3</v>
      </c>
      <c r="I756" s="581">
        <f t="shared" si="153"/>
        <v>0</v>
      </c>
      <c r="J756" s="581">
        <f t="shared" si="153"/>
        <v>0</v>
      </c>
      <c r="K756" s="498"/>
      <c r="L756" s="471"/>
      <c r="M756" s="384"/>
    </row>
    <row r="757" spans="1:13" ht="30.75" customHeight="1" x14ac:dyDescent="0.25">
      <c r="A757" s="384"/>
      <c r="B757" s="422" t="s">
        <v>2077</v>
      </c>
      <c r="C757" s="512" t="s">
        <v>123</v>
      </c>
      <c r="D757" s="582">
        <v>114747.5</v>
      </c>
      <c r="E757" s="582">
        <v>96387.9</v>
      </c>
      <c r="F757" s="582">
        <v>0</v>
      </c>
      <c r="G757" s="582">
        <v>18359.599999999999</v>
      </c>
      <c r="H757" s="582">
        <v>1369.3</v>
      </c>
      <c r="I757" s="582">
        <v>0</v>
      </c>
      <c r="J757" s="582">
        <v>0</v>
      </c>
      <c r="K757" s="1313" t="s">
        <v>1900</v>
      </c>
      <c r="L757" s="1313" t="s">
        <v>1905</v>
      </c>
      <c r="M757" s="384"/>
    </row>
    <row r="758" spans="1:13" ht="34.5" customHeight="1" x14ac:dyDescent="0.25">
      <c r="A758" s="384"/>
      <c r="B758" s="422" t="s">
        <v>2075</v>
      </c>
      <c r="C758" s="512" t="s">
        <v>85</v>
      </c>
      <c r="D758" s="582">
        <v>25335.420000000002</v>
      </c>
      <c r="E758" s="582">
        <v>23060.04</v>
      </c>
      <c r="F758" s="582">
        <v>0</v>
      </c>
      <c r="G758" s="582">
        <v>2275.38</v>
      </c>
      <c r="H758" s="582">
        <v>0</v>
      </c>
      <c r="I758" s="582">
        <v>0</v>
      </c>
      <c r="J758" s="582">
        <v>0</v>
      </c>
      <c r="K758" s="1313" t="s">
        <v>1399</v>
      </c>
      <c r="L758" s="1313" t="s">
        <v>1398</v>
      </c>
      <c r="M758" s="384"/>
    </row>
    <row r="759" spans="1:13" ht="110.25" x14ac:dyDescent="0.25">
      <c r="A759" s="488" t="s">
        <v>1906</v>
      </c>
      <c r="B759" s="513" t="s">
        <v>1907</v>
      </c>
      <c r="C759" s="514"/>
      <c r="D759" s="588">
        <f>D760</f>
        <v>10082.58</v>
      </c>
      <c r="E759" s="588">
        <f t="shared" ref="E759:J759" si="154">E760</f>
        <v>4810</v>
      </c>
      <c r="F759" s="588">
        <f t="shared" si="154"/>
        <v>0</v>
      </c>
      <c r="G759" s="588">
        <f t="shared" si="154"/>
        <v>5272.58</v>
      </c>
      <c r="H759" s="588">
        <f t="shared" si="154"/>
        <v>0</v>
      </c>
      <c r="I759" s="588">
        <f t="shared" si="154"/>
        <v>0</v>
      </c>
      <c r="J759" s="588">
        <f t="shared" si="154"/>
        <v>0</v>
      </c>
      <c r="K759" s="504"/>
      <c r="L759" s="504"/>
      <c r="M759" s="384"/>
    </row>
    <row r="760" spans="1:13" ht="36" customHeight="1" x14ac:dyDescent="0.25">
      <c r="A760" s="387"/>
      <c r="B760" s="422" t="s">
        <v>2077</v>
      </c>
      <c r="C760" s="515" t="s">
        <v>88</v>
      </c>
      <c r="D760" s="583">
        <v>10082.58</v>
      </c>
      <c r="E760" s="583">
        <v>4810</v>
      </c>
      <c r="F760" s="583">
        <v>0</v>
      </c>
      <c r="G760" s="583">
        <v>5272.58</v>
      </c>
      <c r="H760" s="583">
        <v>0</v>
      </c>
      <c r="I760" s="583">
        <v>0</v>
      </c>
      <c r="J760" s="583">
        <v>0</v>
      </c>
      <c r="K760" s="1313" t="s">
        <v>1908</v>
      </c>
      <c r="L760" s="1313" t="s">
        <v>1909</v>
      </c>
      <c r="M760" s="384"/>
    </row>
    <row r="761" spans="1:13" ht="63" x14ac:dyDescent="0.25">
      <c r="A761" s="488" t="s">
        <v>524</v>
      </c>
      <c r="B761" s="513" t="s">
        <v>1910</v>
      </c>
      <c r="C761" s="514"/>
      <c r="D761" s="588">
        <f>D762</f>
        <v>5124.8</v>
      </c>
      <c r="E761" s="588">
        <f t="shared" ref="E761:J761" si="155">E762</f>
        <v>3991.65</v>
      </c>
      <c r="F761" s="588">
        <f t="shared" si="155"/>
        <v>1346.8</v>
      </c>
      <c r="G761" s="588">
        <f t="shared" si="155"/>
        <v>1133.1500000000001</v>
      </c>
      <c r="H761" s="588">
        <f t="shared" si="155"/>
        <v>854.6</v>
      </c>
      <c r="I761" s="588">
        <f t="shared" si="155"/>
        <v>0</v>
      </c>
      <c r="J761" s="588">
        <f t="shared" si="155"/>
        <v>0</v>
      </c>
      <c r="K761" s="504"/>
      <c r="L761" s="504"/>
      <c r="M761" s="384"/>
    </row>
    <row r="762" spans="1:13" ht="33.75" customHeight="1" x14ac:dyDescent="0.25">
      <c r="A762" s="384"/>
      <c r="B762" s="422" t="s">
        <v>2077</v>
      </c>
      <c r="C762" s="515" t="s">
        <v>88</v>
      </c>
      <c r="D762" s="583">
        <v>5124.8</v>
      </c>
      <c r="E762" s="583">
        <v>3991.65</v>
      </c>
      <c r="F762" s="583">
        <v>1346.8</v>
      </c>
      <c r="G762" s="583">
        <v>1133.1500000000001</v>
      </c>
      <c r="H762" s="583">
        <v>854.6</v>
      </c>
      <c r="I762" s="583">
        <v>0</v>
      </c>
      <c r="J762" s="583">
        <v>0</v>
      </c>
      <c r="K762" s="1313" t="s">
        <v>1911</v>
      </c>
      <c r="L762" s="1313" t="s">
        <v>1912</v>
      </c>
      <c r="M762" s="384"/>
    </row>
    <row r="763" spans="1:13" ht="198" customHeight="1" x14ac:dyDescent="0.25">
      <c r="A763" s="406" t="s">
        <v>527</v>
      </c>
      <c r="B763" s="513" t="s">
        <v>2759</v>
      </c>
      <c r="C763" s="512"/>
      <c r="D763" s="581">
        <f t="shared" ref="D763:J763" si="156">D764</f>
        <v>65.66</v>
      </c>
      <c r="E763" s="581">
        <f t="shared" si="156"/>
        <v>39.700000000000003</v>
      </c>
      <c r="F763" s="581">
        <f t="shared" si="156"/>
        <v>0</v>
      </c>
      <c r="G763" s="581">
        <f t="shared" si="156"/>
        <v>25.96</v>
      </c>
      <c r="H763" s="581">
        <f t="shared" si="156"/>
        <v>0</v>
      </c>
      <c r="I763" s="581">
        <f t="shared" si="156"/>
        <v>0</v>
      </c>
      <c r="J763" s="581">
        <f t="shared" si="156"/>
        <v>0</v>
      </c>
      <c r="K763" s="381"/>
      <c r="L763" s="381"/>
      <c r="M763" s="384"/>
    </row>
    <row r="764" spans="1:13" ht="32.25" customHeight="1" x14ac:dyDescent="0.25">
      <c r="A764" s="384"/>
      <c r="B764" s="422" t="s">
        <v>2076</v>
      </c>
      <c r="C764" s="512" t="s">
        <v>158</v>
      </c>
      <c r="D764" s="582">
        <v>65.66</v>
      </c>
      <c r="E764" s="582">
        <v>39.700000000000003</v>
      </c>
      <c r="F764" s="582">
        <v>0</v>
      </c>
      <c r="G764" s="582">
        <v>25.96</v>
      </c>
      <c r="H764" s="582">
        <v>0</v>
      </c>
      <c r="I764" s="582">
        <v>0</v>
      </c>
      <c r="J764" s="582">
        <v>0</v>
      </c>
      <c r="K764" s="1313" t="s">
        <v>1189</v>
      </c>
      <c r="L764" s="381"/>
      <c r="M764" s="384"/>
    </row>
    <row r="765" spans="1:13" ht="60.75" customHeight="1" x14ac:dyDescent="0.25">
      <c r="A765" s="1060" t="s">
        <v>2821</v>
      </c>
      <c r="B765" s="1057" t="s">
        <v>2387</v>
      </c>
      <c r="C765" s="1058"/>
      <c r="D765" s="1058">
        <v>72</v>
      </c>
      <c r="E765" s="1058"/>
      <c r="F765" s="1058"/>
      <c r="G765" s="1058">
        <v>36</v>
      </c>
      <c r="H765" s="1058"/>
      <c r="I765" s="1058">
        <v>36</v>
      </c>
      <c r="J765" s="1058"/>
      <c r="K765" s="498" t="s">
        <v>2388</v>
      </c>
      <c r="L765" s="528"/>
      <c r="M765" s="1048"/>
    </row>
    <row r="766" spans="1:13" ht="51.75" customHeight="1" x14ac:dyDescent="0.25">
      <c r="A766" s="1048"/>
      <c r="B766" s="422" t="s">
        <v>2082</v>
      </c>
      <c r="C766" s="1059" t="s">
        <v>84</v>
      </c>
      <c r="D766" s="1059">
        <v>72</v>
      </c>
      <c r="E766" s="1059"/>
      <c r="F766" s="1059"/>
      <c r="G766" s="1059">
        <v>36</v>
      </c>
      <c r="H766" s="1059"/>
      <c r="I766" s="1059">
        <v>36</v>
      </c>
      <c r="J766" s="1059"/>
      <c r="K766" s="378"/>
      <c r="L766" s="1008"/>
      <c r="M766" s="403"/>
    </row>
    <row r="767" spans="1:13" hidden="1" x14ac:dyDescent="0.25">
      <c r="A767" s="1048"/>
      <c r="B767" s="422"/>
      <c r="C767" s="1059"/>
      <c r="D767" s="1059"/>
      <c r="E767" s="1059"/>
      <c r="F767" s="1059"/>
      <c r="G767" s="1059"/>
      <c r="H767" s="1059"/>
      <c r="I767" s="1059"/>
      <c r="J767" s="1059"/>
      <c r="K767" s="378"/>
      <c r="L767" s="1008"/>
      <c r="M767" s="403"/>
    </row>
    <row r="768" spans="1:13" hidden="1" x14ac:dyDescent="0.25">
      <c r="A768" s="1048"/>
      <c r="B768" s="421" t="s">
        <v>2075</v>
      </c>
      <c r="C768" s="402"/>
      <c r="D768" s="1388">
        <f t="shared" ref="D768:J776" si="157">SUMIFS(D$737:D$767,$B$737:$B$767,$B768)</f>
        <v>37081.61</v>
      </c>
      <c r="E768" s="1388">
        <f t="shared" si="157"/>
        <v>25855.040000000001</v>
      </c>
      <c r="F768" s="1388">
        <f t="shared" si="157"/>
        <v>0</v>
      </c>
      <c r="G768" s="1388">
        <f t="shared" si="157"/>
        <v>11226.57</v>
      </c>
      <c r="H768" s="1388">
        <f t="shared" si="157"/>
        <v>0</v>
      </c>
      <c r="I768" s="1388">
        <f t="shared" si="157"/>
        <v>0</v>
      </c>
      <c r="J768" s="1388">
        <f t="shared" si="157"/>
        <v>0</v>
      </c>
      <c r="K768" s="1389">
        <f t="shared" ref="K768:K777" si="158">(E768-F768)/1000</f>
        <v>25.855040000000002</v>
      </c>
      <c r="L768" s="475">
        <f>K768-K780</f>
        <v>0</v>
      </c>
      <c r="M768" s="403"/>
    </row>
    <row r="769" spans="1:13" hidden="1" x14ac:dyDescent="0.25">
      <c r="A769" s="1048"/>
      <c r="B769" s="421" t="s">
        <v>770</v>
      </c>
      <c r="C769" s="402"/>
      <c r="D769" s="1388">
        <f t="shared" si="157"/>
        <v>19877.3</v>
      </c>
      <c r="E769" s="1388">
        <f t="shared" si="157"/>
        <v>18738.099999999999</v>
      </c>
      <c r="F769" s="1388">
        <f t="shared" si="157"/>
        <v>400</v>
      </c>
      <c r="G769" s="1388">
        <f t="shared" si="157"/>
        <v>1139.2</v>
      </c>
      <c r="H769" s="1388">
        <f t="shared" si="157"/>
        <v>1139.2</v>
      </c>
      <c r="I769" s="1388">
        <f t="shared" si="157"/>
        <v>0</v>
      </c>
      <c r="J769" s="1388">
        <f t="shared" si="157"/>
        <v>0</v>
      </c>
      <c r="K769" s="1389">
        <f t="shared" si="158"/>
        <v>18.338099999999997</v>
      </c>
      <c r="L769" s="475">
        <f t="shared" ref="L769:L777" si="159">K769-K781</f>
        <v>0</v>
      </c>
      <c r="M769" s="403"/>
    </row>
    <row r="770" spans="1:13" hidden="1" x14ac:dyDescent="0.25">
      <c r="A770" s="1048"/>
      <c r="B770" s="421" t="s">
        <v>2076</v>
      </c>
      <c r="C770" s="402"/>
      <c r="D770" s="1388">
        <f t="shared" si="157"/>
        <v>113583.09999999999</v>
      </c>
      <c r="E770" s="1388">
        <f t="shared" si="157"/>
        <v>96742.14</v>
      </c>
      <c r="F770" s="1388">
        <f t="shared" si="157"/>
        <v>0</v>
      </c>
      <c r="G770" s="1388">
        <f t="shared" si="157"/>
        <v>16840.96</v>
      </c>
      <c r="H770" s="1388">
        <f t="shared" si="157"/>
        <v>0</v>
      </c>
      <c r="I770" s="1388">
        <f t="shared" si="157"/>
        <v>0</v>
      </c>
      <c r="J770" s="1388">
        <f t="shared" si="157"/>
        <v>0</v>
      </c>
      <c r="K770" s="1389">
        <f t="shared" si="158"/>
        <v>96.742140000000006</v>
      </c>
      <c r="L770" s="475">
        <f t="shared" si="159"/>
        <v>0</v>
      </c>
      <c r="M770" s="403"/>
    </row>
    <row r="771" spans="1:13" hidden="1" x14ac:dyDescent="0.25">
      <c r="A771" s="1048"/>
      <c r="B771" s="421" t="s">
        <v>2077</v>
      </c>
      <c r="C771" s="402"/>
      <c r="D771" s="1388">
        <f t="shared" si="157"/>
        <v>195258.21</v>
      </c>
      <c r="E771" s="1388">
        <f t="shared" si="157"/>
        <v>159901.54999999999</v>
      </c>
      <c r="F771" s="1388">
        <f t="shared" si="157"/>
        <v>1376.8</v>
      </c>
      <c r="G771" s="1388">
        <f t="shared" si="157"/>
        <v>35356.660000000003</v>
      </c>
      <c r="H771" s="1388">
        <f t="shared" si="157"/>
        <v>2313.9</v>
      </c>
      <c r="I771" s="1388">
        <f t="shared" si="157"/>
        <v>0</v>
      </c>
      <c r="J771" s="1388">
        <f t="shared" si="157"/>
        <v>0</v>
      </c>
      <c r="K771" s="1389">
        <f t="shared" si="158"/>
        <v>158.52475000000001</v>
      </c>
      <c r="L771" s="475">
        <f t="shared" si="159"/>
        <v>0</v>
      </c>
      <c r="M771" s="403"/>
    </row>
    <row r="772" spans="1:13" hidden="1" x14ac:dyDescent="0.25">
      <c r="A772" s="1048"/>
      <c r="B772" s="421" t="s">
        <v>2080</v>
      </c>
      <c r="C772" s="402"/>
      <c r="D772" s="1388">
        <f t="shared" si="157"/>
        <v>3927.8</v>
      </c>
      <c r="E772" s="1388">
        <f t="shared" si="157"/>
        <v>198</v>
      </c>
      <c r="F772" s="1388">
        <f t="shared" si="157"/>
        <v>198</v>
      </c>
      <c r="G772" s="1388">
        <f t="shared" si="157"/>
        <v>3729.8</v>
      </c>
      <c r="H772" s="1388">
        <f t="shared" si="157"/>
        <v>3564.3</v>
      </c>
      <c r="I772" s="1388">
        <f t="shared" si="157"/>
        <v>0</v>
      </c>
      <c r="J772" s="1388">
        <f t="shared" si="157"/>
        <v>0</v>
      </c>
      <c r="K772" s="1389">
        <f t="shared" si="158"/>
        <v>0</v>
      </c>
      <c r="L772" s="475">
        <f t="shared" si="159"/>
        <v>0</v>
      </c>
      <c r="M772" s="403"/>
    </row>
    <row r="773" spans="1:13" hidden="1" x14ac:dyDescent="0.25">
      <c r="A773" s="1048"/>
      <c r="B773" s="421" t="s">
        <v>2078</v>
      </c>
      <c r="C773" s="402"/>
      <c r="D773" s="1388">
        <f t="shared" si="157"/>
        <v>15262.666999999999</v>
      </c>
      <c r="E773" s="1388">
        <f t="shared" si="157"/>
        <v>13849.733972230701</v>
      </c>
      <c r="F773" s="1388">
        <f t="shared" si="157"/>
        <v>52.794600000000003</v>
      </c>
      <c r="G773" s="1388">
        <f t="shared" si="157"/>
        <v>1412.9269999999999</v>
      </c>
      <c r="H773" s="1388">
        <f t="shared" si="157"/>
        <v>62.29</v>
      </c>
      <c r="I773" s="1388">
        <f t="shared" si="157"/>
        <v>0</v>
      </c>
      <c r="J773" s="1388">
        <f t="shared" si="157"/>
        <v>0</v>
      </c>
      <c r="K773" s="1389">
        <f t="shared" si="158"/>
        <v>13.796939372230701</v>
      </c>
      <c r="L773" s="475">
        <f t="shared" si="159"/>
        <v>0</v>
      </c>
      <c r="M773" s="403"/>
    </row>
    <row r="774" spans="1:13" hidden="1" x14ac:dyDescent="0.25">
      <c r="A774" s="1048"/>
      <c r="B774" s="421" t="s">
        <v>2079</v>
      </c>
      <c r="C774" s="402"/>
      <c r="D774" s="1388">
        <f t="shared" si="157"/>
        <v>64082.3</v>
      </c>
      <c r="E774" s="1388">
        <f t="shared" si="157"/>
        <v>1248.2</v>
      </c>
      <c r="F774" s="1388">
        <f t="shared" si="157"/>
        <v>0</v>
      </c>
      <c r="G774" s="1388">
        <f t="shared" si="157"/>
        <v>62834.1</v>
      </c>
      <c r="H774" s="1388">
        <f t="shared" si="157"/>
        <v>0</v>
      </c>
      <c r="I774" s="1388">
        <f t="shared" si="157"/>
        <v>0</v>
      </c>
      <c r="J774" s="1388">
        <f t="shared" si="157"/>
        <v>0</v>
      </c>
      <c r="K774" s="1389">
        <f t="shared" si="158"/>
        <v>1.2482</v>
      </c>
      <c r="L774" s="475">
        <f t="shared" si="159"/>
        <v>0</v>
      </c>
      <c r="M774" s="403"/>
    </row>
    <row r="775" spans="1:13" hidden="1" x14ac:dyDescent="0.25">
      <c r="A775" s="1048"/>
      <c r="B775" s="421" t="s">
        <v>2081</v>
      </c>
      <c r="C775" s="402"/>
      <c r="D775" s="1388">
        <f t="shared" si="157"/>
        <v>14052.524100000001</v>
      </c>
      <c r="E775" s="1388">
        <f t="shared" si="157"/>
        <v>12607.5391</v>
      </c>
      <c r="F775" s="1388">
        <f t="shared" si="157"/>
        <v>0</v>
      </c>
      <c r="G775" s="1388">
        <f t="shared" si="157"/>
        <v>1194.9850000000001</v>
      </c>
      <c r="H775" s="1388">
        <f t="shared" si="157"/>
        <v>0</v>
      </c>
      <c r="I775" s="1388">
        <f t="shared" si="157"/>
        <v>250</v>
      </c>
      <c r="J775" s="1388">
        <f t="shared" si="157"/>
        <v>0</v>
      </c>
      <c r="K775" s="1389">
        <f t="shared" si="158"/>
        <v>12.6075391</v>
      </c>
      <c r="L775" s="475">
        <f t="shared" si="159"/>
        <v>0</v>
      </c>
      <c r="M775" s="403"/>
    </row>
    <row r="776" spans="1:13" hidden="1" x14ac:dyDescent="0.25">
      <c r="A776" s="1048"/>
      <c r="B776" s="421" t="s">
        <v>2082</v>
      </c>
      <c r="C776" s="402"/>
      <c r="D776" s="1388">
        <f t="shared" si="157"/>
        <v>28972</v>
      </c>
      <c r="E776" s="1388">
        <f t="shared" si="157"/>
        <v>28322</v>
      </c>
      <c r="F776" s="1388">
        <f t="shared" si="157"/>
        <v>1433.5</v>
      </c>
      <c r="G776" s="1388">
        <f t="shared" si="157"/>
        <v>614</v>
      </c>
      <c r="H776" s="1388">
        <f t="shared" si="157"/>
        <v>124.7</v>
      </c>
      <c r="I776" s="1388">
        <f t="shared" si="157"/>
        <v>36</v>
      </c>
      <c r="J776" s="1388">
        <f t="shared" si="157"/>
        <v>0</v>
      </c>
      <c r="K776" s="1389">
        <f t="shared" si="158"/>
        <v>26.888500000000001</v>
      </c>
      <c r="L776" s="475">
        <f t="shared" si="159"/>
        <v>0</v>
      </c>
      <c r="M776" s="403"/>
    </row>
    <row r="777" spans="1:13" hidden="1" x14ac:dyDescent="0.25">
      <c r="A777" s="1048"/>
      <c r="B777" s="421" t="s">
        <v>2712</v>
      </c>
      <c r="C777" s="402"/>
      <c r="D777" s="1388">
        <f>SUM(D768:D776)/1000</f>
        <v>492.09751109999996</v>
      </c>
      <c r="E777" s="1388">
        <f t="shared" ref="E777" si="160">SUM(E768:E776)/1000</f>
        <v>357.46230307223067</v>
      </c>
      <c r="F777" s="1388">
        <f t="shared" ref="F777:J777" si="161">SUM(F768:F776)/1000</f>
        <v>3.4610946</v>
      </c>
      <c r="G777" s="1388">
        <f t="shared" si="161"/>
        <v>134.34920199999999</v>
      </c>
      <c r="H777" s="1388">
        <f t="shared" si="161"/>
        <v>7.2043900000000001</v>
      </c>
      <c r="I777" s="1388">
        <f t="shared" si="161"/>
        <v>0.28599999999999998</v>
      </c>
      <c r="J777" s="1388">
        <f t="shared" si="161"/>
        <v>0</v>
      </c>
      <c r="K777" s="1389">
        <f t="shared" si="158"/>
        <v>0.35400120847223066</v>
      </c>
      <c r="L777" s="475">
        <f t="shared" si="159"/>
        <v>0</v>
      </c>
      <c r="M777" s="403"/>
    </row>
    <row r="778" spans="1:13" hidden="1" x14ac:dyDescent="0.25">
      <c r="A778" s="1048"/>
      <c r="B778" s="421"/>
      <c r="C778" s="402"/>
      <c r="D778" s="1388"/>
      <c r="E778" s="1489">
        <f>E777-F777</f>
        <v>354.00120847223064</v>
      </c>
      <c r="F778" s="1388"/>
      <c r="G778" s="1388"/>
      <c r="H778" s="1388"/>
      <c r="I778" s="1388"/>
      <c r="J778" s="1388"/>
      <c r="K778" s="475"/>
      <c r="L778" s="1384"/>
      <c r="M778" s="403"/>
    </row>
    <row r="779" spans="1:13" hidden="1" x14ac:dyDescent="0.25">
      <c r="A779" s="1048"/>
      <c r="B779" s="421"/>
      <c r="C779" s="402"/>
      <c r="D779" s="402"/>
      <c r="E779" s="402"/>
      <c r="F779" s="402"/>
      <c r="G779" s="402"/>
      <c r="H779" s="402"/>
      <c r="I779" s="402"/>
      <c r="J779" s="402"/>
      <c r="K779" s="475"/>
      <c r="L779" s="1384"/>
      <c r="M779" s="403"/>
    </row>
    <row r="780" spans="1:13" hidden="1" x14ac:dyDescent="0.25">
      <c r="A780" s="1048"/>
      <c r="B780" s="421" t="s">
        <v>2075</v>
      </c>
      <c r="C780" s="402"/>
      <c r="D780" s="1388">
        <f>Якутия!D166</f>
        <v>37081.61</v>
      </c>
      <c r="E780" s="1388">
        <f>Якутия!E166</f>
        <v>25855.040000000001</v>
      </c>
      <c r="F780" s="1388">
        <f>Якутия!F166</f>
        <v>0</v>
      </c>
      <c r="G780" s="1388">
        <f>Якутия!G166</f>
        <v>11226.57</v>
      </c>
      <c r="H780" s="1388">
        <f>Якутия!H166</f>
        <v>0</v>
      </c>
      <c r="I780" s="1388">
        <f>Якутия!I166</f>
        <v>0</v>
      </c>
      <c r="J780" s="1388">
        <f>Якутия!J166</f>
        <v>0</v>
      </c>
      <c r="K780" s="1389">
        <f>(E780-F780)/1000</f>
        <v>25.855040000000002</v>
      </c>
      <c r="L780" s="1384"/>
      <c r="M780" s="403"/>
    </row>
    <row r="781" spans="1:13" hidden="1" x14ac:dyDescent="0.25">
      <c r="A781" s="1048"/>
      <c r="B781" s="421" t="s">
        <v>770</v>
      </c>
      <c r="C781" s="402"/>
      <c r="D781" s="1388">
        <f>КМЧ!D60</f>
        <v>19877.3</v>
      </c>
      <c r="E781" s="1388">
        <f>КМЧ!E60</f>
        <v>18738.099999999999</v>
      </c>
      <c r="F781" s="1388">
        <f>КМЧ!F60</f>
        <v>400</v>
      </c>
      <c r="G781" s="1388">
        <f>КМЧ!G60</f>
        <v>1139.2</v>
      </c>
      <c r="H781" s="1388">
        <f>КМЧ!H60</f>
        <v>1139.2</v>
      </c>
      <c r="I781" s="1388">
        <f>КМЧ!I60</f>
        <v>0</v>
      </c>
      <c r="J781" s="1388">
        <f>КМЧ!J60</f>
        <v>0</v>
      </c>
      <c r="K781" s="1389">
        <f t="shared" ref="K781:K789" si="162">(E781-F781)/1000</f>
        <v>18.338099999999997</v>
      </c>
      <c r="L781" s="1384"/>
      <c r="M781" s="403"/>
    </row>
    <row r="782" spans="1:13" hidden="1" x14ac:dyDescent="0.25">
      <c r="A782" s="1048"/>
      <c r="B782" s="421" t="s">
        <v>2076</v>
      </c>
      <c r="C782" s="402"/>
      <c r="D782" s="1388">
        <f>Приморье!D99</f>
        <v>113583.09999999999</v>
      </c>
      <c r="E782" s="1388">
        <f>Приморье!E99</f>
        <v>96742.14</v>
      </c>
      <c r="F782" s="1388">
        <f>Приморье!F99</f>
        <v>0</v>
      </c>
      <c r="G782" s="1388">
        <f>Приморье!G99</f>
        <v>16840.96</v>
      </c>
      <c r="H782" s="1388">
        <f>Приморье!H99</f>
        <v>0</v>
      </c>
      <c r="I782" s="1388">
        <f>Приморье!I99</f>
        <v>0</v>
      </c>
      <c r="J782" s="1388">
        <f>Приморье!J99</f>
        <v>0</v>
      </c>
      <c r="K782" s="1389">
        <f t="shared" si="162"/>
        <v>96.742140000000006</v>
      </c>
      <c r="L782" s="1384"/>
      <c r="M782" s="403"/>
    </row>
    <row r="783" spans="1:13" hidden="1" x14ac:dyDescent="0.25">
      <c r="A783" s="1048"/>
      <c r="B783" s="421" t="s">
        <v>2077</v>
      </c>
      <c r="C783" s="402"/>
      <c r="D783" s="1388">
        <f>Хабаровск!D79</f>
        <v>195258.21</v>
      </c>
      <c r="E783" s="1388">
        <f>Хабаровск!E79</f>
        <v>159901.54999999999</v>
      </c>
      <c r="F783" s="1388">
        <f>Хабаровск!F79</f>
        <v>1376.8</v>
      </c>
      <c r="G783" s="1388">
        <f>Хабаровск!G79</f>
        <v>35356.660000000003</v>
      </c>
      <c r="H783" s="1388">
        <f>Хабаровск!H79</f>
        <v>2313.9</v>
      </c>
      <c r="I783" s="1388">
        <f>Хабаровск!I79</f>
        <v>0</v>
      </c>
      <c r="J783" s="1388">
        <f>Хабаровск!J79</f>
        <v>0</v>
      </c>
      <c r="K783" s="1389">
        <f t="shared" si="162"/>
        <v>158.52475000000001</v>
      </c>
      <c r="L783" s="1384"/>
      <c r="M783" s="403"/>
    </row>
    <row r="784" spans="1:13" hidden="1" x14ac:dyDescent="0.25">
      <c r="A784" s="1048"/>
      <c r="B784" s="421" t="s">
        <v>2080</v>
      </c>
      <c r="C784" s="402"/>
      <c r="D784" s="1388">
        <f>Амурка!D68</f>
        <v>3927.8</v>
      </c>
      <c r="E784" s="1388">
        <f>Амурка!E68</f>
        <v>198</v>
      </c>
      <c r="F784" s="1388">
        <f>Амурка!F68</f>
        <v>198</v>
      </c>
      <c r="G784" s="1388">
        <f>Амурка!G68</f>
        <v>3729.8</v>
      </c>
      <c r="H784" s="1388">
        <f>Амурка!H68</f>
        <v>3564.3</v>
      </c>
      <c r="I784" s="1388">
        <f>Амурка!I68</f>
        <v>0</v>
      </c>
      <c r="J784" s="1388">
        <f>Амурка!J68</f>
        <v>0</v>
      </c>
      <c r="K784" s="1389">
        <f t="shared" si="162"/>
        <v>0</v>
      </c>
      <c r="L784" s="1384"/>
      <c r="M784" s="403"/>
    </row>
    <row r="785" spans="1:15" hidden="1" x14ac:dyDescent="0.25">
      <c r="A785" s="1048"/>
      <c r="B785" s="421" t="s">
        <v>2078</v>
      </c>
      <c r="C785" s="402"/>
      <c r="D785" s="1388">
        <f>Магадан!D85</f>
        <v>15262.666999999999</v>
      </c>
      <c r="E785" s="1388">
        <f>Магадан!E85</f>
        <v>13849.733972230701</v>
      </c>
      <c r="F785" s="1388">
        <f>Магадан!F85</f>
        <v>52.794600000000003</v>
      </c>
      <c r="G785" s="1388">
        <f>Магадан!G85</f>
        <v>1412.9269999999999</v>
      </c>
      <c r="H785" s="1388">
        <f>Магадан!H85</f>
        <v>62.29</v>
      </c>
      <c r="I785" s="1388">
        <f>Магадан!I85</f>
        <v>0</v>
      </c>
      <c r="J785" s="1388">
        <f>Магадан!J85</f>
        <v>0</v>
      </c>
      <c r="K785" s="1389">
        <f t="shared" si="162"/>
        <v>13.796939372230701</v>
      </c>
      <c r="L785" s="1384"/>
      <c r="M785" s="403"/>
    </row>
    <row r="786" spans="1:15" hidden="1" x14ac:dyDescent="0.25">
      <c r="A786" s="1048"/>
      <c r="B786" s="421" t="s">
        <v>2079</v>
      </c>
      <c r="C786" s="402"/>
      <c r="D786" s="1388">
        <f>Сахалин!D83</f>
        <v>64082.3</v>
      </c>
      <c r="E786" s="1388">
        <f>Сахалин!E83</f>
        <v>1248.2</v>
      </c>
      <c r="F786" s="1388">
        <f>Сахалин!F83</f>
        <v>0</v>
      </c>
      <c r="G786" s="1388">
        <f>Сахалин!G83</f>
        <v>62834.1</v>
      </c>
      <c r="H786" s="1388">
        <f>Сахалин!H83</f>
        <v>0</v>
      </c>
      <c r="I786" s="1388">
        <f>Сахалин!I83</f>
        <v>0</v>
      </c>
      <c r="J786" s="1388">
        <f>Сахалин!J83</f>
        <v>0</v>
      </c>
      <c r="K786" s="1389">
        <f t="shared" si="162"/>
        <v>1.2482</v>
      </c>
      <c r="L786" s="1384"/>
      <c r="M786" s="403"/>
    </row>
    <row r="787" spans="1:15" hidden="1" x14ac:dyDescent="0.25">
      <c r="A787" s="1048"/>
      <c r="B787" s="421" t="s">
        <v>2081</v>
      </c>
      <c r="C787" s="402"/>
      <c r="D787" s="1388">
        <f>ЕАО!D353</f>
        <v>14052.524100000001</v>
      </c>
      <c r="E787" s="1388">
        <f>ЕАО!E353</f>
        <v>12607.5391</v>
      </c>
      <c r="F787" s="1388">
        <f>ЕАО!F353</f>
        <v>0</v>
      </c>
      <c r="G787" s="1388">
        <f>ЕАО!G353</f>
        <v>1194.9850000000001</v>
      </c>
      <c r="H787" s="1388">
        <f>ЕАО!H353</f>
        <v>0</v>
      </c>
      <c r="I787" s="1388">
        <f>ЕАО!I353</f>
        <v>250</v>
      </c>
      <c r="J787" s="1388">
        <f>ЕАО!J353</f>
        <v>0</v>
      </c>
      <c r="K787" s="1389">
        <f t="shared" si="162"/>
        <v>12.6075391</v>
      </c>
      <c r="L787" s="1384"/>
      <c r="M787" s="403"/>
    </row>
    <row r="788" spans="1:15" hidden="1" x14ac:dyDescent="0.25">
      <c r="A788" s="1048"/>
      <c r="B788" s="421" t="s">
        <v>2082</v>
      </c>
      <c r="C788" s="402"/>
      <c r="D788" s="1388">
        <f>ЧАО!D71</f>
        <v>28972</v>
      </c>
      <c r="E788" s="1388">
        <f>ЧАО!E71</f>
        <v>28322</v>
      </c>
      <c r="F788" s="1388">
        <f>ЧАО!F71</f>
        <v>1433.5</v>
      </c>
      <c r="G788" s="1388">
        <f>ЧАО!G71</f>
        <v>614</v>
      </c>
      <c r="H788" s="1388">
        <f>ЧАО!H71</f>
        <v>124.7</v>
      </c>
      <c r="I788" s="1388">
        <f>ЧАО!I71</f>
        <v>36</v>
      </c>
      <c r="J788" s="1388">
        <f>ЧАО!J71</f>
        <v>0</v>
      </c>
      <c r="K788" s="1389">
        <f t="shared" si="162"/>
        <v>26.888500000000001</v>
      </c>
      <c r="L788" s="1384"/>
      <c r="M788" s="403"/>
    </row>
    <row r="789" spans="1:15" hidden="1" x14ac:dyDescent="0.25">
      <c r="A789" s="1048"/>
      <c r="B789" s="421" t="s">
        <v>2713</v>
      </c>
      <c r="C789" s="402"/>
      <c r="D789" s="1388">
        <f>SUM(D780:D788)/1000</f>
        <v>492.09751109999996</v>
      </c>
      <c r="E789" s="1388">
        <f t="shared" ref="E789" si="163">SUM(E780:E788)/1000</f>
        <v>357.46230307223067</v>
      </c>
      <c r="F789" s="1388">
        <f t="shared" ref="F789:I789" si="164">SUM(F780:F788)/1000</f>
        <v>3.4610946</v>
      </c>
      <c r="G789" s="1388">
        <f t="shared" si="164"/>
        <v>134.34920199999999</v>
      </c>
      <c r="H789" s="1388">
        <f t="shared" si="164"/>
        <v>7.2043900000000001</v>
      </c>
      <c r="I789" s="1388">
        <f t="shared" si="164"/>
        <v>0.28599999999999998</v>
      </c>
      <c r="J789" s="1388">
        <f>SUM(J780:J788)/1000</f>
        <v>0</v>
      </c>
      <c r="K789" s="1389">
        <f t="shared" si="162"/>
        <v>0.35400120847223066</v>
      </c>
      <c r="L789" s="1384"/>
      <c r="M789" s="403"/>
    </row>
    <row r="790" spans="1:15" hidden="1" x14ac:dyDescent="0.25">
      <c r="A790" s="1048"/>
      <c r="B790" s="421"/>
      <c r="C790" s="402"/>
      <c r="D790" s="402"/>
      <c r="E790" s="1489">
        <f>E789-F789</f>
        <v>354.00120847223064</v>
      </c>
      <c r="F790" s="402"/>
      <c r="G790" s="402"/>
      <c r="H790" s="402"/>
      <c r="I790" s="402"/>
      <c r="J790" s="402"/>
      <c r="K790" s="475"/>
      <c r="L790" s="1384"/>
      <c r="M790" s="403"/>
    </row>
    <row r="791" spans="1:15" ht="30" customHeight="1" x14ac:dyDescent="0.25">
      <c r="A791" s="1849" t="s">
        <v>17</v>
      </c>
      <c r="B791" s="1849"/>
      <c r="C791" s="1849"/>
      <c r="D791" s="1849"/>
      <c r="E791" s="1849"/>
      <c r="F791" s="1849"/>
      <c r="G791" s="1849"/>
      <c r="H791" s="1849"/>
      <c r="I791" s="1849"/>
      <c r="J791" s="1849"/>
      <c r="K791" s="1849"/>
      <c r="L791" s="1849"/>
      <c r="M791" s="1314"/>
    </row>
    <row r="792" spans="1:15" ht="35.25" customHeight="1" x14ac:dyDescent="0.25">
      <c r="A792" s="384"/>
      <c r="B792" s="418" t="s">
        <v>2164</v>
      </c>
      <c r="C792" s="418"/>
      <c r="D792" s="568">
        <f>D793+D800+D802+D804+D807+D809+D811+D813+D815+D818+D820+D822+D824+D826+D828+D830+D832+D834+D836+D838+D840+D842+D844</f>
        <v>10085.019999999999</v>
      </c>
      <c r="E792" s="568">
        <f t="shared" ref="E792:J792" si="165">E793+E800+E802+E804+E807+E809+E811+E813+E815+E818+E820+E822+E824+E826+E828+E830+E832+E834+E836+E838+E840+E842+E844</f>
        <v>4263.03</v>
      </c>
      <c r="F792" s="568">
        <f t="shared" si="165"/>
        <v>174.09</v>
      </c>
      <c r="G792" s="568">
        <f t="shared" si="165"/>
        <v>3350.85</v>
      </c>
      <c r="H792" s="568">
        <f t="shared" si="165"/>
        <v>1188.24</v>
      </c>
      <c r="I792" s="568">
        <f t="shared" si="165"/>
        <v>2471.14</v>
      </c>
      <c r="J792" s="568">
        <f t="shared" si="165"/>
        <v>558.5</v>
      </c>
      <c r="K792" s="568"/>
      <c r="L792" s="568"/>
      <c r="M792" s="1314"/>
      <c r="O792" s="1247">
        <f>E792-F792</f>
        <v>4088.9399999999996</v>
      </c>
    </row>
    <row r="793" spans="1:15" s="474" customFormat="1" ht="39.75" customHeight="1" x14ac:dyDescent="0.25">
      <c r="A793" s="1295" t="s">
        <v>64</v>
      </c>
      <c r="B793" s="1063" t="s">
        <v>2239</v>
      </c>
      <c r="C793" s="1295" t="s">
        <v>84</v>
      </c>
      <c r="D793" s="1295">
        <f>D794</f>
        <v>2635.3399999999997</v>
      </c>
      <c r="E793" s="1295">
        <f t="shared" ref="E793:J793" si="166">E794</f>
        <v>2328.94</v>
      </c>
      <c r="F793" s="1295">
        <f t="shared" si="166"/>
        <v>0</v>
      </c>
      <c r="G793" s="1295">
        <f t="shared" si="166"/>
        <v>306.39999999999998</v>
      </c>
      <c r="H793" s="1295">
        <f t="shared" si="166"/>
        <v>0</v>
      </c>
      <c r="I793" s="1295">
        <f t="shared" si="166"/>
        <v>0</v>
      </c>
      <c r="J793" s="1295">
        <f t="shared" si="166"/>
        <v>0</v>
      </c>
      <c r="K793" s="368"/>
      <c r="L793" s="920" t="s">
        <v>2238</v>
      </c>
      <c r="M793" s="1222"/>
    </row>
    <row r="794" spans="1:15" s="474" customFormat="1" ht="23.25" customHeight="1" x14ac:dyDescent="0.25">
      <c r="A794" s="1295"/>
      <c r="B794" s="421" t="s">
        <v>2082</v>
      </c>
      <c r="C794" s="719" t="s">
        <v>88</v>
      </c>
      <c r="D794" s="1064">
        <f>D795+D796+D797+D798+D799</f>
        <v>2635.3399999999997</v>
      </c>
      <c r="E794" s="1064">
        <f t="shared" ref="E794:J794" si="167">E795+E796+E797+E798+E799</f>
        <v>2328.94</v>
      </c>
      <c r="F794" s="1064">
        <f t="shared" si="167"/>
        <v>0</v>
      </c>
      <c r="G794" s="1064">
        <f t="shared" si="167"/>
        <v>306.39999999999998</v>
      </c>
      <c r="H794" s="1064">
        <f t="shared" si="167"/>
        <v>0</v>
      </c>
      <c r="I794" s="1064">
        <f t="shared" si="167"/>
        <v>0</v>
      </c>
      <c r="J794" s="1064">
        <f t="shared" si="167"/>
        <v>0</v>
      </c>
      <c r="K794" s="985" t="s">
        <v>2102</v>
      </c>
      <c r="L794" s="1295"/>
      <c r="M794" s="1222"/>
    </row>
    <row r="795" spans="1:15" ht="65.25" customHeight="1" x14ac:dyDescent="0.25">
      <c r="A795" s="388" t="s">
        <v>196</v>
      </c>
      <c r="B795" s="378" t="s">
        <v>2042</v>
      </c>
      <c r="C795" s="1317" t="s">
        <v>84</v>
      </c>
      <c r="D795" s="1317">
        <v>387.1</v>
      </c>
      <c r="E795" s="404">
        <v>271</v>
      </c>
      <c r="F795" s="404"/>
      <c r="G795" s="1317">
        <v>116.1</v>
      </c>
      <c r="H795" s="404"/>
      <c r="I795" s="404"/>
      <c r="J795" s="404"/>
      <c r="K795" s="985" t="s">
        <v>2036</v>
      </c>
      <c r="L795" s="986"/>
      <c r="M795" s="1221"/>
    </row>
    <row r="796" spans="1:15" ht="64.5" customHeight="1" x14ac:dyDescent="0.25">
      <c r="A796" s="388" t="s">
        <v>198</v>
      </c>
      <c r="B796" s="378" t="s">
        <v>2042</v>
      </c>
      <c r="C796" s="1317" t="s">
        <v>491</v>
      </c>
      <c r="D796" s="1317">
        <v>342.2</v>
      </c>
      <c r="E796" s="404">
        <v>239.5</v>
      </c>
      <c r="F796" s="404"/>
      <c r="G796" s="1317">
        <v>102.7</v>
      </c>
      <c r="H796" s="404"/>
      <c r="I796" s="404"/>
      <c r="J796" s="404"/>
      <c r="K796" s="985" t="s">
        <v>2036</v>
      </c>
      <c r="L796" s="986"/>
      <c r="M796" s="1221"/>
    </row>
    <row r="797" spans="1:15" ht="63.75" customHeight="1" x14ac:dyDescent="0.25">
      <c r="A797" s="388" t="s">
        <v>698</v>
      </c>
      <c r="B797" s="1008" t="s">
        <v>2042</v>
      </c>
      <c r="C797" s="1317" t="s">
        <v>216</v>
      </c>
      <c r="D797" s="1317">
        <v>291.89999999999998</v>
      </c>
      <c r="E797" s="1317">
        <v>204.3</v>
      </c>
      <c r="F797" s="1317"/>
      <c r="G797" s="1317">
        <v>87.6</v>
      </c>
      <c r="H797" s="404"/>
      <c r="I797" s="404"/>
      <c r="J797" s="404"/>
      <c r="K797" s="985" t="s">
        <v>2036</v>
      </c>
      <c r="L797" s="986"/>
      <c r="M797" s="1221"/>
    </row>
    <row r="798" spans="1:15" ht="81.75" customHeight="1" x14ac:dyDescent="0.25">
      <c r="A798" s="388"/>
      <c r="B798" s="1009" t="s">
        <v>2044</v>
      </c>
      <c r="C798" s="1317" t="s">
        <v>267</v>
      </c>
      <c r="D798" s="405">
        <v>1200</v>
      </c>
      <c r="E798" s="405">
        <v>1200</v>
      </c>
      <c r="F798" s="1317"/>
      <c r="G798" s="1317"/>
      <c r="H798" s="404"/>
      <c r="I798" s="404"/>
      <c r="J798" s="404"/>
      <c r="K798" s="1310" t="s">
        <v>2045</v>
      </c>
      <c r="L798" s="1310" t="s">
        <v>2046</v>
      </c>
      <c r="M798" s="1221"/>
    </row>
    <row r="799" spans="1:15" ht="81.75" customHeight="1" x14ac:dyDescent="0.25">
      <c r="A799" s="388"/>
      <c r="B799" s="1010" t="s">
        <v>2048</v>
      </c>
      <c r="C799" s="1317">
        <v>2021</v>
      </c>
      <c r="D799" s="405">
        <v>414.14</v>
      </c>
      <c r="E799" s="405">
        <v>414.14</v>
      </c>
      <c r="F799" s="1317"/>
      <c r="G799" s="1317"/>
      <c r="H799" s="404"/>
      <c r="I799" s="404"/>
      <c r="J799" s="404"/>
      <c r="K799" s="1310" t="s">
        <v>2045</v>
      </c>
      <c r="L799" s="1310" t="s">
        <v>2046</v>
      </c>
      <c r="M799" s="1221"/>
    </row>
    <row r="800" spans="1:15" s="942" customFormat="1" ht="33" customHeight="1" x14ac:dyDescent="0.25">
      <c r="A800" s="542" t="s">
        <v>196</v>
      </c>
      <c r="B800" s="504" t="s">
        <v>516</v>
      </c>
      <c r="C800" s="469" t="s">
        <v>88</v>
      </c>
      <c r="D800" s="723">
        <v>7.6</v>
      </c>
      <c r="E800" s="723">
        <v>0</v>
      </c>
      <c r="F800" s="723">
        <v>0</v>
      </c>
      <c r="G800" s="723">
        <v>7.6</v>
      </c>
      <c r="H800" s="723">
        <v>2.8</v>
      </c>
      <c r="I800" s="723">
        <v>0</v>
      </c>
      <c r="J800" s="723">
        <v>0</v>
      </c>
      <c r="K800" s="1305"/>
      <c r="L800" s="401"/>
      <c r="M800" s="1608" t="s">
        <v>2876</v>
      </c>
    </row>
    <row r="801" spans="1:13" s="942" customFormat="1" ht="26.25" customHeight="1" x14ac:dyDescent="0.25">
      <c r="A801" s="542"/>
      <c r="B801" s="421" t="s">
        <v>2081</v>
      </c>
      <c r="C801" s="198" t="str">
        <f t="shared" ref="C801:J801" si="168">C800</f>
        <v>2018-2024</v>
      </c>
      <c r="D801" s="198">
        <f t="shared" si="168"/>
        <v>7.6</v>
      </c>
      <c r="E801" s="198">
        <f t="shared" si="168"/>
        <v>0</v>
      </c>
      <c r="F801" s="198">
        <f t="shared" si="168"/>
        <v>0</v>
      </c>
      <c r="G801" s="198">
        <f t="shared" si="168"/>
        <v>7.6</v>
      </c>
      <c r="H801" s="198">
        <f t="shared" si="168"/>
        <v>2.8</v>
      </c>
      <c r="I801" s="198">
        <f t="shared" si="168"/>
        <v>0</v>
      </c>
      <c r="J801" s="198">
        <f t="shared" si="168"/>
        <v>0</v>
      </c>
      <c r="K801" s="1305" t="s">
        <v>515</v>
      </c>
      <c r="L801" s="580" t="s">
        <v>517</v>
      </c>
      <c r="M801" s="1223"/>
    </row>
    <row r="802" spans="1:13" s="942" customFormat="1" ht="34.5" customHeight="1" x14ac:dyDescent="0.25">
      <c r="A802" s="542" t="s">
        <v>198</v>
      </c>
      <c r="B802" s="504" t="s">
        <v>519</v>
      </c>
      <c r="C802" s="469" t="s">
        <v>88</v>
      </c>
      <c r="D802" s="723">
        <v>23</v>
      </c>
      <c r="E802" s="723">
        <v>0</v>
      </c>
      <c r="F802" s="723">
        <v>0</v>
      </c>
      <c r="G802" s="723">
        <v>23</v>
      </c>
      <c r="H802" s="723">
        <v>1.4</v>
      </c>
      <c r="I802" s="723">
        <v>0</v>
      </c>
      <c r="J802" s="723">
        <v>0</v>
      </c>
      <c r="K802" s="1305"/>
      <c r="L802" s="580"/>
      <c r="M802" s="1223"/>
    </row>
    <row r="803" spans="1:13" s="942" customFormat="1" ht="26.25" customHeight="1" x14ac:dyDescent="0.25">
      <c r="A803" s="542"/>
      <c r="B803" s="421" t="s">
        <v>2081</v>
      </c>
      <c r="C803" s="198" t="str">
        <f t="shared" ref="C803:J803" si="169">C802</f>
        <v>2018-2024</v>
      </c>
      <c r="D803" s="198">
        <f t="shared" si="169"/>
        <v>23</v>
      </c>
      <c r="E803" s="198">
        <f t="shared" si="169"/>
        <v>0</v>
      </c>
      <c r="F803" s="198">
        <f t="shared" si="169"/>
        <v>0</v>
      </c>
      <c r="G803" s="198">
        <f t="shared" si="169"/>
        <v>23</v>
      </c>
      <c r="H803" s="198">
        <f t="shared" si="169"/>
        <v>1.4</v>
      </c>
      <c r="I803" s="198">
        <f t="shared" si="169"/>
        <v>0</v>
      </c>
      <c r="J803" s="198">
        <f t="shared" si="169"/>
        <v>0</v>
      </c>
      <c r="K803" s="1305" t="s">
        <v>515</v>
      </c>
      <c r="L803" s="580" t="s">
        <v>520</v>
      </c>
      <c r="M803" s="1223"/>
    </row>
    <row r="804" spans="1:13" s="942" customFormat="1" ht="63.75" customHeight="1" x14ac:dyDescent="0.25">
      <c r="A804" s="542" t="s">
        <v>698</v>
      </c>
      <c r="B804" s="504" t="s">
        <v>522</v>
      </c>
      <c r="C804" s="469" t="s">
        <v>88</v>
      </c>
      <c r="D804" s="723">
        <f>D805+D806</f>
        <v>92.4</v>
      </c>
      <c r="E804" s="723">
        <f t="shared" ref="E804:J804" si="170">E805+E806</f>
        <v>0</v>
      </c>
      <c r="F804" s="723">
        <f t="shared" si="170"/>
        <v>0</v>
      </c>
      <c r="G804" s="723">
        <f t="shared" si="170"/>
        <v>92.4</v>
      </c>
      <c r="H804" s="723">
        <f t="shared" si="170"/>
        <v>2.6</v>
      </c>
      <c r="I804" s="723">
        <f t="shared" si="170"/>
        <v>0</v>
      </c>
      <c r="J804" s="723">
        <f t="shared" si="170"/>
        <v>0</v>
      </c>
      <c r="K804" s="1305"/>
      <c r="L804" s="580"/>
      <c r="M804" s="1223"/>
    </row>
    <row r="805" spans="1:13" s="942" customFormat="1" ht="47.25" x14ac:dyDescent="0.25">
      <c r="A805" s="542"/>
      <c r="B805" s="421" t="s">
        <v>2081</v>
      </c>
      <c r="C805" s="198" t="str">
        <f>C804</f>
        <v>2018-2024</v>
      </c>
      <c r="D805" s="213">
        <v>31.8</v>
      </c>
      <c r="E805" s="213">
        <v>0</v>
      </c>
      <c r="F805" s="213">
        <v>0</v>
      </c>
      <c r="G805" s="213">
        <v>31.8</v>
      </c>
      <c r="H805" s="213">
        <v>2.6</v>
      </c>
      <c r="I805" s="213">
        <v>0</v>
      </c>
      <c r="J805" s="213">
        <v>0</v>
      </c>
      <c r="K805" s="1305" t="s">
        <v>515</v>
      </c>
      <c r="L805" s="580" t="s">
        <v>523</v>
      </c>
      <c r="M805" s="1223"/>
    </row>
    <row r="806" spans="1:13" ht="57" customHeight="1" x14ac:dyDescent="0.25">
      <c r="A806" s="384"/>
      <c r="B806" s="382" t="s">
        <v>2079</v>
      </c>
      <c r="C806" s="198" t="s">
        <v>756</v>
      </c>
      <c r="D806" s="198">
        <v>60.6</v>
      </c>
      <c r="E806" s="198"/>
      <c r="F806" s="198"/>
      <c r="G806" s="198">
        <v>60.6</v>
      </c>
      <c r="H806" s="198"/>
      <c r="I806" s="198"/>
      <c r="J806" s="198"/>
      <c r="K806" s="1305" t="s">
        <v>1722</v>
      </c>
      <c r="L806" s="578" t="s">
        <v>1723</v>
      </c>
      <c r="M806" s="1224" t="s">
        <v>2155</v>
      </c>
    </row>
    <row r="807" spans="1:13" s="942" customFormat="1" ht="113.25" customHeight="1" x14ac:dyDescent="0.25">
      <c r="A807" s="542" t="s">
        <v>695</v>
      </c>
      <c r="B807" s="504" t="s">
        <v>525</v>
      </c>
      <c r="C807" s="469" t="s">
        <v>88</v>
      </c>
      <c r="D807" s="723">
        <v>0.8</v>
      </c>
      <c r="E807" s="723">
        <v>0</v>
      </c>
      <c r="F807" s="723">
        <v>0</v>
      </c>
      <c r="G807" s="723">
        <v>0.8</v>
      </c>
      <c r="H807" s="723">
        <v>0</v>
      </c>
      <c r="I807" s="723">
        <v>0</v>
      </c>
      <c r="J807" s="723">
        <v>0</v>
      </c>
      <c r="K807" s="1305"/>
      <c r="L807" s="580"/>
      <c r="M807" s="1225"/>
    </row>
    <row r="808" spans="1:13" s="942" customFormat="1" ht="47.25" x14ac:dyDescent="0.25">
      <c r="A808" s="542"/>
      <c r="B808" s="421" t="s">
        <v>2081</v>
      </c>
      <c r="C808" s="198" t="str">
        <f t="shared" ref="C808:J808" si="171">C807</f>
        <v>2018-2024</v>
      </c>
      <c r="D808" s="198">
        <f t="shared" si="171"/>
        <v>0.8</v>
      </c>
      <c r="E808" s="198">
        <f t="shared" si="171"/>
        <v>0</v>
      </c>
      <c r="F808" s="198">
        <f t="shared" si="171"/>
        <v>0</v>
      </c>
      <c r="G808" s="198">
        <f t="shared" si="171"/>
        <v>0.8</v>
      </c>
      <c r="H808" s="198">
        <f t="shared" si="171"/>
        <v>0</v>
      </c>
      <c r="I808" s="198">
        <f t="shared" si="171"/>
        <v>0</v>
      </c>
      <c r="J808" s="198">
        <f t="shared" si="171"/>
        <v>0</v>
      </c>
      <c r="K808" s="1305" t="s">
        <v>515</v>
      </c>
      <c r="L808" s="580" t="s">
        <v>526</v>
      </c>
      <c r="M808" s="1223"/>
    </row>
    <row r="809" spans="1:13" s="942" customFormat="1" ht="59.25" customHeight="1" x14ac:dyDescent="0.25">
      <c r="A809" s="542" t="s">
        <v>2043</v>
      </c>
      <c r="B809" s="504" t="s">
        <v>528</v>
      </c>
      <c r="C809" s="469" t="s">
        <v>88</v>
      </c>
      <c r="D809" s="723">
        <v>6.1</v>
      </c>
      <c r="E809" s="723">
        <v>0</v>
      </c>
      <c r="F809" s="723">
        <v>0</v>
      </c>
      <c r="G809" s="723">
        <v>6.1</v>
      </c>
      <c r="H809" s="723">
        <v>0.9</v>
      </c>
      <c r="I809" s="723">
        <v>0</v>
      </c>
      <c r="J809" s="723">
        <v>0</v>
      </c>
      <c r="K809" s="1305"/>
      <c r="L809" s="580"/>
      <c r="M809" s="1223"/>
    </row>
    <row r="810" spans="1:13" ht="47.25" x14ac:dyDescent="0.25">
      <c r="A810" s="384"/>
      <c r="B810" s="421" t="s">
        <v>2081</v>
      </c>
      <c r="C810" s="198" t="str">
        <f t="shared" ref="C810:J810" si="172">C809</f>
        <v>2018-2024</v>
      </c>
      <c r="D810" s="198">
        <f t="shared" si="172"/>
        <v>6.1</v>
      </c>
      <c r="E810" s="198">
        <f t="shared" si="172"/>
        <v>0</v>
      </c>
      <c r="F810" s="198">
        <f t="shared" si="172"/>
        <v>0</v>
      </c>
      <c r="G810" s="198">
        <f t="shared" si="172"/>
        <v>6.1</v>
      </c>
      <c r="H810" s="198">
        <f t="shared" si="172"/>
        <v>0.9</v>
      </c>
      <c r="I810" s="198">
        <f t="shared" si="172"/>
        <v>0</v>
      </c>
      <c r="J810" s="198">
        <f t="shared" si="172"/>
        <v>0</v>
      </c>
      <c r="K810" s="1305" t="s">
        <v>515</v>
      </c>
      <c r="L810" s="580" t="s">
        <v>529</v>
      </c>
      <c r="M810" s="1221"/>
    </row>
    <row r="811" spans="1:13" s="466" customFormat="1" ht="78.75" customHeight="1" x14ac:dyDescent="0.25">
      <c r="A811" s="467" t="s">
        <v>2043</v>
      </c>
      <c r="B811" s="504" t="s">
        <v>1914</v>
      </c>
      <c r="C811" s="1297" t="s">
        <v>123</v>
      </c>
      <c r="D811" s="738">
        <v>3000</v>
      </c>
      <c r="E811" s="738">
        <v>1050</v>
      </c>
      <c r="F811" s="483">
        <v>0</v>
      </c>
      <c r="G811" s="483">
        <v>450</v>
      </c>
      <c r="H811" s="483">
        <v>0</v>
      </c>
      <c r="I811" s="483">
        <v>1500</v>
      </c>
      <c r="J811" s="483">
        <v>0</v>
      </c>
      <c r="K811" s="1297"/>
      <c r="L811" s="504"/>
      <c r="M811" s="1226"/>
    </row>
    <row r="812" spans="1:13" ht="132.75" customHeight="1" x14ac:dyDescent="0.25">
      <c r="A812" s="1065"/>
      <c r="B812" s="382" t="s">
        <v>2077</v>
      </c>
      <c r="C812" s="196" t="s">
        <v>123</v>
      </c>
      <c r="D812" s="374">
        <v>3000</v>
      </c>
      <c r="E812" s="374">
        <v>1050</v>
      </c>
      <c r="F812" s="372">
        <v>0</v>
      </c>
      <c r="G812" s="372">
        <v>450</v>
      </c>
      <c r="H812" s="372">
        <v>0</v>
      </c>
      <c r="I812" s="372">
        <v>1500</v>
      </c>
      <c r="J812" s="372">
        <v>0</v>
      </c>
      <c r="K812" s="196" t="s">
        <v>1915</v>
      </c>
      <c r="L812" s="1313" t="s">
        <v>1916</v>
      </c>
      <c r="M812" s="1221"/>
    </row>
    <row r="813" spans="1:13" s="728" customFormat="1" ht="99" customHeight="1" x14ac:dyDescent="0.25">
      <c r="A813" s="1303" t="s">
        <v>2047</v>
      </c>
      <c r="B813" s="502" t="s">
        <v>705</v>
      </c>
      <c r="C813" s="1303" t="s">
        <v>88</v>
      </c>
      <c r="D813" s="726">
        <f>E813+G813+I813</f>
        <v>2.98</v>
      </c>
      <c r="E813" s="726">
        <v>1.25</v>
      </c>
      <c r="F813" s="726">
        <f>E813</f>
        <v>1.25</v>
      </c>
      <c r="G813" s="726">
        <v>1.73</v>
      </c>
      <c r="H813" s="726">
        <f>G813</f>
        <v>1.73</v>
      </c>
      <c r="I813" s="726">
        <v>0</v>
      </c>
      <c r="J813" s="726">
        <v>0</v>
      </c>
      <c r="K813" s="502"/>
      <c r="L813" s="502"/>
      <c r="M813" s="1227"/>
    </row>
    <row r="814" spans="1:13" s="474" customFormat="1" ht="47.25" x14ac:dyDescent="0.25">
      <c r="A814" s="357"/>
      <c r="B814" s="384" t="s">
        <v>770</v>
      </c>
      <c r="C814" s="358" t="str">
        <f>C813</f>
        <v>2018-2024</v>
      </c>
      <c r="D814" s="358">
        <f t="shared" ref="D814:J814" si="173">D813</f>
        <v>2.98</v>
      </c>
      <c r="E814" s="358">
        <f t="shared" si="173"/>
        <v>1.25</v>
      </c>
      <c r="F814" s="358">
        <f t="shared" si="173"/>
        <v>1.25</v>
      </c>
      <c r="G814" s="358">
        <f t="shared" si="173"/>
        <v>1.73</v>
      </c>
      <c r="H814" s="358">
        <f t="shared" si="173"/>
        <v>1.73</v>
      </c>
      <c r="I814" s="358">
        <f t="shared" si="173"/>
        <v>0</v>
      </c>
      <c r="J814" s="358">
        <f t="shared" si="173"/>
        <v>0</v>
      </c>
      <c r="K814" s="360" t="s">
        <v>634</v>
      </c>
      <c r="L814" s="360"/>
      <c r="M814" s="1222"/>
    </row>
    <row r="815" spans="1:13" s="728" customFormat="1" ht="54" customHeight="1" x14ac:dyDescent="0.25">
      <c r="A815" s="1303" t="s">
        <v>2183</v>
      </c>
      <c r="B815" s="502" t="s">
        <v>2109</v>
      </c>
      <c r="C815" s="940" t="str">
        <f>C816</f>
        <v>2018-2026</v>
      </c>
      <c r="D815" s="726">
        <f>D816+D817</f>
        <v>250</v>
      </c>
      <c r="E815" s="726">
        <f t="shared" ref="E815:J815" si="174">E816+E817</f>
        <v>170</v>
      </c>
      <c r="F815" s="726">
        <f t="shared" si="174"/>
        <v>0</v>
      </c>
      <c r="G815" s="726">
        <f t="shared" si="174"/>
        <v>80</v>
      </c>
      <c r="H815" s="726">
        <f t="shared" si="174"/>
        <v>0</v>
      </c>
      <c r="I815" s="726">
        <f t="shared" si="174"/>
        <v>0</v>
      </c>
      <c r="J815" s="726">
        <f t="shared" si="174"/>
        <v>0</v>
      </c>
      <c r="K815" s="727"/>
      <c r="L815" s="502"/>
      <c r="M815" s="1227"/>
    </row>
    <row r="816" spans="1:13" s="474" customFormat="1" ht="33" customHeight="1" x14ac:dyDescent="0.25">
      <c r="A816" s="357"/>
      <c r="B816" s="384" t="s">
        <v>770</v>
      </c>
      <c r="C816" s="358" t="s">
        <v>703</v>
      </c>
      <c r="D816" s="361">
        <f>E816+G816+I816</f>
        <v>100</v>
      </c>
      <c r="E816" s="361">
        <v>95</v>
      </c>
      <c r="F816" s="361">
        <v>0</v>
      </c>
      <c r="G816" s="361">
        <v>5</v>
      </c>
      <c r="H816" s="361">
        <v>0</v>
      </c>
      <c r="I816" s="361">
        <v>0</v>
      </c>
      <c r="J816" s="361">
        <v>0</v>
      </c>
      <c r="K816" s="360" t="s">
        <v>702</v>
      </c>
      <c r="L816" s="360"/>
      <c r="M816" s="1224" t="s">
        <v>2156</v>
      </c>
    </row>
    <row r="817" spans="1:13" ht="173.25" x14ac:dyDescent="0.25">
      <c r="A817" s="384"/>
      <c r="B817" s="382" t="s">
        <v>2077</v>
      </c>
      <c r="C817" s="196" t="s">
        <v>123</v>
      </c>
      <c r="D817" s="374">
        <v>150</v>
      </c>
      <c r="E817" s="374">
        <v>75</v>
      </c>
      <c r="F817" s="374">
        <v>0</v>
      </c>
      <c r="G817" s="374">
        <v>75</v>
      </c>
      <c r="H817" s="374">
        <v>0</v>
      </c>
      <c r="I817" s="374">
        <v>0</v>
      </c>
      <c r="J817" s="374">
        <v>0</v>
      </c>
      <c r="K817" s="196" t="s">
        <v>1918</v>
      </c>
      <c r="L817" s="1313" t="s">
        <v>1919</v>
      </c>
      <c r="M817" s="1225" t="s">
        <v>2157</v>
      </c>
    </row>
    <row r="818" spans="1:13" s="728" customFormat="1" ht="66.75" customHeight="1" x14ac:dyDescent="0.25">
      <c r="A818" s="724" t="s">
        <v>2182</v>
      </c>
      <c r="B818" s="502" t="s">
        <v>2187</v>
      </c>
      <c r="C818" s="1303" t="str">
        <f>C819</f>
        <v>2018-2027</v>
      </c>
      <c r="D818" s="1303">
        <f t="shared" ref="D818:J818" si="175">D819</f>
        <v>420</v>
      </c>
      <c r="E818" s="1303">
        <f t="shared" si="175"/>
        <v>140</v>
      </c>
      <c r="F818" s="1303">
        <f t="shared" si="175"/>
        <v>0</v>
      </c>
      <c r="G818" s="1303">
        <f t="shared" si="175"/>
        <v>140</v>
      </c>
      <c r="H818" s="1303">
        <f t="shared" si="175"/>
        <v>140</v>
      </c>
      <c r="I818" s="1303">
        <f t="shared" si="175"/>
        <v>140</v>
      </c>
      <c r="J818" s="1303">
        <f t="shared" si="175"/>
        <v>140</v>
      </c>
      <c r="K818" s="502"/>
      <c r="L818" s="502"/>
      <c r="M818" s="1227"/>
    </row>
    <row r="819" spans="1:13" s="474" customFormat="1" ht="86.25" customHeight="1" x14ac:dyDescent="0.25">
      <c r="A819" s="357"/>
      <c r="B819" s="398" t="s">
        <v>770</v>
      </c>
      <c r="C819" s="358" t="s">
        <v>700</v>
      </c>
      <c r="D819" s="361">
        <f>E819+G819+I819</f>
        <v>420</v>
      </c>
      <c r="E819" s="361">
        <v>140</v>
      </c>
      <c r="F819" s="361">
        <v>0</v>
      </c>
      <c r="G819" s="361">
        <v>140</v>
      </c>
      <c r="H819" s="361">
        <v>140</v>
      </c>
      <c r="I819" s="361">
        <v>140</v>
      </c>
      <c r="J819" s="361">
        <v>140</v>
      </c>
      <c r="K819" s="360" t="s">
        <v>699</v>
      </c>
      <c r="L819" s="360"/>
      <c r="M819" s="1222"/>
    </row>
    <row r="820" spans="1:13" s="728" customFormat="1" ht="64.5" customHeight="1" x14ac:dyDescent="0.25">
      <c r="A820" s="724" t="s">
        <v>2184</v>
      </c>
      <c r="B820" s="502" t="s">
        <v>697</v>
      </c>
      <c r="C820" s="1303" t="str">
        <f>C821</f>
        <v>2018-2028</v>
      </c>
      <c r="D820" s="1303">
        <f t="shared" ref="D820:J820" si="176">D821</f>
        <v>1165</v>
      </c>
      <c r="E820" s="1303">
        <f t="shared" si="176"/>
        <v>400</v>
      </c>
      <c r="F820" s="1303">
        <f t="shared" si="176"/>
        <v>0</v>
      </c>
      <c r="G820" s="1303">
        <f t="shared" si="176"/>
        <v>745</v>
      </c>
      <c r="H820" s="1303">
        <f t="shared" si="176"/>
        <v>745</v>
      </c>
      <c r="I820" s="1303">
        <f t="shared" si="176"/>
        <v>20</v>
      </c>
      <c r="J820" s="1303">
        <f t="shared" si="176"/>
        <v>20</v>
      </c>
      <c r="K820" s="502"/>
      <c r="L820" s="502"/>
      <c r="M820" s="1227"/>
    </row>
    <row r="821" spans="1:13" s="474" customFormat="1" ht="43.5" customHeight="1" x14ac:dyDescent="0.25">
      <c r="A821" s="357"/>
      <c r="B821" s="398" t="s">
        <v>770</v>
      </c>
      <c r="C821" s="358" t="s">
        <v>696</v>
      </c>
      <c r="D821" s="361">
        <f>E821+G821+I821</f>
        <v>1165</v>
      </c>
      <c r="E821" s="361">
        <v>400</v>
      </c>
      <c r="F821" s="361">
        <v>0</v>
      </c>
      <c r="G821" s="361">
        <v>745</v>
      </c>
      <c r="H821" s="361">
        <v>745</v>
      </c>
      <c r="I821" s="361">
        <v>20</v>
      </c>
      <c r="J821" s="361">
        <v>20</v>
      </c>
      <c r="K821" s="360" t="s">
        <v>634</v>
      </c>
      <c r="L821" s="360"/>
      <c r="M821" s="1222"/>
    </row>
    <row r="822" spans="1:13" s="728" customFormat="1" ht="84.75" customHeight="1" x14ac:dyDescent="0.25">
      <c r="A822" s="724" t="s">
        <v>2185</v>
      </c>
      <c r="B822" s="502" t="s">
        <v>694</v>
      </c>
      <c r="C822" s="1303" t="str">
        <f>C823</f>
        <v>2018-2029</v>
      </c>
      <c r="D822" s="1303">
        <f t="shared" ref="D822:J822" si="177">D823</f>
        <v>8.8000000000000007</v>
      </c>
      <c r="E822" s="1303">
        <f t="shared" si="177"/>
        <v>0</v>
      </c>
      <c r="F822" s="1303">
        <f t="shared" si="177"/>
        <v>0</v>
      </c>
      <c r="G822" s="1303">
        <f t="shared" si="177"/>
        <v>8.8000000000000007</v>
      </c>
      <c r="H822" s="1303">
        <f t="shared" si="177"/>
        <v>8.8000000000000007</v>
      </c>
      <c r="I822" s="1303">
        <f t="shared" si="177"/>
        <v>0</v>
      </c>
      <c r="J822" s="1303">
        <f t="shared" si="177"/>
        <v>0</v>
      </c>
      <c r="K822" s="502"/>
      <c r="L822" s="502"/>
      <c r="M822" s="1227"/>
    </row>
    <row r="823" spans="1:13" ht="126" x14ac:dyDescent="0.25">
      <c r="A823" s="384"/>
      <c r="B823" s="398" t="s">
        <v>770</v>
      </c>
      <c r="C823" s="358" t="s">
        <v>693</v>
      </c>
      <c r="D823" s="361">
        <f>E823+G823+I823</f>
        <v>8.8000000000000007</v>
      </c>
      <c r="E823" s="361">
        <v>0</v>
      </c>
      <c r="F823" s="361">
        <v>0</v>
      </c>
      <c r="G823" s="361">
        <v>8.8000000000000007</v>
      </c>
      <c r="H823" s="361">
        <v>8.8000000000000007</v>
      </c>
      <c r="I823" s="361">
        <v>0</v>
      </c>
      <c r="J823" s="361">
        <v>0</v>
      </c>
      <c r="K823" s="360" t="s">
        <v>691</v>
      </c>
      <c r="L823" s="384"/>
      <c r="M823" s="1221"/>
    </row>
    <row r="824" spans="1:13" s="466" customFormat="1" ht="97.5" customHeight="1" x14ac:dyDescent="0.25">
      <c r="A824" s="467" t="s">
        <v>2186</v>
      </c>
      <c r="B824" s="468" t="s">
        <v>2103</v>
      </c>
      <c r="C824" s="469" t="s">
        <v>88</v>
      </c>
      <c r="D824" s="470">
        <f>E824+G824+I824</f>
        <v>49.9</v>
      </c>
      <c r="E824" s="470">
        <v>0</v>
      </c>
      <c r="F824" s="470">
        <v>0</v>
      </c>
      <c r="G824" s="470">
        <v>49.9</v>
      </c>
      <c r="H824" s="470">
        <v>0</v>
      </c>
      <c r="I824" s="470">
        <v>0</v>
      </c>
      <c r="J824" s="470">
        <v>0</v>
      </c>
      <c r="K824" s="1300"/>
      <c r="L824" s="471"/>
      <c r="M824" s="1226"/>
    </row>
    <row r="825" spans="1:13" ht="78.75" x14ac:dyDescent="0.25">
      <c r="A825" s="384"/>
      <c r="B825" s="398" t="s">
        <v>2075</v>
      </c>
      <c r="C825" s="198" t="s">
        <v>88</v>
      </c>
      <c r="D825" s="197">
        <f>E825+G825+I825</f>
        <v>49.9</v>
      </c>
      <c r="E825" s="197">
        <v>0</v>
      </c>
      <c r="F825" s="197">
        <v>0</v>
      </c>
      <c r="G825" s="197">
        <v>49.9</v>
      </c>
      <c r="H825" s="197">
        <v>0</v>
      </c>
      <c r="I825" s="197">
        <v>0</v>
      </c>
      <c r="J825" s="197">
        <v>0</v>
      </c>
      <c r="K825" s="1305" t="s">
        <v>1387</v>
      </c>
      <c r="L825" s="195" t="s">
        <v>1395</v>
      </c>
      <c r="M825" s="1221"/>
    </row>
    <row r="826" spans="1:13" s="728" customFormat="1" ht="47.25" x14ac:dyDescent="0.25">
      <c r="A826" s="1069" t="s">
        <v>2188</v>
      </c>
      <c r="B826" s="1070" t="s">
        <v>197</v>
      </c>
      <c r="C826" s="1071" t="s">
        <v>88</v>
      </c>
      <c r="D826" s="1072">
        <v>849.62</v>
      </c>
      <c r="E826" s="1072">
        <v>0</v>
      </c>
      <c r="F826" s="1072">
        <v>0</v>
      </c>
      <c r="G826" s="1072">
        <v>89.58</v>
      </c>
      <c r="H826" s="1072">
        <v>45.37</v>
      </c>
      <c r="I826" s="1072">
        <v>760.04</v>
      </c>
      <c r="J826" s="1072">
        <v>387.3</v>
      </c>
      <c r="K826" s="1071" t="s">
        <v>2104</v>
      </c>
      <c r="L826" s="1070"/>
      <c r="M826" s="1227"/>
    </row>
    <row r="827" spans="1:13" s="474" customFormat="1" ht="47.25" x14ac:dyDescent="0.25">
      <c r="A827" s="1073"/>
      <c r="B827" s="1074" t="s">
        <v>2080</v>
      </c>
      <c r="C827" s="1075" t="s">
        <v>150</v>
      </c>
      <c r="D827" s="1064">
        <v>849.62</v>
      </c>
      <c r="E827" s="1064">
        <v>0</v>
      </c>
      <c r="F827" s="1064">
        <v>0</v>
      </c>
      <c r="G827" s="1064">
        <v>89.58</v>
      </c>
      <c r="H827" s="1064">
        <v>45.37</v>
      </c>
      <c r="I827" s="1064">
        <v>760.04</v>
      </c>
      <c r="J827" s="1064">
        <v>387.3</v>
      </c>
      <c r="K827" s="1075" t="s">
        <v>2104</v>
      </c>
      <c r="L827" s="1074"/>
      <c r="M827" s="1222"/>
    </row>
    <row r="828" spans="1:13" s="728" customFormat="1" ht="115.5" customHeight="1" x14ac:dyDescent="0.25">
      <c r="A828" s="1069" t="s">
        <v>2189</v>
      </c>
      <c r="B828" s="1070" t="s">
        <v>2105</v>
      </c>
      <c r="C828" s="1071" t="s">
        <v>466</v>
      </c>
      <c r="D828" s="1072">
        <f>D829</f>
        <v>520</v>
      </c>
      <c r="E828" s="1072">
        <f t="shared" ref="E828:J828" si="178">E829</f>
        <v>0</v>
      </c>
      <c r="F828" s="1072">
        <f t="shared" si="178"/>
        <v>0</v>
      </c>
      <c r="G828" s="1072">
        <f t="shared" si="178"/>
        <v>520</v>
      </c>
      <c r="H828" s="1072">
        <f t="shared" si="178"/>
        <v>0</v>
      </c>
      <c r="I828" s="1072">
        <f t="shared" si="178"/>
        <v>0</v>
      </c>
      <c r="J828" s="1072">
        <f t="shared" si="178"/>
        <v>0</v>
      </c>
      <c r="K828" s="1071"/>
      <c r="L828" s="1070"/>
      <c r="M828" s="1227"/>
    </row>
    <row r="829" spans="1:13" s="474" customFormat="1" ht="31.5" x14ac:dyDescent="0.25">
      <c r="A829" s="1073"/>
      <c r="B829" s="1074" t="s">
        <v>2080</v>
      </c>
      <c r="C829" s="1075" t="s">
        <v>466</v>
      </c>
      <c r="D829" s="1064">
        <v>520</v>
      </c>
      <c r="E829" s="1064">
        <v>0</v>
      </c>
      <c r="F829" s="1064">
        <v>0</v>
      </c>
      <c r="G829" s="1064">
        <v>520</v>
      </c>
      <c r="H829" s="1064">
        <v>0</v>
      </c>
      <c r="I829" s="1064">
        <v>0</v>
      </c>
      <c r="J829" s="1064">
        <v>0</v>
      </c>
      <c r="K829" s="1075" t="s">
        <v>2106</v>
      </c>
      <c r="L829" s="1074"/>
      <c r="M829" s="1222"/>
    </row>
    <row r="830" spans="1:13" s="728" customFormat="1" ht="159.75" customHeight="1" x14ac:dyDescent="0.25">
      <c r="A830" s="1069" t="s">
        <v>2190</v>
      </c>
      <c r="B830" s="1070" t="s">
        <v>2107</v>
      </c>
      <c r="C830" s="1071" t="str">
        <f>C831</f>
        <v>2021-2024</v>
      </c>
      <c r="D830" s="1071">
        <f t="shared" ref="D830:J830" si="179">D831</f>
        <v>115</v>
      </c>
      <c r="E830" s="1071">
        <f t="shared" si="179"/>
        <v>0</v>
      </c>
      <c r="F830" s="1071">
        <f t="shared" si="179"/>
        <v>0</v>
      </c>
      <c r="G830" s="1071">
        <f t="shared" si="179"/>
        <v>115</v>
      </c>
      <c r="H830" s="1071">
        <f t="shared" si="179"/>
        <v>0</v>
      </c>
      <c r="I830" s="1071">
        <f t="shared" si="179"/>
        <v>0</v>
      </c>
      <c r="J830" s="1071">
        <f t="shared" si="179"/>
        <v>0</v>
      </c>
      <c r="K830" s="1071"/>
      <c r="L830" s="1070"/>
      <c r="M830" s="1227"/>
    </row>
    <row r="831" spans="1:13" s="474" customFormat="1" ht="31.5" x14ac:dyDescent="0.25">
      <c r="A831" s="1073"/>
      <c r="B831" s="1074" t="s">
        <v>2080</v>
      </c>
      <c r="C831" s="1075" t="s">
        <v>466</v>
      </c>
      <c r="D831" s="1064">
        <v>115</v>
      </c>
      <c r="E831" s="1064">
        <v>0</v>
      </c>
      <c r="F831" s="1064">
        <v>0</v>
      </c>
      <c r="G831" s="1064">
        <v>115</v>
      </c>
      <c r="H831" s="1064">
        <v>0</v>
      </c>
      <c r="I831" s="1064">
        <v>0</v>
      </c>
      <c r="J831" s="1064">
        <v>0</v>
      </c>
      <c r="K831" s="1075" t="s">
        <v>2106</v>
      </c>
      <c r="L831" s="1074"/>
      <c r="M831" s="1222"/>
    </row>
    <row r="832" spans="1:13" s="728" customFormat="1" ht="110.25" x14ac:dyDescent="0.25">
      <c r="A832" s="1069" t="s">
        <v>2191</v>
      </c>
      <c r="B832" s="1070" t="s">
        <v>2108</v>
      </c>
      <c r="C832" s="1071" t="str">
        <f>C833</f>
        <v>2021-2024</v>
      </c>
      <c r="D832" s="1071">
        <f t="shared" ref="D832:J832" si="180">D833</f>
        <v>15.5</v>
      </c>
      <c r="E832" s="1071">
        <f t="shared" si="180"/>
        <v>0</v>
      </c>
      <c r="F832" s="1071">
        <f t="shared" si="180"/>
        <v>0</v>
      </c>
      <c r="G832" s="1071">
        <f t="shared" si="180"/>
        <v>15.5</v>
      </c>
      <c r="H832" s="1071">
        <f t="shared" si="180"/>
        <v>0</v>
      </c>
      <c r="I832" s="1071">
        <f t="shared" si="180"/>
        <v>0</v>
      </c>
      <c r="J832" s="1071">
        <f t="shared" si="180"/>
        <v>0</v>
      </c>
      <c r="K832" s="1071"/>
      <c r="L832" s="1070"/>
      <c r="M832" s="1227"/>
    </row>
    <row r="833" spans="1:13" ht="31.5" x14ac:dyDescent="0.25">
      <c r="A833" s="1104"/>
      <c r="B833" s="1074" t="s">
        <v>2080</v>
      </c>
      <c r="C833" s="1075" t="s">
        <v>466</v>
      </c>
      <c r="D833" s="1064">
        <v>15.5</v>
      </c>
      <c r="E833" s="1064">
        <v>0</v>
      </c>
      <c r="F833" s="1064">
        <v>0</v>
      </c>
      <c r="G833" s="1064">
        <v>15.5</v>
      </c>
      <c r="H833" s="1064">
        <v>0</v>
      </c>
      <c r="I833" s="1064">
        <v>0</v>
      </c>
      <c r="J833" s="1064">
        <v>0</v>
      </c>
      <c r="K833" s="1075" t="s">
        <v>2106</v>
      </c>
      <c r="L833" s="384"/>
      <c r="M833" s="1221"/>
    </row>
    <row r="834" spans="1:13" ht="31.5" x14ac:dyDescent="0.25">
      <c r="A834" s="1060" t="s">
        <v>2192</v>
      </c>
      <c r="B834" s="1070" t="s">
        <v>2389</v>
      </c>
      <c r="C834" s="466"/>
      <c r="D834" s="1072">
        <v>35.1</v>
      </c>
      <c r="E834" s="1072"/>
      <c r="F834" s="1072"/>
      <c r="G834" s="1072">
        <v>27</v>
      </c>
      <c r="H834" s="1072">
        <v>27</v>
      </c>
      <c r="I834" s="1072">
        <v>8.1</v>
      </c>
      <c r="J834" s="1072"/>
      <c r="K834" s="466"/>
      <c r="L834" s="466"/>
      <c r="M834" s="1226"/>
    </row>
    <row r="835" spans="1:13" ht="31.5" x14ac:dyDescent="0.25">
      <c r="A835" s="1104"/>
      <c r="B835" s="1074" t="s">
        <v>2082</v>
      </c>
      <c r="C835" s="1075" t="s">
        <v>383</v>
      </c>
      <c r="D835" s="1064">
        <v>35.1</v>
      </c>
      <c r="E835" s="1064"/>
      <c r="F835" s="1064"/>
      <c r="G835" s="1064">
        <v>27</v>
      </c>
      <c r="H835" s="1064">
        <v>27</v>
      </c>
      <c r="I835" s="1064">
        <v>8.1</v>
      </c>
      <c r="J835" s="1064"/>
      <c r="K835" s="1075" t="s">
        <v>2388</v>
      </c>
      <c r="L835" s="384" t="s">
        <v>2390</v>
      </c>
      <c r="M835" s="1221"/>
    </row>
    <row r="836" spans="1:13" ht="78.75" x14ac:dyDescent="0.25">
      <c r="A836" s="1060" t="s">
        <v>2193</v>
      </c>
      <c r="B836" s="1070" t="s">
        <v>2391</v>
      </c>
      <c r="C836" s="466"/>
      <c r="D836" s="1072">
        <v>170.48</v>
      </c>
      <c r="E836" s="1072">
        <v>162.84</v>
      </c>
      <c r="F836" s="1072">
        <v>162.84</v>
      </c>
      <c r="G836" s="1072">
        <v>7.64</v>
      </c>
      <c r="H836" s="1072">
        <v>7.64</v>
      </c>
      <c r="I836" s="1072"/>
      <c r="J836" s="1072"/>
      <c r="K836" s="466"/>
      <c r="L836" s="466"/>
      <c r="M836" s="1226"/>
    </row>
    <row r="837" spans="1:13" ht="31.5" x14ac:dyDescent="0.25">
      <c r="A837" s="1104"/>
      <c r="B837" s="1074" t="s">
        <v>2082</v>
      </c>
      <c r="C837" s="1075" t="s">
        <v>88</v>
      </c>
      <c r="D837" s="1064">
        <v>170.48</v>
      </c>
      <c r="E837" s="1064">
        <v>162.84</v>
      </c>
      <c r="F837" s="1064">
        <v>162.84</v>
      </c>
      <c r="G837" s="1064">
        <v>7.64</v>
      </c>
      <c r="H837" s="1064">
        <v>7.64</v>
      </c>
      <c r="I837" s="1064"/>
      <c r="J837" s="1064"/>
      <c r="K837" s="1075" t="s">
        <v>2392</v>
      </c>
      <c r="L837" s="384" t="s">
        <v>2393</v>
      </c>
      <c r="M837" s="1221"/>
    </row>
    <row r="838" spans="1:13" ht="31.5" x14ac:dyDescent="0.25">
      <c r="A838" s="1060" t="s">
        <v>2458</v>
      </c>
      <c r="B838" s="1070" t="s">
        <v>2394</v>
      </c>
      <c r="C838" s="466"/>
      <c r="D838" s="1072">
        <v>243</v>
      </c>
      <c r="E838" s="1072">
        <v>10</v>
      </c>
      <c r="F838" s="1072">
        <v>10</v>
      </c>
      <c r="G838" s="1072">
        <v>233</v>
      </c>
      <c r="H838" s="1072">
        <v>93</v>
      </c>
      <c r="I838" s="1072"/>
      <c r="J838" s="1072"/>
      <c r="K838" s="406"/>
      <c r="L838" s="406"/>
      <c r="M838" s="1226"/>
    </row>
    <row r="839" spans="1:13" ht="31.5" x14ac:dyDescent="0.25">
      <c r="A839" s="1104"/>
      <c r="B839" s="1074" t="s">
        <v>2082</v>
      </c>
      <c r="C839" s="1075" t="s">
        <v>88</v>
      </c>
      <c r="D839" s="1064">
        <v>243</v>
      </c>
      <c r="E839" s="1064">
        <v>10</v>
      </c>
      <c r="F839" s="1064">
        <v>10</v>
      </c>
      <c r="G839" s="1064">
        <v>233</v>
      </c>
      <c r="H839" s="1064">
        <v>93</v>
      </c>
      <c r="I839" s="1064"/>
      <c r="J839" s="1064"/>
      <c r="K839" s="1075" t="s">
        <v>2392</v>
      </c>
      <c r="L839" s="384" t="s">
        <v>2395</v>
      </c>
      <c r="M839" s="1221"/>
    </row>
    <row r="840" spans="1:13" ht="94.5" x14ac:dyDescent="0.25">
      <c r="A840" s="1060" t="s">
        <v>2459</v>
      </c>
      <c r="B840" s="1070" t="s">
        <v>2396</v>
      </c>
      <c r="C840" s="466"/>
      <c r="D840" s="1072">
        <v>473</v>
      </c>
      <c r="E840" s="1072"/>
      <c r="F840" s="1072"/>
      <c r="G840" s="1072">
        <v>430</v>
      </c>
      <c r="H840" s="1072">
        <v>112</v>
      </c>
      <c r="I840" s="1072">
        <v>43</v>
      </c>
      <c r="J840" s="1072">
        <v>11.200000000000001</v>
      </c>
      <c r="K840" s="406"/>
      <c r="L840" s="406"/>
      <c r="M840" s="1226"/>
    </row>
    <row r="841" spans="1:13" ht="24.75" customHeight="1" x14ac:dyDescent="0.25">
      <c r="A841" s="1104"/>
      <c r="B841" s="1074" t="s">
        <v>2082</v>
      </c>
      <c r="C841" s="1075" t="s">
        <v>88</v>
      </c>
      <c r="D841" s="1064">
        <v>473</v>
      </c>
      <c r="E841" s="1064"/>
      <c r="F841" s="1064"/>
      <c r="G841" s="1064">
        <v>430</v>
      </c>
      <c r="H841" s="1064">
        <v>112</v>
      </c>
      <c r="I841" s="1064">
        <v>43</v>
      </c>
      <c r="J841" s="1064">
        <v>11.200000000000001</v>
      </c>
      <c r="K841" s="1075" t="s">
        <v>2397</v>
      </c>
      <c r="L841" s="387" t="s">
        <v>2398</v>
      </c>
      <c r="M841" s="1221"/>
    </row>
    <row r="842" spans="1:13" ht="312.75" customHeight="1" x14ac:dyDescent="0.25">
      <c r="A842" s="1060" t="s">
        <v>2460</v>
      </c>
      <c r="B842" s="1070" t="s">
        <v>2399</v>
      </c>
      <c r="C842" s="466"/>
      <c r="D842" s="1072">
        <v>1.1000000000000001</v>
      </c>
      <c r="E842" s="1072"/>
      <c r="F842" s="1072"/>
      <c r="G842" s="1072">
        <v>1.1000000000000001</v>
      </c>
      <c r="H842" s="1072"/>
      <c r="I842" s="1072"/>
      <c r="J842" s="1072"/>
      <c r="K842" s="466"/>
      <c r="L842" s="466"/>
      <c r="M842" s="1226"/>
    </row>
    <row r="843" spans="1:13" ht="24" customHeight="1" x14ac:dyDescent="0.25">
      <c r="A843" s="1104"/>
      <c r="B843" s="1074" t="s">
        <v>2082</v>
      </c>
      <c r="C843" s="1075" t="s">
        <v>84</v>
      </c>
      <c r="D843" s="1064">
        <v>1.1000000000000001</v>
      </c>
      <c r="E843" s="1064"/>
      <c r="F843" s="1064"/>
      <c r="G843" s="1064">
        <v>1.1000000000000001</v>
      </c>
      <c r="H843" s="1064"/>
      <c r="I843" s="1064"/>
      <c r="J843" s="1064"/>
      <c r="K843" s="1075" t="s">
        <v>2369</v>
      </c>
      <c r="L843" s="387" t="s">
        <v>2400</v>
      </c>
      <c r="M843" s="1221"/>
    </row>
    <row r="844" spans="1:13" ht="110.25" x14ac:dyDescent="0.25">
      <c r="A844" s="1513" t="s">
        <v>2461</v>
      </c>
      <c r="B844" s="1514" t="s">
        <v>2401</v>
      </c>
      <c r="C844" s="466"/>
      <c r="D844" s="1515">
        <v>0.3</v>
      </c>
      <c r="E844" s="1515"/>
      <c r="F844" s="1515"/>
      <c r="G844" s="1515">
        <v>0.3</v>
      </c>
      <c r="H844" s="1515"/>
      <c r="I844" s="1515"/>
      <c r="J844" s="1515"/>
      <c r="K844" s="466"/>
      <c r="L844" s="466"/>
      <c r="M844" s="1516"/>
    </row>
    <row r="845" spans="1:13" hidden="1" x14ac:dyDescent="0.25">
      <c r="A845" s="1060"/>
      <c r="B845" s="1070"/>
      <c r="C845" s="406"/>
      <c r="D845" s="1072"/>
      <c r="E845" s="1072"/>
      <c r="F845" s="1072"/>
      <c r="G845" s="1072"/>
      <c r="H845" s="1072"/>
      <c r="I845" s="1072"/>
      <c r="J845" s="1072"/>
      <c r="K845" s="406"/>
      <c r="L845" s="406"/>
      <c r="M845" s="1226"/>
    </row>
    <row r="846" spans="1:13" hidden="1" x14ac:dyDescent="0.25">
      <c r="A846" s="1060"/>
      <c r="B846" s="421" t="s">
        <v>2075</v>
      </c>
      <c r="C846" s="402"/>
      <c r="D846" s="1388">
        <f t="shared" ref="D846:J854" si="181">SUMIFS(D$793:D$845,$B$793:$B$845,$B846)</f>
        <v>49.9</v>
      </c>
      <c r="E846" s="1388">
        <f t="shared" si="181"/>
        <v>0</v>
      </c>
      <c r="F846" s="1388">
        <f t="shared" si="181"/>
        <v>0</v>
      </c>
      <c r="G846" s="1388">
        <f t="shared" si="181"/>
        <v>49.9</v>
      </c>
      <c r="H846" s="1388">
        <f t="shared" si="181"/>
        <v>0</v>
      </c>
      <c r="I846" s="1388">
        <f t="shared" si="181"/>
        <v>0</v>
      </c>
      <c r="J846" s="1388">
        <f t="shared" si="181"/>
        <v>0</v>
      </c>
      <c r="K846" s="1389">
        <f t="shared" ref="K846:K855" si="182">(E846-F846)/1000</f>
        <v>0</v>
      </c>
      <c r="L846" s="475">
        <f>K846-K858</f>
        <v>0</v>
      </c>
      <c r="M846" s="1221"/>
    </row>
    <row r="847" spans="1:13" hidden="1" x14ac:dyDescent="0.25">
      <c r="A847" s="1060"/>
      <c r="B847" s="421" t="s">
        <v>770</v>
      </c>
      <c r="C847" s="402"/>
      <c r="D847" s="1388">
        <f t="shared" si="181"/>
        <v>1696.78</v>
      </c>
      <c r="E847" s="1388">
        <f t="shared" si="181"/>
        <v>636.25</v>
      </c>
      <c r="F847" s="1388">
        <f t="shared" si="181"/>
        <v>1.25</v>
      </c>
      <c r="G847" s="1388">
        <f t="shared" si="181"/>
        <v>900.53</v>
      </c>
      <c r="H847" s="1388">
        <f t="shared" si="181"/>
        <v>895.53</v>
      </c>
      <c r="I847" s="1388">
        <f t="shared" si="181"/>
        <v>160</v>
      </c>
      <c r="J847" s="1388">
        <f t="shared" si="181"/>
        <v>160</v>
      </c>
      <c r="K847" s="1389">
        <f t="shared" si="182"/>
        <v>0.63500000000000001</v>
      </c>
      <c r="L847" s="475">
        <f t="shared" ref="L847:L855" si="183">K847-K859</f>
        <v>0</v>
      </c>
      <c r="M847" s="1221"/>
    </row>
    <row r="848" spans="1:13" hidden="1" x14ac:dyDescent="0.25">
      <c r="A848" s="1060"/>
      <c r="B848" s="421" t="s">
        <v>2076</v>
      </c>
      <c r="C848" s="402"/>
      <c r="D848" s="1388">
        <f t="shared" si="181"/>
        <v>0</v>
      </c>
      <c r="E848" s="1388">
        <f t="shared" si="181"/>
        <v>0</v>
      </c>
      <c r="F848" s="1388">
        <f t="shared" si="181"/>
        <v>0</v>
      </c>
      <c r="G848" s="1388">
        <f t="shared" si="181"/>
        <v>0</v>
      </c>
      <c r="H848" s="1388">
        <f t="shared" si="181"/>
        <v>0</v>
      </c>
      <c r="I848" s="1388">
        <f t="shared" si="181"/>
        <v>0</v>
      </c>
      <c r="J848" s="1388">
        <f t="shared" si="181"/>
        <v>0</v>
      </c>
      <c r="K848" s="1389">
        <f t="shared" si="182"/>
        <v>0</v>
      </c>
      <c r="L848" s="475">
        <f t="shared" si="183"/>
        <v>0</v>
      </c>
      <c r="M848" s="1221"/>
    </row>
    <row r="849" spans="1:13" hidden="1" x14ac:dyDescent="0.25">
      <c r="A849" s="1060"/>
      <c r="B849" s="421" t="s">
        <v>2077</v>
      </c>
      <c r="C849" s="402"/>
      <c r="D849" s="1388">
        <f t="shared" si="181"/>
        <v>3150</v>
      </c>
      <c r="E849" s="1388">
        <f t="shared" si="181"/>
        <v>1125</v>
      </c>
      <c r="F849" s="1388">
        <f t="shared" si="181"/>
        <v>0</v>
      </c>
      <c r="G849" s="1388">
        <f t="shared" si="181"/>
        <v>525</v>
      </c>
      <c r="H849" s="1388">
        <f t="shared" si="181"/>
        <v>0</v>
      </c>
      <c r="I849" s="1388">
        <f t="shared" si="181"/>
        <v>1500</v>
      </c>
      <c r="J849" s="1388">
        <f t="shared" si="181"/>
        <v>0</v>
      </c>
      <c r="K849" s="1389">
        <f t="shared" si="182"/>
        <v>1.125</v>
      </c>
      <c r="L849" s="475">
        <f t="shared" si="183"/>
        <v>0</v>
      </c>
      <c r="M849" s="1221"/>
    </row>
    <row r="850" spans="1:13" hidden="1" x14ac:dyDescent="0.25">
      <c r="A850" s="1060"/>
      <c r="B850" s="421" t="s">
        <v>2080</v>
      </c>
      <c r="C850" s="402"/>
      <c r="D850" s="1388">
        <f t="shared" si="181"/>
        <v>1500.12</v>
      </c>
      <c r="E850" s="1388">
        <f t="shared" si="181"/>
        <v>0</v>
      </c>
      <c r="F850" s="1388">
        <f t="shared" si="181"/>
        <v>0</v>
      </c>
      <c r="G850" s="1388">
        <f t="shared" si="181"/>
        <v>740.08</v>
      </c>
      <c r="H850" s="1388">
        <f t="shared" si="181"/>
        <v>45.37</v>
      </c>
      <c r="I850" s="1388">
        <f t="shared" si="181"/>
        <v>760.04</v>
      </c>
      <c r="J850" s="1388">
        <f t="shared" si="181"/>
        <v>387.3</v>
      </c>
      <c r="K850" s="1389">
        <f t="shared" si="182"/>
        <v>0</v>
      </c>
      <c r="L850" s="475">
        <f t="shared" si="183"/>
        <v>0</v>
      </c>
      <c r="M850" s="1221"/>
    </row>
    <row r="851" spans="1:13" hidden="1" x14ac:dyDescent="0.25">
      <c r="A851" s="1060"/>
      <c r="B851" s="421" t="s">
        <v>2078</v>
      </c>
      <c r="C851" s="402"/>
      <c r="D851" s="1388">
        <f t="shared" si="181"/>
        <v>0</v>
      </c>
      <c r="E851" s="1388">
        <f t="shared" si="181"/>
        <v>0</v>
      </c>
      <c r="F851" s="1388">
        <f t="shared" si="181"/>
        <v>0</v>
      </c>
      <c r="G851" s="1388">
        <f t="shared" si="181"/>
        <v>0</v>
      </c>
      <c r="H851" s="1388">
        <f t="shared" si="181"/>
        <v>0</v>
      </c>
      <c r="I851" s="1388">
        <f t="shared" si="181"/>
        <v>0</v>
      </c>
      <c r="J851" s="1388">
        <f t="shared" si="181"/>
        <v>0</v>
      </c>
      <c r="K851" s="1389">
        <f t="shared" si="182"/>
        <v>0</v>
      </c>
      <c r="L851" s="475">
        <f t="shared" si="183"/>
        <v>0</v>
      </c>
      <c r="M851" s="1221"/>
    </row>
    <row r="852" spans="1:13" hidden="1" x14ac:dyDescent="0.25">
      <c r="A852" s="1060"/>
      <c r="B852" s="421" t="s">
        <v>2079</v>
      </c>
      <c r="C852" s="402"/>
      <c r="D852" s="1388">
        <f t="shared" si="181"/>
        <v>60.6</v>
      </c>
      <c r="E852" s="1388">
        <f t="shared" si="181"/>
        <v>0</v>
      </c>
      <c r="F852" s="1388">
        <f t="shared" si="181"/>
        <v>0</v>
      </c>
      <c r="G852" s="1388">
        <f t="shared" si="181"/>
        <v>60.6</v>
      </c>
      <c r="H852" s="1388">
        <f t="shared" si="181"/>
        <v>0</v>
      </c>
      <c r="I852" s="1388">
        <f t="shared" si="181"/>
        <v>0</v>
      </c>
      <c r="J852" s="1388">
        <f t="shared" si="181"/>
        <v>0</v>
      </c>
      <c r="K852" s="1389">
        <f t="shared" si="182"/>
        <v>0</v>
      </c>
      <c r="L852" s="475">
        <f t="shared" si="183"/>
        <v>0</v>
      </c>
      <c r="M852" s="1221"/>
    </row>
    <row r="853" spans="1:13" hidden="1" x14ac:dyDescent="0.25">
      <c r="A853" s="1060"/>
      <c r="B853" s="421" t="s">
        <v>2081</v>
      </c>
      <c r="C853" s="402"/>
      <c r="D853" s="1388">
        <f t="shared" si="181"/>
        <v>69.3</v>
      </c>
      <c r="E853" s="1388">
        <f t="shared" si="181"/>
        <v>0</v>
      </c>
      <c r="F853" s="1388">
        <f t="shared" si="181"/>
        <v>0</v>
      </c>
      <c r="G853" s="1388">
        <f t="shared" si="181"/>
        <v>69.3</v>
      </c>
      <c r="H853" s="1388">
        <f t="shared" si="181"/>
        <v>7.6999999999999993</v>
      </c>
      <c r="I853" s="1388">
        <f t="shared" si="181"/>
        <v>0</v>
      </c>
      <c r="J853" s="1388">
        <f t="shared" si="181"/>
        <v>0</v>
      </c>
      <c r="K853" s="1389">
        <f t="shared" si="182"/>
        <v>0</v>
      </c>
      <c r="L853" s="475">
        <f t="shared" si="183"/>
        <v>0</v>
      </c>
      <c r="M853" s="1221"/>
    </row>
    <row r="854" spans="1:13" hidden="1" x14ac:dyDescent="0.25">
      <c r="A854" s="1060"/>
      <c r="B854" s="421" t="s">
        <v>2082</v>
      </c>
      <c r="C854" s="402"/>
      <c r="D854" s="1388">
        <f t="shared" si="181"/>
        <v>3558.0199999999995</v>
      </c>
      <c r="E854" s="1388">
        <f t="shared" si="181"/>
        <v>2501.7800000000002</v>
      </c>
      <c r="F854" s="1388">
        <f t="shared" si="181"/>
        <v>172.84</v>
      </c>
      <c r="G854" s="1388">
        <f t="shared" si="181"/>
        <v>1005.14</v>
      </c>
      <c r="H854" s="1388">
        <f t="shared" si="181"/>
        <v>239.64</v>
      </c>
      <c r="I854" s="1388">
        <f t="shared" si="181"/>
        <v>51.1</v>
      </c>
      <c r="J854" s="1388">
        <f t="shared" si="181"/>
        <v>11.200000000000001</v>
      </c>
      <c r="K854" s="1389">
        <f t="shared" si="182"/>
        <v>2.3289400000000002</v>
      </c>
      <c r="L854" s="475">
        <f t="shared" si="183"/>
        <v>0</v>
      </c>
      <c r="M854" s="1221"/>
    </row>
    <row r="855" spans="1:13" hidden="1" x14ac:dyDescent="0.25">
      <c r="A855" s="1060"/>
      <c r="B855" s="421" t="s">
        <v>2712</v>
      </c>
      <c r="C855" s="402"/>
      <c r="D855" s="1388">
        <f>SUM(D846:D854)/1000</f>
        <v>10.084720000000001</v>
      </c>
      <c r="E855" s="1388">
        <f t="shared" ref="E855" si="184">SUM(E846:E854)/1000</f>
        <v>4.2630300000000005</v>
      </c>
      <c r="F855" s="1388">
        <f t="shared" ref="F855:J855" si="185">SUM(F846:F854)/1000</f>
        <v>0.17408999999999999</v>
      </c>
      <c r="G855" s="1388">
        <f t="shared" si="185"/>
        <v>3.3505499999999997</v>
      </c>
      <c r="H855" s="1388">
        <f t="shared" si="185"/>
        <v>1.18824</v>
      </c>
      <c r="I855" s="1388">
        <f t="shared" si="185"/>
        <v>2.4711399999999997</v>
      </c>
      <c r="J855" s="1388">
        <f t="shared" si="185"/>
        <v>0.5585</v>
      </c>
      <c r="K855" s="1389">
        <f t="shared" si="182"/>
        <v>4.088940000000001E-3</v>
      </c>
      <c r="L855" s="475">
        <f t="shared" si="183"/>
        <v>0</v>
      </c>
      <c r="M855" s="1221"/>
    </row>
    <row r="856" spans="1:13" hidden="1" x14ac:dyDescent="0.25">
      <c r="A856" s="1060"/>
      <c r="B856" s="421"/>
      <c r="C856" s="402"/>
      <c r="D856" s="1388"/>
      <c r="E856" s="1489">
        <f>E855-F855</f>
        <v>4.0889400000000009</v>
      </c>
      <c r="F856" s="1388"/>
      <c r="G856" s="1388"/>
      <c r="H856" s="1388"/>
      <c r="I856" s="1388"/>
      <c r="J856" s="1388"/>
      <c r="K856" s="475"/>
      <c r="L856" s="1384"/>
      <c r="M856" s="1221"/>
    </row>
    <row r="857" spans="1:13" hidden="1" x14ac:dyDescent="0.25">
      <c r="A857" s="1060"/>
      <c r="B857" s="421"/>
      <c r="C857" s="402"/>
      <c r="D857" s="402"/>
      <c r="E857" s="402"/>
      <c r="F857" s="402"/>
      <c r="G857" s="402"/>
      <c r="H857" s="402"/>
      <c r="I857" s="402"/>
      <c r="J857" s="402"/>
      <c r="K857" s="475"/>
      <c r="L857" s="1384"/>
      <c r="M857" s="1221"/>
    </row>
    <row r="858" spans="1:13" hidden="1" x14ac:dyDescent="0.25">
      <c r="A858" s="1060"/>
      <c r="B858" s="421" t="s">
        <v>2075</v>
      </c>
      <c r="C858" s="402"/>
      <c r="D858" s="1388">
        <f>Якутия!D169</f>
        <v>49.9</v>
      </c>
      <c r="E858" s="1388">
        <f>Якутия!E169</f>
        <v>0</v>
      </c>
      <c r="F858" s="1388">
        <f>Якутия!F169</f>
        <v>0</v>
      </c>
      <c r="G858" s="1388">
        <f>Якутия!G169</f>
        <v>49.9</v>
      </c>
      <c r="H858" s="1388">
        <f>Якутия!H169</f>
        <v>0</v>
      </c>
      <c r="I858" s="1388">
        <f>Якутия!I169</f>
        <v>0</v>
      </c>
      <c r="J858" s="1388">
        <f>Якутия!J169</f>
        <v>0</v>
      </c>
      <c r="K858" s="1389">
        <f>(E858-F858)/1000</f>
        <v>0</v>
      </c>
      <c r="L858" s="1384"/>
      <c r="M858" s="1221"/>
    </row>
    <row r="859" spans="1:13" hidden="1" x14ac:dyDescent="0.25">
      <c r="A859" s="1060"/>
      <c r="B859" s="421" t="s">
        <v>770</v>
      </c>
      <c r="C859" s="402"/>
      <c r="D859" s="1388">
        <f>КМЧ!D67</f>
        <v>1696.78</v>
      </c>
      <c r="E859" s="1388">
        <f>КМЧ!E67</f>
        <v>636.25</v>
      </c>
      <c r="F859" s="1388">
        <f>КМЧ!F67</f>
        <v>1.25</v>
      </c>
      <c r="G859" s="1388">
        <f>КМЧ!G67</f>
        <v>900.53</v>
      </c>
      <c r="H859" s="1388">
        <f>КМЧ!H67</f>
        <v>895.53</v>
      </c>
      <c r="I859" s="1388">
        <f>КМЧ!I67</f>
        <v>160</v>
      </c>
      <c r="J859" s="1388">
        <f>КМЧ!J67</f>
        <v>160</v>
      </c>
      <c r="K859" s="1389">
        <f t="shared" ref="K859:K867" si="186">(E859-F859)/1000</f>
        <v>0.63500000000000001</v>
      </c>
      <c r="L859" s="1384"/>
      <c r="M859" s="1221"/>
    </row>
    <row r="860" spans="1:13" hidden="1" x14ac:dyDescent="0.25">
      <c r="A860" s="1060"/>
      <c r="B860" s="421" t="s">
        <v>2076</v>
      </c>
      <c r="C860" s="402"/>
      <c r="D860" s="1388">
        <v>0</v>
      </c>
      <c r="E860" s="1388">
        <v>0</v>
      </c>
      <c r="F860" s="1388">
        <v>0</v>
      </c>
      <c r="G860" s="1388">
        <v>0</v>
      </c>
      <c r="H860" s="1388">
        <v>0</v>
      </c>
      <c r="I860" s="1388">
        <v>0</v>
      </c>
      <c r="J860" s="1388">
        <v>0</v>
      </c>
      <c r="K860" s="1389">
        <f t="shared" si="186"/>
        <v>0</v>
      </c>
      <c r="L860" s="1384"/>
      <c r="M860" s="1221"/>
    </row>
    <row r="861" spans="1:13" hidden="1" x14ac:dyDescent="0.25">
      <c r="A861" s="1060"/>
      <c r="B861" s="421" t="s">
        <v>2077</v>
      </c>
      <c r="C861" s="402"/>
      <c r="D861" s="1388">
        <f>Хабаровск!D83</f>
        <v>3150</v>
      </c>
      <c r="E861" s="1388">
        <f>Хабаровск!E83</f>
        <v>1125</v>
      </c>
      <c r="F861" s="1388">
        <f>Хабаровск!F83</f>
        <v>0</v>
      </c>
      <c r="G861" s="1388">
        <f>Хабаровск!G83</f>
        <v>525</v>
      </c>
      <c r="H861" s="1388">
        <f>Хабаровск!H83</f>
        <v>0</v>
      </c>
      <c r="I861" s="1388">
        <f>Хабаровск!I83</f>
        <v>1500</v>
      </c>
      <c r="J861" s="1388">
        <f>Хабаровск!J83</f>
        <v>0</v>
      </c>
      <c r="K861" s="1389">
        <f t="shared" si="186"/>
        <v>1.125</v>
      </c>
      <c r="L861" s="1384"/>
      <c r="M861" s="1221"/>
    </row>
    <row r="862" spans="1:13" hidden="1" x14ac:dyDescent="0.25">
      <c r="A862" s="1060"/>
      <c r="B862" s="421" t="s">
        <v>2080</v>
      </c>
      <c r="C862" s="402"/>
      <c r="D862" s="1388">
        <f>Амурка!D74</f>
        <v>1500.12</v>
      </c>
      <c r="E862" s="1388">
        <f>Амурка!E74</f>
        <v>0</v>
      </c>
      <c r="F862" s="1388">
        <f>Амурка!F74</f>
        <v>0</v>
      </c>
      <c r="G862" s="1388">
        <f>Амурка!G74</f>
        <v>740.08</v>
      </c>
      <c r="H862" s="1388">
        <f>Амурка!H74</f>
        <v>45.37</v>
      </c>
      <c r="I862" s="1388">
        <f>Амурка!I74</f>
        <v>760.04</v>
      </c>
      <c r="J862" s="1388">
        <f>Амурка!J74</f>
        <v>387.3</v>
      </c>
      <c r="K862" s="1389">
        <f t="shared" si="186"/>
        <v>0</v>
      </c>
      <c r="L862" s="1384"/>
      <c r="M862" s="1221"/>
    </row>
    <row r="863" spans="1:13" hidden="1" x14ac:dyDescent="0.25">
      <c r="A863" s="1060"/>
      <c r="B863" s="421" t="s">
        <v>2078</v>
      </c>
      <c r="C863" s="402"/>
      <c r="D863" s="1388">
        <v>0</v>
      </c>
      <c r="E863" s="1388">
        <v>0</v>
      </c>
      <c r="F863" s="1388">
        <v>0</v>
      </c>
      <c r="G863" s="1388">
        <v>0</v>
      </c>
      <c r="H863" s="1388">
        <v>0</v>
      </c>
      <c r="I863" s="1388">
        <v>0</v>
      </c>
      <c r="J863" s="1388">
        <v>0</v>
      </c>
      <c r="K863" s="1389">
        <f t="shared" si="186"/>
        <v>0</v>
      </c>
      <c r="L863" s="1384"/>
      <c r="M863" s="1221"/>
    </row>
    <row r="864" spans="1:13" hidden="1" x14ac:dyDescent="0.25">
      <c r="A864" s="1060"/>
      <c r="B864" s="421" t="s">
        <v>2079</v>
      </c>
      <c r="C864" s="402"/>
      <c r="D864" s="1388">
        <f>Сахалин!D86</f>
        <v>60.6</v>
      </c>
      <c r="E864" s="1388">
        <f>Сахалин!E86</f>
        <v>0</v>
      </c>
      <c r="F864" s="1388">
        <f>Сахалин!F86</f>
        <v>0</v>
      </c>
      <c r="G864" s="1388">
        <f>Сахалин!G86</f>
        <v>60.6</v>
      </c>
      <c r="H864" s="1388">
        <f>Сахалин!H86</f>
        <v>0</v>
      </c>
      <c r="I864" s="1388">
        <f>Сахалин!I86</f>
        <v>0</v>
      </c>
      <c r="J864" s="1388">
        <f>Сахалин!J86</f>
        <v>0</v>
      </c>
      <c r="K864" s="1389">
        <f t="shared" si="186"/>
        <v>0</v>
      </c>
      <c r="L864" s="1384"/>
      <c r="M864" s="1221"/>
    </row>
    <row r="865" spans="1:15" hidden="1" x14ac:dyDescent="0.25">
      <c r="A865" s="1060"/>
      <c r="B865" s="421" t="s">
        <v>2081</v>
      </c>
      <c r="C865" s="402"/>
      <c r="D865" s="1388">
        <f>ЕАО!D360</f>
        <v>69.3</v>
      </c>
      <c r="E865" s="1388">
        <f>ЕАО!E360</f>
        <v>0</v>
      </c>
      <c r="F865" s="1388">
        <f>ЕАО!F360</f>
        <v>0</v>
      </c>
      <c r="G865" s="1388">
        <f>ЕАО!G360</f>
        <v>69.3</v>
      </c>
      <c r="H865" s="1388">
        <f>ЕАО!H360</f>
        <v>7.6999999999999993</v>
      </c>
      <c r="I865" s="1388">
        <f>ЕАО!I360</f>
        <v>0</v>
      </c>
      <c r="J865" s="1388">
        <f>ЕАО!J360</f>
        <v>0</v>
      </c>
      <c r="K865" s="1389">
        <f t="shared" si="186"/>
        <v>0</v>
      </c>
      <c r="L865" s="1384"/>
      <c r="M865" s="1221"/>
    </row>
    <row r="866" spans="1:15" hidden="1" x14ac:dyDescent="0.25">
      <c r="A866" s="1060"/>
      <c r="B866" s="421" t="s">
        <v>2082</v>
      </c>
      <c r="C866" s="402"/>
      <c r="D866" s="1388">
        <f>ЧАО!D84</f>
        <v>3558.3199999999997</v>
      </c>
      <c r="E866" s="1388">
        <f>ЧАО!E84</f>
        <v>2501.7800000000002</v>
      </c>
      <c r="F866" s="1388">
        <f>ЧАО!F84</f>
        <v>172.84</v>
      </c>
      <c r="G866" s="1388">
        <f>ЧАО!G84</f>
        <v>1005.4399999999999</v>
      </c>
      <c r="H866" s="1388">
        <f>ЧАО!H84</f>
        <v>239.64</v>
      </c>
      <c r="I866" s="1388">
        <f>ЧАО!I84</f>
        <v>51.1</v>
      </c>
      <c r="J866" s="1388">
        <f>ЧАО!J84</f>
        <v>11.200000000000001</v>
      </c>
      <c r="K866" s="1389">
        <f t="shared" si="186"/>
        <v>2.3289400000000002</v>
      </c>
      <c r="L866" s="1384"/>
      <c r="M866" s="1221"/>
    </row>
    <row r="867" spans="1:15" hidden="1" x14ac:dyDescent="0.25">
      <c r="A867" s="1060"/>
      <c r="B867" s="421" t="s">
        <v>2713</v>
      </c>
      <c r="C867" s="402"/>
      <c r="D867" s="1388">
        <f>SUM(D858:D866)/1000</f>
        <v>10.08502</v>
      </c>
      <c r="E867" s="1388">
        <f t="shared" ref="E867" si="187">SUM(E858:E866)/1000</f>
        <v>4.2630300000000005</v>
      </c>
      <c r="F867" s="1388">
        <f t="shared" ref="F867:I867" si="188">SUM(F858:F866)/1000</f>
        <v>0.17408999999999999</v>
      </c>
      <c r="G867" s="1388">
        <f t="shared" si="188"/>
        <v>3.3508499999999999</v>
      </c>
      <c r="H867" s="1388">
        <f t="shared" si="188"/>
        <v>1.18824</v>
      </c>
      <c r="I867" s="1388">
        <f t="shared" si="188"/>
        <v>2.4711399999999997</v>
      </c>
      <c r="J867" s="1388">
        <f>SUM(J858:J866)/1000</f>
        <v>0.5585</v>
      </c>
      <c r="K867" s="1389">
        <f t="shared" si="186"/>
        <v>4.088940000000001E-3</v>
      </c>
      <c r="L867" s="1384"/>
      <c r="M867" s="1221"/>
    </row>
    <row r="868" spans="1:15" hidden="1" x14ac:dyDescent="0.25">
      <c r="A868" s="1060"/>
      <c r="B868" s="421"/>
      <c r="C868" s="402"/>
      <c r="D868" s="402"/>
      <c r="E868" s="1489">
        <f>E867-F867</f>
        <v>4.0889400000000009</v>
      </c>
      <c r="F868" s="402"/>
      <c r="G868" s="402"/>
      <c r="H868" s="402"/>
      <c r="I868" s="402"/>
      <c r="J868" s="402"/>
      <c r="K868" s="475"/>
      <c r="L868" s="1384"/>
      <c r="M868" s="1221"/>
    </row>
    <row r="869" spans="1:15" ht="30" customHeight="1" x14ac:dyDescent="0.25">
      <c r="A869" s="1849" t="s">
        <v>18</v>
      </c>
      <c r="B869" s="1849"/>
      <c r="C869" s="1849"/>
      <c r="D869" s="1849"/>
      <c r="E869" s="1849"/>
      <c r="F869" s="1849"/>
      <c r="G869" s="1849"/>
      <c r="H869" s="1849"/>
      <c r="I869" s="1849"/>
      <c r="J869" s="1849"/>
      <c r="K869" s="1849"/>
      <c r="L869" s="1849"/>
      <c r="M869" s="1221"/>
    </row>
    <row r="870" spans="1:15" ht="63.75" customHeight="1" x14ac:dyDescent="0.25">
      <c r="A870" s="384"/>
      <c r="B870" s="418" t="s">
        <v>2164</v>
      </c>
      <c r="C870" s="418"/>
      <c r="D870" s="568">
        <f t="shared" ref="D870:J870" si="189">D871+D873+D877+D879+D881+D883+D885+D887</f>
        <v>2945.7930000000001</v>
      </c>
      <c r="E870" s="568">
        <f t="shared" si="189"/>
        <v>2261.893</v>
      </c>
      <c r="F870" s="568">
        <f t="shared" si="189"/>
        <v>0</v>
      </c>
      <c r="G870" s="568">
        <f t="shared" si="189"/>
        <v>683.9</v>
      </c>
      <c r="H870" s="568">
        <f t="shared" si="189"/>
        <v>674.1</v>
      </c>
      <c r="I870" s="568">
        <f t="shared" si="189"/>
        <v>0</v>
      </c>
      <c r="J870" s="568">
        <f t="shared" si="189"/>
        <v>0</v>
      </c>
      <c r="K870" s="568"/>
      <c r="L870" s="568"/>
      <c r="M870" s="1221"/>
      <c r="O870" s="1247">
        <f>E870-F870</f>
        <v>2261.893</v>
      </c>
    </row>
    <row r="871" spans="1:15" s="466" customFormat="1" ht="72.75" customHeight="1" collapsed="1" x14ac:dyDescent="0.25">
      <c r="A871" s="542" t="s">
        <v>65</v>
      </c>
      <c r="B871" s="1076" t="s">
        <v>2049</v>
      </c>
      <c r="C871" s="1077" t="s">
        <v>383</v>
      </c>
      <c r="D871" s="1078">
        <f>1400/1000</f>
        <v>1.4</v>
      </c>
      <c r="E871" s="1078"/>
      <c r="F871" s="1078"/>
      <c r="G871" s="1078">
        <f>1400/1000</f>
        <v>1.4</v>
      </c>
      <c r="H871" s="1078">
        <f>600/1000</f>
        <v>0.6</v>
      </c>
      <c r="I871" s="1078"/>
      <c r="J871" s="1079"/>
      <c r="K871" s="1079"/>
      <c r="L871" s="1296"/>
      <c r="M871" s="382"/>
    </row>
    <row r="872" spans="1:15" ht="47.25" hidden="1" x14ac:dyDescent="0.25">
      <c r="A872" s="1307"/>
      <c r="B872" s="421" t="s">
        <v>2082</v>
      </c>
      <c r="C872" s="408" t="str">
        <f t="shared" ref="C872:J872" si="190">C871</f>
        <v>2018-2020</v>
      </c>
      <c r="D872" s="752">
        <f>D871</f>
        <v>1.4</v>
      </c>
      <c r="E872" s="752">
        <f t="shared" si="190"/>
        <v>0</v>
      </c>
      <c r="F872" s="752">
        <f t="shared" si="190"/>
        <v>0</v>
      </c>
      <c r="G872" s="752">
        <f t="shared" si="190"/>
        <v>1.4</v>
      </c>
      <c r="H872" s="752">
        <f t="shared" si="190"/>
        <v>0.6</v>
      </c>
      <c r="I872" s="752">
        <f t="shared" si="190"/>
        <v>0</v>
      </c>
      <c r="J872" s="752">
        <f t="shared" si="190"/>
        <v>0</v>
      </c>
      <c r="K872" s="985" t="s">
        <v>2050</v>
      </c>
      <c r="L872" s="1310" t="s">
        <v>2051</v>
      </c>
      <c r="M872" s="1219"/>
    </row>
    <row r="873" spans="1:15" s="466" customFormat="1" ht="37.5" customHeight="1" x14ac:dyDescent="0.25">
      <c r="A873" s="406" t="s">
        <v>549</v>
      </c>
      <c r="B873" s="1076" t="s">
        <v>2236</v>
      </c>
      <c r="C873" s="957" t="s">
        <v>85</v>
      </c>
      <c r="D873" s="729">
        <f>D874</f>
        <v>19.099999999999998</v>
      </c>
      <c r="E873" s="729">
        <f t="shared" ref="E873:J873" si="191">E874</f>
        <v>19.099999999999998</v>
      </c>
      <c r="F873" s="729">
        <f t="shared" si="191"/>
        <v>0</v>
      </c>
      <c r="G873" s="729">
        <f t="shared" si="191"/>
        <v>0</v>
      </c>
      <c r="H873" s="729">
        <f t="shared" si="191"/>
        <v>0</v>
      </c>
      <c r="I873" s="729">
        <f t="shared" si="191"/>
        <v>0</v>
      </c>
      <c r="J873" s="729">
        <f t="shared" si="191"/>
        <v>0</v>
      </c>
      <c r="K873" s="406"/>
      <c r="L873" s="406"/>
      <c r="M873" s="1226"/>
    </row>
    <row r="874" spans="1:15" ht="51.75" customHeight="1" x14ac:dyDescent="0.25">
      <c r="A874" s="1080"/>
      <c r="B874" s="421" t="s">
        <v>2081</v>
      </c>
      <c r="C874" s="1302" t="s">
        <v>85</v>
      </c>
      <c r="D874" s="948">
        <f>D875+D876</f>
        <v>19.099999999999998</v>
      </c>
      <c r="E874" s="948">
        <f t="shared" ref="E874:J874" si="192">E875+E876</f>
        <v>19.099999999999998</v>
      </c>
      <c r="F874" s="948">
        <f t="shared" si="192"/>
        <v>0</v>
      </c>
      <c r="G874" s="948">
        <f t="shared" si="192"/>
        <v>0</v>
      </c>
      <c r="H874" s="948">
        <f t="shared" si="192"/>
        <v>0</v>
      </c>
      <c r="I874" s="948">
        <f t="shared" si="192"/>
        <v>0</v>
      </c>
      <c r="J874" s="948">
        <f t="shared" si="192"/>
        <v>0</v>
      </c>
      <c r="K874" s="1307" t="s">
        <v>614</v>
      </c>
      <c r="L874" s="378" t="s">
        <v>615</v>
      </c>
      <c r="M874" s="382" t="s">
        <v>2237</v>
      </c>
    </row>
    <row r="875" spans="1:15" ht="47.25" hidden="1" x14ac:dyDescent="0.25">
      <c r="A875" s="1317"/>
      <c r="B875" s="492" t="s">
        <v>617</v>
      </c>
      <c r="C875" s="1302" t="s">
        <v>85</v>
      </c>
      <c r="D875" s="948">
        <v>1.4</v>
      </c>
      <c r="E875" s="948">
        <v>1.4</v>
      </c>
      <c r="F875" s="948">
        <v>0</v>
      </c>
      <c r="G875" s="948">
        <v>0</v>
      </c>
      <c r="H875" s="948">
        <v>0</v>
      </c>
      <c r="I875" s="948">
        <v>0</v>
      </c>
      <c r="J875" s="948">
        <v>0</v>
      </c>
      <c r="K875" s="1307"/>
      <c r="L875" s="378"/>
      <c r="M875" s="1221"/>
    </row>
    <row r="876" spans="1:15" ht="78.75" hidden="1" x14ac:dyDescent="0.25">
      <c r="A876" s="1080"/>
      <c r="B876" s="492" t="s">
        <v>613</v>
      </c>
      <c r="C876" s="1302" t="s">
        <v>85</v>
      </c>
      <c r="D876" s="948">
        <v>17.7</v>
      </c>
      <c r="E876" s="948">
        <v>17.7</v>
      </c>
      <c r="F876" s="948">
        <v>0</v>
      </c>
      <c r="G876" s="948">
        <v>0</v>
      </c>
      <c r="H876" s="948">
        <v>0</v>
      </c>
      <c r="I876" s="948">
        <v>0</v>
      </c>
      <c r="J876" s="948">
        <v>0</v>
      </c>
      <c r="K876" s="1307"/>
      <c r="L876" s="378"/>
      <c r="M876" s="1221"/>
    </row>
    <row r="877" spans="1:15" s="466" customFormat="1" ht="39" customHeight="1" x14ac:dyDescent="0.25">
      <c r="A877" s="971" t="s">
        <v>551</v>
      </c>
      <c r="B877" s="567" t="s">
        <v>620</v>
      </c>
      <c r="C877" s="957" t="s">
        <v>85</v>
      </c>
      <c r="D877" s="958">
        <v>2.0950000000000002</v>
      </c>
      <c r="E877" s="958">
        <v>2.0950000000000002</v>
      </c>
      <c r="F877" s="958">
        <v>0</v>
      </c>
      <c r="G877" s="958">
        <v>0</v>
      </c>
      <c r="H877" s="958">
        <v>0</v>
      </c>
      <c r="I877" s="958">
        <v>0</v>
      </c>
      <c r="J877" s="958">
        <v>0</v>
      </c>
      <c r="K877" s="472"/>
      <c r="L877" s="498"/>
      <c r="M877" s="1226"/>
    </row>
    <row r="878" spans="1:15" x14ac:dyDescent="0.25">
      <c r="A878" s="1080"/>
      <c r="B878" s="421" t="s">
        <v>2081</v>
      </c>
      <c r="C878" s="1302"/>
      <c r="D878" s="948">
        <v>2.0950000000000002</v>
      </c>
      <c r="E878" s="948">
        <v>2.0950000000000002</v>
      </c>
      <c r="F878" s="948">
        <v>0</v>
      </c>
      <c r="G878" s="948">
        <v>0</v>
      </c>
      <c r="H878" s="948">
        <v>0</v>
      </c>
      <c r="I878" s="948">
        <v>0</v>
      </c>
      <c r="J878" s="948">
        <v>0</v>
      </c>
      <c r="K878" s="1307" t="s">
        <v>614</v>
      </c>
      <c r="L878" s="378"/>
      <c r="M878" s="1221"/>
    </row>
    <row r="879" spans="1:15" s="466" customFormat="1" ht="51" customHeight="1" x14ac:dyDescent="0.25">
      <c r="A879" s="1081" t="s">
        <v>559</v>
      </c>
      <c r="B879" s="498" t="s">
        <v>622</v>
      </c>
      <c r="C879" s="957" t="s">
        <v>88</v>
      </c>
      <c r="D879" s="947">
        <v>35</v>
      </c>
      <c r="E879" s="958">
        <v>35</v>
      </c>
      <c r="F879" s="958">
        <v>0</v>
      </c>
      <c r="G879" s="958">
        <v>0</v>
      </c>
      <c r="H879" s="958">
        <v>0</v>
      </c>
      <c r="I879" s="958">
        <v>0</v>
      </c>
      <c r="J879" s="958">
        <v>0</v>
      </c>
      <c r="K879" s="1046"/>
      <c r="L879" s="1082"/>
      <c r="M879" s="1226"/>
    </row>
    <row r="880" spans="1:15" x14ac:dyDescent="0.25">
      <c r="A880" s="384"/>
      <c r="B880" s="421" t="s">
        <v>2081</v>
      </c>
      <c r="C880" s="384"/>
      <c r="D880" s="949">
        <v>35</v>
      </c>
      <c r="E880" s="948">
        <v>35</v>
      </c>
      <c r="F880" s="948">
        <v>0</v>
      </c>
      <c r="G880" s="948">
        <v>0</v>
      </c>
      <c r="H880" s="948">
        <v>0</v>
      </c>
      <c r="I880" s="948">
        <v>0</v>
      </c>
      <c r="J880" s="948">
        <v>0</v>
      </c>
      <c r="K880" s="919" t="s">
        <v>614</v>
      </c>
      <c r="L880" s="972"/>
      <c r="M880" s="1221"/>
    </row>
    <row r="881" spans="1:13" s="466" customFormat="1" ht="84" customHeight="1" x14ac:dyDescent="0.25">
      <c r="A881" s="467" t="s">
        <v>561</v>
      </c>
      <c r="B881" s="468" t="s">
        <v>1396</v>
      </c>
      <c r="C881" s="469" t="s">
        <v>383</v>
      </c>
      <c r="D881" s="470">
        <f t="shared" ref="D881:D888" si="193">E881+G881+I881</f>
        <v>1320</v>
      </c>
      <c r="E881" s="470">
        <v>660</v>
      </c>
      <c r="F881" s="470">
        <v>0</v>
      </c>
      <c r="G881" s="470">
        <v>660</v>
      </c>
      <c r="H881" s="470">
        <v>660</v>
      </c>
      <c r="I881" s="470">
        <v>0</v>
      </c>
      <c r="J881" s="470">
        <v>0</v>
      </c>
      <c r="K881" s="1300"/>
      <c r="L881" s="471"/>
      <c r="M881" s="1226"/>
    </row>
    <row r="882" spans="1:13" ht="43.5" customHeight="1" x14ac:dyDescent="0.25">
      <c r="A882" s="200"/>
      <c r="B882" s="421" t="s">
        <v>2075</v>
      </c>
      <c r="C882" s="198" t="s">
        <v>383</v>
      </c>
      <c r="D882" s="197">
        <f t="shared" si="193"/>
        <v>1320</v>
      </c>
      <c r="E882" s="197">
        <v>660</v>
      </c>
      <c r="F882" s="197">
        <v>0</v>
      </c>
      <c r="G882" s="197">
        <v>660</v>
      </c>
      <c r="H882" s="197">
        <v>660</v>
      </c>
      <c r="I882" s="197">
        <v>0</v>
      </c>
      <c r="J882" s="197">
        <v>0</v>
      </c>
      <c r="K882" s="1305" t="s">
        <v>1387</v>
      </c>
      <c r="L882" s="195" t="s">
        <v>1395</v>
      </c>
      <c r="M882" s="384"/>
    </row>
    <row r="883" spans="1:13" s="466" customFormat="1" ht="34.5" customHeight="1" x14ac:dyDescent="0.25">
      <c r="A883" s="467" t="s">
        <v>563</v>
      </c>
      <c r="B883" s="468" t="s">
        <v>1394</v>
      </c>
      <c r="C883" s="469" t="s">
        <v>665</v>
      </c>
      <c r="D883" s="470">
        <f t="shared" si="193"/>
        <v>1285.1980000000001</v>
      </c>
      <c r="E883" s="470">
        <v>1285.1980000000001</v>
      </c>
      <c r="F883" s="470">
        <v>0</v>
      </c>
      <c r="G883" s="470">
        <v>0</v>
      </c>
      <c r="H883" s="470">
        <v>0</v>
      </c>
      <c r="I883" s="470">
        <v>0</v>
      </c>
      <c r="J883" s="470">
        <v>0</v>
      </c>
      <c r="K883" s="1300"/>
      <c r="L883" s="471"/>
      <c r="M883" s="406"/>
    </row>
    <row r="884" spans="1:13" ht="28.5" customHeight="1" x14ac:dyDescent="0.25">
      <c r="A884" s="200"/>
      <c r="B884" s="421" t="s">
        <v>2075</v>
      </c>
      <c r="C884" s="198" t="s">
        <v>665</v>
      </c>
      <c r="D884" s="197">
        <f t="shared" si="193"/>
        <v>1285.1980000000001</v>
      </c>
      <c r="E884" s="197">
        <v>1285.1980000000001</v>
      </c>
      <c r="F884" s="197">
        <v>0</v>
      </c>
      <c r="G884" s="197">
        <v>0</v>
      </c>
      <c r="H884" s="197">
        <v>0</v>
      </c>
      <c r="I884" s="197">
        <v>0</v>
      </c>
      <c r="J884" s="197">
        <v>0</v>
      </c>
      <c r="K884" s="1305" t="s">
        <v>1387</v>
      </c>
      <c r="L884" s="195" t="s">
        <v>1393</v>
      </c>
      <c r="M884" s="384"/>
    </row>
    <row r="885" spans="1:13" s="466" customFormat="1" ht="35.25" customHeight="1" x14ac:dyDescent="0.25">
      <c r="A885" s="467" t="s">
        <v>565</v>
      </c>
      <c r="B885" s="468" t="s">
        <v>1392</v>
      </c>
      <c r="C885" s="469">
        <v>2018</v>
      </c>
      <c r="D885" s="470">
        <f t="shared" si="193"/>
        <v>238</v>
      </c>
      <c r="E885" s="470">
        <v>238</v>
      </c>
      <c r="F885" s="470">
        <v>0</v>
      </c>
      <c r="G885" s="470">
        <v>0</v>
      </c>
      <c r="H885" s="470">
        <v>0</v>
      </c>
      <c r="I885" s="470">
        <v>0</v>
      </c>
      <c r="J885" s="470">
        <v>0</v>
      </c>
      <c r="K885" s="1300"/>
      <c r="L885" s="471"/>
      <c r="M885" s="406"/>
    </row>
    <row r="886" spans="1:13" ht="45.75" customHeight="1" x14ac:dyDescent="0.25">
      <c r="A886" s="200"/>
      <c r="B886" s="421" t="s">
        <v>2075</v>
      </c>
      <c r="C886" s="198">
        <v>2018</v>
      </c>
      <c r="D886" s="197">
        <f t="shared" si="193"/>
        <v>238</v>
      </c>
      <c r="E886" s="197">
        <v>238</v>
      </c>
      <c r="F886" s="197">
        <v>0</v>
      </c>
      <c r="G886" s="197">
        <v>0</v>
      </c>
      <c r="H886" s="197">
        <v>0</v>
      </c>
      <c r="I886" s="197">
        <v>0</v>
      </c>
      <c r="J886" s="197">
        <v>0</v>
      </c>
      <c r="K886" s="1305" t="s">
        <v>1387</v>
      </c>
      <c r="L886" s="195" t="s">
        <v>1391</v>
      </c>
      <c r="M886" s="384"/>
    </row>
    <row r="887" spans="1:13" s="466" customFormat="1" ht="37.5" customHeight="1" x14ac:dyDescent="0.25">
      <c r="A887" s="467" t="s">
        <v>567</v>
      </c>
      <c r="B887" s="468" t="s">
        <v>1390</v>
      </c>
      <c r="C887" s="469" t="s">
        <v>863</v>
      </c>
      <c r="D887" s="470">
        <f t="shared" si="193"/>
        <v>45</v>
      </c>
      <c r="E887" s="470">
        <v>22.5</v>
      </c>
      <c r="F887" s="470">
        <v>0</v>
      </c>
      <c r="G887" s="470">
        <v>22.5</v>
      </c>
      <c r="H887" s="470">
        <v>13.5</v>
      </c>
      <c r="I887" s="470">
        <v>0</v>
      </c>
      <c r="J887" s="470">
        <v>0</v>
      </c>
      <c r="K887" s="1300"/>
      <c r="L887" s="471"/>
      <c r="M887" s="406"/>
    </row>
    <row r="888" spans="1:13" ht="42" customHeight="1" x14ac:dyDescent="0.25">
      <c r="A888" s="200"/>
      <c r="B888" s="421" t="s">
        <v>2075</v>
      </c>
      <c r="C888" s="198" t="s">
        <v>863</v>
      </c>
      <c r="D888" s="197">
        <f t="shared" si="193"/>
        <v>45</v>
      </c>
      <c r="E888" s="197">
        <v>22.5</v>
      </c>
      <c r="F888" s="197">
        <v>0</v>
      </c>
      <c r="G888" s="197">
        <v>22.5</v>
      </c>
      <c r="H888" s="197">
        <v>13.5</v>
      </c>
      <c r="I888" s="197">
        <v>0</v>
      </c>
      <c r="J888" s="197">
        <v>0</v>
      </c>
      <c r="K888" s="1305" t="s">
        <v>1387</v>
      </c>
      <c r="L888" s="195" t="s">
        <v>1389</v>
      </c>
      <c r="M888" s="384"/>
    </row>
    <row r="889" spans="1:13" s="466" customFormat="1" ht="54" customHeight="1" x14ac:dyDescent="0.25">
      <c r="A889" s="467" t="s">
        <v>584</v>
      </c>
      <c r="B889" s="468" t="s">
        <v>1388</v>
      </c>
      <c r="C889" s="957" t="s">
        <v>88</v>
      </c>
      <c r="D889" s="1083" t="s">
        <v>1378</v>
      </c>
      <c r="E889" s="1083"/>
      <c r="F889" s="1083"/>
      <c r="G889" s="1083"/>
      <c r="H889" s="1083"/>
      <c r="I889" s="1083"/>
      <c r="J889" s="1083"/>
      <c r="K889" s="472"/>
      <c r="L889" s="471"/>
      <c r="M889" s="406"/>
    </row>
    <row r="890" spans="1:13" ht="27.75" customHeight="1" x14ac:dyDescent="0.25">
      <c r="A890" s="384"/>
      <c r="B890" s="421" t="s">
        <v>2075</v>
      </c>
      <c r="C890" s="1302" t="s">
        <v>88</v>
      </c>
      <c r="D890" s="397" t="s">
        <v>1378</v>
      </c>
      <c r="E890" s="397"/>
      <c r="F890" s="397"/>
      <c r="G890" s="397"/>
      <c r="H890" s="397"/>
      <c r="I890" s="397"/>
      <c r="J890" s="397"/>
      <c r="K890" s="1307" t="s">
        <v>1387</v>
      </c>
      <c r="L890" s="195"/>
      <c r="M890" s="384"/>
    </row>
    <row r="891" spans="1:13" hidden="1" x14ac:dyDescent="0.25">
      <c r="A891" s="384"/>
      <c r="B891" s="421"/>
      <c r="C891" s="1377"/>
      <c r="D891" s="397"/>
      <c r="E891" s="397"/>
      <c r="F891" s="397"/>
      <c r="G891" s="397"/>
      <c r="H891" s="397"/>
      <c r="I891" s="397"/>
      <c r="J891" s="397"/>
      <c r="K891" s="1380"/>
      <c r="L891" s="195"/>
      <c r="M891" s="384"/>
    </row>
    <row r="892" spans="1:13" hidden="1" x14ac:dyDescent="0.25">
      <c r="A892" s="384"/>
      <c r="B892" s="421" t="s">
        <v>2075</v>
      </c>
      <c r="C892" s="402"/>
      <c r="D892" s="1388">
        <f>SUMIFS(D$871:D$891,$B$871:$B$891,$B892)</f>
        <v>2888.1980000000003</v>
      </c>
      <c r="E892" s="1388">
        <f t="shared" ref="E892:J892" si="194">SUMIFS(E$871:E$891,$B$871:$B$891,$B892)</f>
        <v>2205.6980000000003</v>
      </c>
      <c r="F892" s="1388">
        <f t="shared" si="194"/>
        <v>0</v>
      </c>
      <c r="G892" s="1388">
        <f t="shared" si="194"/>
        <v>682.5</v>
      </c>
      <c r="H892" s="1388">
        <f t="shared" si="194"/>
        <v>673.5</v>
      </c>
      <c r="I892" s="1388">
        <f t="shared" si="194"/>
        <v>0</v>
      </c>
      <c r="J892" s="1388">
        <f t="shared" si="194"/>
        <v>0</v>
      </c>
      <c r="K892" s="1389">
        <f t="shared" ref="K892:K901" si="195">(E892-F892)/1000</f>
        <v>2.2056980000000004</v>
      </c>
      <c r="L892" s="475">
        <f>K892-K904</f>
        <v>0</v>
      </c>
      <c r="M892" s="384"/>
    </row>
    <row r="893" spans="1:13" hidden="1" x14ac:dyDescent="0.25">
      <c r="A893" s="384"/>
      <c r="B893" s="421" t="s">
        <v>770</v>
      </c>
      <c r="C893" s="402"/>
      <c r="D893" s="1388">
        <f t="shared" ref="D893:J900" si="196">SUMIFS(D$871:D$891,$B$871:$B$891,$B893)</f>
        <v>0</v>
      </c>
      <c r="E893" s="1388">
        <f t="shared" si="196"/>
        <v>0</v>
      </c>
      <c r="F893" s="1388">
        <f t="shared" si="196"/>
        <v>0</v>
      </c>
      <c r="G893" s="1388">
        <f t="shared" si="196"/>
        <v>0</v>
      </c>
      <c r="H893" s="1388">
        <f t="shared" si="196"/>
        <v>0</v>
      </c>
      <c r="I893" s="1388">
        <f t="shared" si="196"/>
        <v>0</v>
      </c>
      <c r="J893" s="1388">
        <f t="shared" si="196"/>
        <v>0</v>
      </c>
      <c r="K893" s="1389">
        <f t="shared" si="195"/>
        <v>0</v>
      </c>
      <c r="L893" s="475">
        <f t="shared" ref="L893:L901" si="197">K893-K905</f>
        <v>0</v>
      </c>
      <c r="M893" s="384"/>
    </row>
    <row r="894" spans="1:13" hidden="1" x14ac:dyDescent="0.25">
      <c r="A894" s="384"/>
      <c r="B894" s="421" t="s">
        <v>2076</v>
      </c>
      <c r="C894" s="402"/>
      <c r="D894" s="1388">
        <f t="shared" si="196"/>
        <v>0</v>
      </c>
      <c r="E894" s="1388">
        <f t="shared" si="196"/>
        <v>0</v>
      </c>
      <c r="F894" s="1388">
        <f t="shared" si="196"/>
        <v>0</v>
      </c>
      <c r="G894" s="1388">
        <f t="shared" si="196"/>
        <v>0</v>
      </c>
      <c r="H894" s="1388">
        <f t="shared" si="196"/>
        <v>0</v>
      </c>
      <c r="I894" s="1388">
        <f t="shared" si="196"/>
        <v>0</v>
      </c>
      <c r="J894" s="1388">
        <f t="shared" si="196"/>
        <v>0</v>
      </c>
      <c r="K894" s="1389">
        <f t="shared" si="195"/>
        <v>0</v>
      </c>
      <c r="L894" s="475">
        <f t="shared" si="197"/>
        <v>0</v>
      </c>
      <c r="M894" s="384"/>
    </row>
    <row r="895" spans="1:13" hidden="1" x14ac:dyDescent="0.25">
      <c r="A895" s="384"/>
      <c r="B895" s="421" t="s">
        <v>2077</v>
      </c>
      <c r="C895" s="402"/>
      <c r="D895" s="1388">
        <f t="shared" si="196"/>
        <v>0</v>
      </c>
      <c r="E895" s="1388">
        <f t="shared" si="196"/>
        <v>0</v>
      </c>
      <c r="F895" s="1388">
        <f t="shared" si="196"/>
        <v>0</v>
      </c>
      <c r="G895" s="1388">
        <f t="shared" si="196"/>
        <v>0</v>
      </c>
      <c r="H895" s="1388">
        <f t="shared" si="196"/>
        <v>0</v>
      </c>
      <c r="I895" s="1388">
        <f t="shared" si="196"/>
        <v>0</v>
      </c>
      <c r="J895" s="1388">
        <f t="shared" si="196"/>
        <v>0</v>
      </c>
      <c r="K895" s="1389">
        <f t="shared" si="195"/>
        <v>0</v>
      </c>
      <c r="L895" s="475">
        <f t="shared" si="197"/>
        <v>0</v>
      </c>
      <c r="M895" s="384"/>
    </row>
    <row r="896" spans="1:13" hidden="1" x14ac:dyDescent="0.25">
      <c r="A896" s="384"/>
      <c r="B896" s="421" t="s">
        <v>2080</v>
      </c>
      <c r="C896" s="402"/>
      <c r="D896" s="1388">
        <f t="shared" si="196"/>
        <v>0</v>
      </c>
      <c r="E896" s="1388">
        <f t="shared" si="196"/>
        <v>0</v>
      </c>
      <c r="F896" s="1388">
        <f t="shared" si="196"/>
        <v>0</v>
      </c>
      <c r="G896" s="1388">
        <f t="shared" si="196"/>
        <v>0</v>
      </c>
      <c r="H896" s="1388">
        <f t="shared" si="196"/>
        <v>0</v>
      </c>
      <c r="I896" s="1388">
        <f t="shared" si="196"/>
        <v>0</v>
      </c>
      <c r="J896" s="1388">
        <f t="shared" si="196"/>
        <v>0</v>
      </c>
      <c r="K896" s="1389">
        <f t="shared" si="195"/>
        <v>0</v>
      </c>
      <c r="L896" s="475">
        <f t="shared" si="197"/>
        <v>0</v>
      </c>
      <c r="M896" s="384"/>
    </row>
    <row r="897" spans="1:13" hidden="1" x14ac:dyDescent="0.25">
      <c r="A897" s="384"/>
      <c r="B897" s="421" t="s">
        <v>2078</v>
      </c>
      <c r="C897" s="402"/>
      <c r="D897" s="1388">
        <f t="shared" si="196"/>
        <v>0</v>
      </c>
      <c r="E897" s="1388">
        <f t="shared" si="196"/>
        <v>0</v>
      </c>
      <c r="F897" s="1388">
        <f t="shared" si="196"/>
        <v>0</v>
      </c>
      <c r="G897" s="1388">
        <f t="shared" si="196"/>
        <v>0</v>
      </c>
      <c r="H897" s="1388">
        <f t="shared" si="196"/>
        <v>0</v>
      </c>
      <c r="I897" s="1388">
        <f t="shared" si="196"/>
        <v>0</v>
      </c>
      <c r="J897" s="1388">
        <f t="shared" si="196"/>
        <v>0</v>
      </c>
      <c r="K897" s="1389">
        <f t="shared" si="195"/>
        <v>0</v>
      </c>
      <c r="L897" s="475">
        <f t="shared" si="197"/>
        <v>0</v>
      </c>
      <c r="M897" s="384"/>
    </row>
    <row r="898" spans="1:13" hidden="1" x14ac:dyDescent="0.25">
      <c r="A898" s="384"/>
      <c r="B898" s="421" t="s">
        <v>2079</v>
      </c>
      <c r="C898" s="402"/>
      <c r="D898" s="1388">
        <f t="shared" si="196"/>
        <v>0</v>
      </c>
      <c r="E898" s="1388">
        <f t="shared" si="196"/>
        <v>0</v>
      </c>
      <c r="F898" s="1388">
        <f t="shared" si="196"/>
        <v>0</v>
      </c>
      <c r="G898" s="1388">
        <f t="shared" si="196"/>
        <v>0</v>
      </c>
      <c r="H898" s="1388">
        <f t="shared" si="196"/>
        <v>0</v>
      </c>
      <c r="I898" s="1388">
        <f t="shared" si="196"/>
        <v>0</v>
      </c>
      <c r="J898" s="1388">
        <f t="shared" si="196"/>
        <v>0</v>
      </c>
      <c r="K898" s="1389">
        <f t="shared" si="195"/>
        <v>0</v>
      </c>
      <c r="L898" s="475">
        <f t="shared" si="197"/>
        <v>0</v>
      </c>
      <c r="M898" s="384"/>
    </row>
    <row r="899" spans="1:13" hidden="1" x14ac:dyDescent="0.25">
      <c r="A899" s="384"/>
      <c r="B899" s="421" t="s">
        <v>2081</v>
      </c>
      <c r="C899" s="402"/>
      <c r="D899" s="1388">
        <f t="shared" si="196"/>
        <v>56.194999999999993</v>
      </c>
      <c r="E899" s="1388">
        <f t="shared" si="196"/>
        <v>56.194999999999993</v>
      </c>
      <c r="F899" s="1388">
        <f t="shared" si="196"/>
        <v>0</v>
      </c>
      <c r="G899" s="1388">
        <f t="shared" si="196"/>
        <v>0</v>
      </c>
      <c r="H899" s="1388">
        <f t="shared" si="196"/>
        <v>0</v>
      </c>
      <c r="I899" s="1388">
        <f t="shared" si="196"/>
        <v>0</v>
      </c>
      <c r="J899" s="1388">
        <f t="shared" si="196"/>
        <v>0</v>
      </c>
      <c r="K899" s="1389">
        <f t="shared" si="195"/>
        <v>5.6194999999999995E-2</v>
      </c>
      <c r="L899" s="475">
        <f t="shared" si="197"/>
        <v>0</v>
      </c>
      <c r="M899" s="384"/>
    </row>
    <row r="900" spans="1:13" hidden="1" x14ac:dyDescent="0.25">
      <c r="A900" s="384"/>
      <c r="B900" s="421" t="s">
        <v>2082</v>
      </c>
      <c r="C900" s="402"/>
      <c r="D900" s="1388">
        <f t="shared" si="196"/>
        <v>1.4</v>
      </c>
      <c r="E900" s="1388">
        <f t="shared" si="196"/>
        <v>0</v>
      </c>
      <c r="F900" s="1388">
        <f t="shared" si="196"/>
        <v>0</v>
      </c>
      <c r="G900" s="1388">
        <f t="shared" si="196"/>
        <v>1.4</v>
      </c>
      <c r="H900" s="1388">
        <f t="shared" si="196"/>
        <v>0.6</v>
      </c>
      <c r="I900" s="1388">
        <f t="shared" si="196"/>
        <v>0</v>
      </c>
      <c r="J900" s="1388">
        <f t="shared" si="196"/>
        <v>0</v>
      </c>
      <c r="K900" s="1389">
        <f t="shared" si="195"/>
        <v>0</v>
      </c>
      <c r="L900" s="475">
        <f t="shared" si="197"/>
        <v>0</v>
      </c>
      <c r="M900" s="384"/>
    </row>
    <row r="901" spans="1:13" hidden="1" x14ac:dyDescent="0.25">
      <c r="A901" s="384"/>
      <c r="B901" s="421" t="s">
        <v>2712</v>
      </c>
      <c r="C901" s="402"/>
      <c r="D901" s="1388">
        <f>SUM(D892:D900)/1000</f>
        <v>2.9457930000000005</v>
      </c>
      <c r="E901" s="1388">
        <f t="shared" ref="E901" si="198">SUM(E892:E900)/1000</f>
        <v>2.2618930000000006</v>
      </c>
      <c r="F901" s="1388">
        <f t="shared" ref="F901:J901" si="199">SUM(F892:F900)/1000</f>
        <v>0</v>
      </c>
      <c r="G901" s="1388">
        <f t="shared" si="199"/>
        <v>0.68389999999999995</v>
      </c>
      <c r="H901" s="1388">
        <f t="shared" si="199"/>
        <v>0.67410000000000003</v>
      </c>
      <c r="I901" s="1388">
        <f t="shared" si="199"/>
        <v>0</v>
      </c>
      <c r="J901" s="1388">
        <f t="shared" si="199"/>
        <v>0</v>
      </c>
      <c r="K901" s="1389">
        <f t="shared" si="195"/>
        <v>2.2618930000000005E-3</v>
      </c>
      <c r="L901" s="475">
        <f t="shared" si="197"/>
        <v>0</v>
      </c>
      <c r="M901" s="384"/>
    </row>
    <row r="902" spans="1:13" hidden="1" x14ac:dyDescent="0.25">
      <c r="A902" s="384"/>
      <c r="B902" s="421"/>
      <c r="C902" s="402"/>
      <c r="D902" s="1388"/>
      <c r="E902" s="1489">
        <f>E901-F901</f>
        <v>2.2618930000000006</v>
      </c>
      <c r="F902" s="1388"/>
      <c r="G902" s="1388"/>
      <c r="H902" s="1388"/>
      <c r="I902" s="1388"/>
      <c r="J902" s="1388"/>
      <c r="K902" s="475"/>
      <c r="L902" s="1384"/>
      <c r="M902" s="384"/>
    </row>
    <row r="903" spans="1:13" hidden="1" x14ac:dyDescent="0.25">
      <c r="A903" s="384"/>
      <c r="B903" s="421"/>
      <c r="C903" s="402"/>
      <c r="D903" s="402"/>
      <c r="E903" s="402"/>
      <c r="F903" s="402"/>
      <c r="G903" s="402"/>
      <c r="H903" s="402"/>
      <c r="I903" s="402"/>
      <c r="J903" s="402"/>
      <c r="K903" s="475"/>
      <c r="L903" s="1384"/>
      <c r="M903" s="384"/>
    </row>
    <row r="904" spans="1:13" hidden="1" x14ac:dyDescent="0.25">
      <c r="A904" s="384"/>
      <c r="B904" s="421" t="s">
        <v>2075</v>
      </c>
      <c r="C904" s="402"/>
      <c r="D904" s="1388">
        <f>[1]Якутия!D176</f>
        <v>2888.1980000000003</v>
      </c>
      <c r="E904" s="1388">
        <f>[1]Якутия!E176</f>
        <v>2205.6980000000003</v>
      </c>
      <c r="F904" s="1388">
        <f>[1]Якутия!F176</f>
        <v>0</v>
      </c>
      <c r="G904" s="1388">
        <f>[1]Якутия!G176</f>
        <v>682.5</v>
      </c>
      <c r="H904" s="1388">
        <f>[1]Якутия!H176</f>
        <v>673.5</v>
      </c>
      <c r="I904" s="1388">
        <f>[1]Якутия!I176</f>
        <v>0</v>
      </c>
      <c r="J904" s="1388">
        <f>[1]Якутия!J176</f>
        <v>0</v>
      </c>
      <c r="K904" s="1389">
        <f>(E904-F904)/1000</f>
        <v>2.2056980000000004</v>
      </c>
      <c r="L904" s="1384"/>
      <c r="M904" s="384"/>
    </row>
    <row r="905" spans="1:13" hidden="1" x14ac:dyDescent="0.25">
      <c r="A905" s="384"/>
      <c r="B905" s="421" t="s">
        <v>770</v>
      </c>
      <c r="C905" s="402"/>
      <c r="D905" s="1388">
        <f>КМЧ!D70</f>
        <v>0</v>
      </c>
      <c r="E905" s="1388">
        <f>КМЧ!E70</f>
        <v>0</v>
      </c>
      <c r="F905" s="1388">
        <f>КМЧ!F70</f>
        <v>0</v>
      </c>
      <c r="G905" s="1388">
        <f>КМЧ!G70</f>
        <v>0</v>
      </c>
      <c r="H905" s="1388">
        <f>КМЧ!H70</f>
        <v>0</v>
      </c>
      <c r="I905" s="1388">
        <f>КМЧ!I70</f>
        <v>0</v>
      </c>
      <c r="J905" s="1388">
        <f>КМЧ!J70</f>
        <v>0</v>
      </c>
      <c r="K905" s="1389">
        <f t="shared" ref="K905:K913" si="200">(E905-F905)/1000</f>
        <v>0</v>
      </c>
      <c r="L905" s="1384"/>
      <c r="M905" s="384"/>
    </row>
    <row r="906" spans="1:13" hidden="1" x14ac:dyDescent="0.25">
      <c r="A906" s="384"/>
      <c r="B906" s="421" t="s">
        <v>2076</v>
      </c>
      <c r="C906" s="402"/>
      <c r="D906" s="1388">
        <v>0</v>
      </c>
      <c r="E906" s="1388">
        <v>0</v>
      </c>
      <c r="F906" s="1388">
        <v>0</v>
      </c>
      <c r="G906" s="1388">
        <v>0</v>
      </c>
      <c r="H906" s="1388">
        <v>0</v>
      </c>
      <c r="I906" s="1388">
        <v>0</v>
      </c>
      <c r="J906" s="1388">
        <v>0</v>
      </c>
      <c r="K906" s="1389">
        <f t="shared" si="200"/>
        <v>0</v>
      </c>
      <c r="L906" s="1384"/>
      <c r="M906" s="384"/>
    </row>
    <row r="907" spans="1:13" hidden="1" x14ac:dyDescent="0.25">
      <c r="A907" s="384"/>
      <c r="B907" s="421" t="s">
        <v>2077</v>
      </c>
      <c r="C907" s="402"/>
      <c r="D907" s="1388">
        <f>Хабаровск!D86</f>
        <v>0</v>
      </c>
      <c r="E907" s="1388">
        <f>Хабаровск!E86</f>
        <v>0</v>
      </c>
      <c r="F907" s="1388">
        <f>Хабаровск!F86</f>
        <v>0</v>
      </c>
      <c r="G907" s="1388">
        <f>Хабаровск!G86</f>
        <v>0</v>
      </c>
      <c r="H907" s="1388">
        <f>Хабаровск!H86</f>
        <v>0</v>
      </c>
      <c r="I907" s="1388">
        <f>Хабаровск!I86</f>
        <v>0</v>
      </c>
      <c r="J907" s="1388">
        <f>Хабаровск!J86</f>
        <v>0</v>
      </c>
      <c r="K907" s="1389">
        <f t="shared" si="200"/>
        <v>0</v>
      </c>
      <c r="L907" s="1384"/>
      <c r="M907" s="384"/>
    </row>
    <row r="908" spans="1:13" hidden="1" x14ac:dyDescent="0.25">
      <c r="A908" s="384"/>
      <c r="B908" s="421" t="s">
        <v>2080</v>
      </c>
      <c r="C908" s="402"/>
      <c r="D908" s="1388">
        <v>0</v>
      </c>
      <c r="E908" s="1388">
        <v>0</v>
      </c>
      <c r="F908" s="1388">
        <v>0</v>
      </c>
      <c r="G908" s="1388">
        <v>0</v>
      </c>
      <c r="H908" s="1388">
        <v>0</v>
      </c>
      <c r="I908" s="1388">
        <v>0</v>
      </c>
      <c r="J908" s="1388">
        <v>0</v>
      </c>
      <c r="K908" s="1389">
        <f t="shared" si="200"/>
        <v>0</v>
      </c>
      <c r="L908" s="1384"/>
      <c r="M908" s="384"/>
    </row>
    <row r="909" spans="1:13" hidden="1" x14ac:dyDescent="0.25">
      <c r="A909" s="384"/>
      <c r="B909" s="421" t="s">
        <v>2078</v>
      </c>
      <c r="C909" s="402"/>
      <c r="D909" s="1388">
        <f>Магадан!D93</f>
        <v>0</v>
      </c>
      <c r="E909" s="1388">
        <f>Магадан!E93</f>
        <v>0</v>
      </c>
      <c r="F909" s="1388">
        <f>Магадан!F93</f>
        <v>0</v>
      </c>
      <c r="G909" s="1388">
        <f>Магадан!G93</f>
        <v>0</v>
      </c>
      <c r="H909" s="1388">
        <f>Магадан!H93</f>
        <v>0</v>
      </c>
      <c r="I909" s="1388">
        <f>Магадан!I93</f>
        <v>0</v>
      </c>
      <c r="J909" s="1388">
        <f>Магадан!J93</f>
        <v>0</v>
      </c>
      <c r="K909" s="1389">
        <f t="shared" si="200"/>
        <v>0</v>
      </c>
      <c r="L909" s="1384"/>
      <c r="M909" s="384"/>
    </row>
    <row r="910" spans="1:13" hidden="1" x14ac:dyDescent="0.25">
      <c r="A910" s="384"/>
      <c r="B910" s="421" t="s">
        <v>2079</v>
      </c>
      <c r="C910" s="402"/>
      <c r="D910" s="1388">
        <f>Сахалин!D90</f>
        <v>0</v>
      </c>
      <c r="E910" s="1388">
        <f>Сахалин!E90</f>
        <v>0</v>
      </c>
      <c r="F910" s="1388">
        <f>Сахалин!F90</f>
        <v>0</v>
      </c>
      <c r="G910" s="1388">
        <f>Сахалин!G90</f>
        <v>0</v>
      </c>
      <c r="H910" s="1388">
        <f>Сахалин!H90</f>
        <v>0</v>
      </c>
      <c r="I910" s="1388">
        <f>Сахалин!I90</f>
        <v>0</v>
      </c>
      <c r="J910" s="1388">
        <f>Сахалин!J90</f>
        <v>0</v>
      </c>
      <c r="K910" s="1389">
        <f t="shared" si="200"/>
        <v>0</v>
      </c>
      <c r="L910" s="1384"/>
      <c r="M910" s="384"/>
    </row>
    <row r="911" spans="1:13" hidden="1" x14ac:dyDescent="0.25">
      <c r="A911" s="384"/>
      <c r="B911" s="421" t="s">
        <v>2081</v>
      </c>
      <c r="C911" s="402"/>
      <c r="D911" s="1388">
        <f>[1]ЕАО!D236</f>
        <v>56.194999999999993</v>
      </c>
      <c r="E911" s="1388">
        <f>[1]ЕАО!E236</f>
        <v>56.194999999999993</v>
      </c>
      <c r="F911" s="1388">
        <f>[1]ЕАО!F236</f>
        <v>0</v>
      </c>
      <c r="G911" s="1388">
        <f>[1]ЕАО!G236</f>
        <v>0</v>
      </c>
      <c r="H911" s="1388">
        <f>[1]ЕАО!H236</f>
        <v>0</v>
      </c>
      <c r="I911" s="1388">
        <f>[1]ЕАО!I236</f>
        <v>0</v>
      </c>
      <c r="J911" s="1388">
        <f>[1]ЕАО!J236</f>
        <v>0</v>
      </c>
      <c r="K911" s="1389">
        <f t="shared" si="200"/>
        <v>5.6194999999999995E-2</v>
      </c>
      <c r="L911" s="1384"/>
      <c r="M911" s="384"/>
    </row>
    <row r="912" spans="1:13" hidden="1" x14ac:dyDescent="0.25">
      <c r="A912" s="384"/>
      <c r="B912" s="421" t="s">
        <v>2082</v>
      </c>
      <c r="C912" s="402"/>
      <c r="D912" s="1388">
        <f>ЧАО!D87</f>
        <v>1.4</v>
      </c>
      <c r="E912" s="1388">
        <f>ЧАО!E87</f>
        <v>0</v>
      </c>
      <c r="F912" s="1388">
        <f>ЧАО!F87</f>
        <v>0</v>
      </c>
      <c r="G912" s="1388">
        <f>ЧАО!G87</f>
        <v>1.4</v>
      </c>
      <c r="H912" s="1388">
        <f>ЧАО!H87</f>
        <v>0.6</v>
      </c>
      <c r="I912" s="1388">
        <f>ЧАО!I87</f>
        <v>0</v>
      </c>
      <c r="J912" s="1388">
        <f>ЧАО!J87</f>
        <v>0</v>
      </c>
      <c r="K912" s="1389">
        <f t="shared" si="200"/>
        <v>0</v>
      </c>
      <c r="L912" s="1384"/>
      <c r="M912" s="384"/>
    </row>
    <row r="913" spans="1:15" hidden="1" x14ac:dyDescent="0.25">
      <c r="A913" s="384"/>
      <c r="B913" s="421" t="s">
        <v>2713</v>
      </c>
      <c r="C913" s="402"/>
      <c r="D913" s="1388">
        <f>SUM(D904:D912)/1000</f>
        <v>2.9457930000000005</v>
      </c>
      <c r="E913" s="1388">
        <f t="shared" ref="E913" si="201">SUM(E904:E912)/1000</f>
        <v>2.2618930000000006</v>
      </c>
      <c r="F913" s="1388">
        <f t="shared" ref="F913:I913" si="202">SUM(F904:F912)/1000</f>
        <v>0</v>
      </c>
      <c r="G913" s="1388">
        <f t="shared" si="202"/>
        <v>0.68389999999999995</v>
      </c>
      <c r="H913" s="1388">
        <f t="shared" si="202"/>
        <v>0.67410000000000003</v>
      </c>
      <c r="I913" s="1388">
        <f t="shared" si="202"/>
        <v>0</v>
      </c>
      <c r="J913" s="1388">
        <f>SUM(J904:J912)/1000</f>
        <v>0</v>
      </c>
      <c r="K913" s="1389">
        <f t="shared" si="200"/>
        <v>2.2618930000000005E-3</v>
      </c>
      <c r="L913" s="1384"/>
      <c r="M913" s="384"/>
    </row>
    <row r="914" spans="1:15" hidden="1" x14ac:dyDescent="0.25">
      <c r="A914" s="384"/>
      <c r="B914" s="421"/>
      <c r="C914" s="402"/>
      <c r="D914" s="402"/>
      <c r="E914" s="1489">
        <f>E913-F913</f>
        <v>2.2618930000000006</v>
      </c>
      <c r="F914" s="402"/>
      <c r="G914" s="402"/>
      <c r="H914" s="402"/>
      <c r="I914" s="402"/>
      <c r="J914" s="402"/>
      <c r="K914" s="475"/>
      <c r="L914" s="1384"/>
      <c r="M914" s="384"/>
    </row>
    <row r="915" spans="1:15" ht="30.75" customHeight="1" x14ac:dyDescent="0.25">
      <c r="A915" s="1849" t="s">
        <v>19</v>
      </c>
      <c r="B915" s="1849"/>
      <c r="C915" s="1849"/>
      <c r="D915" s="1849"/>
      <c r="E915" s="1849"/>
      <c r="F915" s="1849"/>
      <c r="G915" s="1849"/>
      <c r="H915" s="1849"/>
      <c r="I915" s="1849"/>
      <c r="J915" s="1849"/>
      <c r="K915" s="1849"/>
      <c r="L915" s="1849"/>
      <c r="M915" s="384"/>
    </row>
    <row r="916" spans="1:15" ht="20.25" customHeight="1" x14ac:dyDescent="0.25">
      <c r="A916" s="384"/>
      <c r="B916" s="418" t="s">
        <v>2164</v>
      </c>
      <c r="C916" s="418"/>
      <c r="D916" s="568">
        <f t="shared" ref="D916:J916" si="203">D917+D921+D923+D925+D927+D929+D933+D936+D943+D945+D947+D949+D951+D954+D958+D961+D964+D966+D968+D970+D972+D974+D976</f>
        <v>24799.42</v>
      </c>
      <c r="E916" s="568">
        <f t="shared" si="203"/>
        <v>18937.75</v>
      </c>
      <c r="F916" s="568">
        <f t="shared" si="203"/>
        <v>385.584</v>
      </c>
      <c r="G916" s="568">
        <f t="shared" si="203"/>
        <v>5539.2199999999993</v>
      </c>
      <c r="H916" s="568">
        <f t="shared" si="203"/>
        <v>1584.1660000000002</v>
      </c>
      <c r="I916" s="568">
        <f t="shared" si="203"/>
        <v>322.45</v>
      </c>
      <c r="J916" s="568">
        <f t="shared" si="203"/>
        <v>96.2</v>
      </c>
      <c r="K916" s="419"/>
      <c r="L916" s="419"/>
      <c r="M916" s="384"/>
      <c r="O916" s="1247">
        <f>E916-F916</f>
        <v>18552.166000000001</v>
      </c>
    </row>
    <row r="917" spans="1:15" s="466" customFormat="1" ht="47.25" x14ac:dyDescent="0.25">
      <c r="A917" s="503" t="s">
        <v>66</v>
      </c>
      <c r="B917" s="1084" t="s">
        <v>2110</v>
      </c>
      <c r="C917" s="1316" t="s">
        <v>158</v>
      </c>
      <c r="D917" s="530">
        <f>D918+D919+D920</f>
        <v>10689</v>
      </c>
      <c r="E917" s="530">
        <f t="shared" ref="E917:J917" si="204">E918+E919+E920</f>
        <v>10599</v>
      </c>
      <c r="F917" s="530">
        <f t="shared" si="204"/>
        <v>0</v>
      </c>
      <c r="G917" s="530">
        <f t="shared" si="204"/>
        <v>90</v>
      </c>
      <c r="H917" s="530">
        <f t="shared" si="204"/>
        <v>0</v>
      </c>
      <c r="I917" s="530">
        <f t="shared" si="204"/>
        <v>0</v>
      </c>
      <c r="J917" s="530">
        <f t="shared" si="204"/>
        <v>0</v>
      </c>
      <c r="K917" s="1085"/>
      <c r="L917" s="1085"/>
      <c r="M917" s="765"/>
    </row>
    <row r="918" spans="1:15" ht="22.5" customHeight="1" x14ac:dyDescent="0.25">
      <c r="A918" s="384"/>
      <c r="B918" s="421" t="s">
        <v>2082</v>
      </c>
      <c r="C918" s="1317" t="s">
        <v>158</v>
      </c>
      <c r="D918" s="404">
        <v>9000</v>
      </c>
      <c r="E918" s="404">
        <v>8910</v>
      </c>
      <c r="F918" s="404"/>
      <c r="G918" s="404">
        <v>90</v>
      </c>
      <c r="H918" s="404"/>
      <c r="I918" s="404"/>
      <c r="J918" s="404"/>
      <c r="K918" s="1310" t="s">
        <v>2053</v>
      </c>
      <c r="L918" s="1310" t="s">
        <v>2054</v>
      </c>
      <c r="M918" s="1219" t="s">
        <v>2052</v>
      </c>
    </row>
    <row r="919" spans="1:15" ht="25.5" customHeight="1" x14ac:dyDescent="0.25">
      <c r="A919" s="860"/>
      <c r="B919" s="357" t="s">
        <v>770</v>
      </c>
      <c r="C919" s="358" t="s">
        <v>85</v>
      </c>
      <c r="D919" s="358">
        <v>1189</v>
      </c>
      <c r="E919" s="358">
        <v>1189</v>
      </c>
      <c r="F919" s="361">
        <v>0</v>
      </c>
      <c r="G919" s="361">
        <v>0</v>
      </c>
      <c r="H919" s="361">
        <v>0</v>
      </c>
      <c r="I919" s="361">
        <v>0</v>
      </c>
      <c r="J919" s="361">
        <v>0</v>
      </c>
      <c r="K919" s="357" t="s">
        <v>682</v>
      </c>
      <c r="L919" s="358"/>
      <c r="M919" s="1219" t="s">
        <v>2165</v>
      </c>
    </row>
    <row r="920" spans="1:15" ht="21" customHeight="1" x14ac:dyDescent="0.25">
      <c r="A920" s="200"/>
      <c r="B920" s="1312" t="s">
        <v>2075</v>
      </c>
      <c r="C920" s="198"/>
      <c r="D920" s="197">
        <f>E920+G920+I920</f>
        <v>500</v>
      </c>
      <c r="E920" s="197">
        <v>500</v>
      </c>
      <c r="F920" s="197">
        <v>0</v>
      </c>
      <c r="G920" s="197">
        <v>0</v>
      </c>
      <c r="H920" s="197">
        <v>0</v>
      </c>
      <c r="I920" s="197">
        <v>0</v>
      </c>
      <c r="J920" s="197">
        <v>0</v>
      </c>
      <c r="K920" s="1305" t="s">
        <v>1364</v>
      </c>
      <c r="L920" s="195" t="s">
        <v>1367</v>
      </c>
      <c r="M920" s="1219" t="s">
        <v>2158</v>
      </c>
    </row>
    <row r="921" spans="1:15" ht="72" customHeight="1" x14ac:dyDescent="0.25">
      <c r="A921" s="503" t="s">
        <v>690</v>
      </c>
      <c r="B921" s="631" t="s">
        <v>2242</v>
      </c>
      <c r="C921" s="532" t="s">
        <v>88</v>
      </c>
      <c r="D921" s="963">
        <v>55</v>
      </c>
      <c r="E921" s="963">
        <v>0</v>
      </c>
      <c r="F921" s="963">
        <v>0</v>
      </c>
      <c r="G921" s="963">
        <v>55</v>
      </c>
      <c r="H921" s="963">
        <v>23</v>
      </c>
      <c r="I921" s="963">
        <v>0</v>
      </c>
      <c r="J921" s="963">
        <v>0</v>
      </c>
      <c r="K921" s="1305"/>
      <c r="L921" s="378"/>
      <c r="M921" s="1046"/>
    </row>
    <row r="922" spans="1:15" ht="27" customHeight="1" x14ac:dyDescent="0.25">
      <c r="A922" s="542"/>
      <c r="B922" s="378" t="s">
        <v>2081</v>
      </c>
      <c r="C922" s="1306" t="s">
        <v>88</v>
      </c>
      <c r="D922" s="217">
        <v>55</v>
      </c>
      <c r="E922" s="217">
        <v>0</v>
      </c>
      <c r="F922" s="217">
        <v>0</v>
      </c>
      <c r="G922" s="217">
        <v>55</v>
      </c>
      <c r="H922" s="217">
        <v>23</v>
      </c>
      <c r="I922" s="217">
        <v>0</v>
      </c>
      <c r="J922" s="217">
        <v>0</v>
      </c>
      <c r="K922" s="1305" t="s">
        <v>532</v>
      </c>
      <c r="L922" s="378" t="s">
        <v>533</v>
      </c>
      <c r="M922" s="721"/>
    </row>
    <row r="923" spans="1:15" ht="63" x14ac:dyDescent="0.25">
      <c r="A923" s="503" t="s">
        <v>1383</v>
      </c>
      <c r="B923" s="631" t="s">
        <v>534</v>
      </c>
      <c r="C923" s="532" t="s">
        <v>88</v>
      </c>
      <c r="D923" s="963">
        <v>8.9600000000000009</v>
      </c>
      <c r="E923" s="963">
        <v>3.96</v>
      </c>
      <c r="F923" s="963">
        <v>3.96</v>
      </c>
      <c r="G923" s="963">
        <v>5</v>
      </c>
      <c r="H923" s="963">
        <v>0.8</v>
      </c>
      <c r="I923" s="963">
        <v>0</v>
      </c>
      <c r="J923" s="963">
        <v>0</v>
      </c>
      <c r="K923" s="578"/>
      <c r="L923" s="378"/>
      <c r="M923" s="721"/>
    </row>
    <row r="924" spans="1:15" ht="27" customHeight="1" x14ac:dyDescent="0.25">
      <c r="A924" s="542"/>
      <c r="B924" s="378" t="s">
        <v>2081</v>
      </c>
      <c r="C924" s="1306" t="s">
        <v>88</v>
      </c>
      <c r="D924" s="217">
        <v>8.9600000000000009</v>
      </c>
      <c r="E924" s="217">
        <v>3.96</v>
      </c>
      <c r="F924" s="217">
        <v>3.96</v>
      </c>
      <c r="G924" s="217">
        <v>5</v>
      </c>
      <c r="H924" s="217">
        <v>0.8</v>
      </c>
      <c r="I924" s="217">
        <v>0</v>
      </c>
      <c r="J924" s="217">
        <v>0</v>
      </c>
      <c r="K924" s="578" t="s">
        <v>532</v>
      </c>
      <c r="L924" s="378" t="s">
        <v>535</v>
      </c>
      <c r="M924" s="721"/>
    </row>
    <row r="925" spans="1:15" ht="132.75" customHeight="1" x14ac:dyDescent="0.25">
      <c r="A925" s="503" t="s">
        <v>1380</v>
      </c>
      <c r="B925" s="631" t="s">
        <v>536</v>
      </c>
      <c r="C925" s="469" t="s">
        <v>88</v>
      </c>
      <c r="D925" s="723">
        <v>157.69999999999999</v>
      </c>
      <c r="E925" s="723">
        <v>157.69999999999999</v>
      </c>
      <c r="F925" s="723">
        <v>0</v>
      </c>
      <c r="G925" s="723">
        <v>0</v>
      </c>
      <c r="H925" s="723">
        <v>0</v>
      </c>
      <c r="I925" s="723">
        <v>0</v>
      </c>
      <c r="J925" s="723">
        <v>0</v>
      </c>
      <c r="K925" s="723"/>
      <c r="L925" s="468"/>
      <c r="M925" s="721"/>
    </row>
    <row r="926" spans="1:15" ht="29.25" customHeight="1" x14ac:dyDescent="0.25">
      <c r="A926" s="503"/>
      <c r="B926" s="378" t="s">
        <v>2081</v>
      </c>
      <c r="C926" s="198" t="s">
        <v>88</v>
      </c>
      <c r="D926" s="213">
        <v>157.69999999999999</v>
      </c>
      <c r="E926" s="213">
        <v>157.69999999999999</v>
      </c>
      <c r="F926" s="213">
        <v>0</v>
      </c>
      <c r="G926" s="213">
        <v>0</v>
      </c>
      <c r="H926" s="213">
        <v>0</v>
      </c>
      <c r="I926" s="213">
        <v>0</v>
      </c>
      <c r="J926" s="213">
        <v>0</v>
      </c>
      <c r="K926" s="213"/>
      <c r="L926" s="1312" t="s">
        <v>537</v>
      </c>
      <c r="M926" s="721"/>
    </row>
    <row r="927" spans="1:15" s="466" customFormat="1" ht="32.25" customHeight="1" x14ac:dyDescent="0.25">
      <c r="A927" s="503" t="s">
        <v>1375</v>
      </c>
      <c r="B927" s="505" t="s">
        <v>1724</v>
      </c>
      <c r="C927" s="532" t="s">
        <v>88</v>
      </c>
      <c r="D927" s="532">
        <v>280</v>
      </c>
      <c r="E927" s="532">
        <v>0</v>
      </c>
      <c r="F927" s="532">
        <v>0</v>
      </c>
      <c r="G927" s="532">
        <v>280</v>
      </c>
      <c r="H927" s="532">
        <v>0</v>
      </c>
      <c r="I927" s="532">
        <v>0</v>
      </c>
      <c r="J927" s="532">
        <v>0</v>
      </c>
      <c r="K927" s="532"/>
      <c r="L927" s="505"/>
      <c r="M927" s="721"/>
    </row>
    <row r="928" spans="1:15" ht="32.25" customHeight="1" x14ac:dyDescent="0.25">
      <c r="A928" s="1306"/>
      <c r="B928" s="382" t="s">
        <v>2079</v>
      </c>
      <c r="C928" s="1306" t="s">
        <v>88</v>
      </c>
      <c r="D928" s="1306">
        <v>280</v>
      </c>
      <c r="E928" s="1306">
        <v>0</v>
      </c>
      <c r="F928" s="1306">
        <v>0</v>
      </c>
      <c r="G928" s="1306">
        <v>280</v>
      </c>
      <c r="H928" s="1306">
        <v>0</v>
      </c>
      <c r="I928" s="1306">
        <v>0</v>
      </c>
      <c r="J928" s="1306">
        <v>0</v>
      </c>
      <c r="K928" s="1306" t="s">
        <v>1725</v>
      </c>
      <c r="L928" s="580" t="s">
        <v>1726</v>
      </c>
      <c r="M928" s="721"/>
    </row>
    <row r="929" spans="1:13" s="466" customFormat="1" ht="157.5" x14ac:dyDescent="0.25">
      <c r="A929" s="503" t="s">
        <v>1373</v>
      </c>
      <c r="B929" s="1063" t="s">
        <v>1733</v>
      </c>
      <c r="C929" s="1295" t="s">
        <v>383</v>
      </c>
      <c r="D929" s="483">
        <f>D930+D931+D932</f>
        <v>1403.55</v>
      </c>
      <c r="E929" s="483">
        <f t="shared" ref="E929:J929" si="205">E930+E931+E932</f>
        <v>470</v>
      </c>
      <c r="F929" s="483">
        <f t="shared" si="205"/>
        <v>0</v>
      </c>
      <c r="G929" s="483">
        <f t="shared" si="205"/>
        <v>845.35</v>
      </c>
      <c r="H929" s="483">
        <f t="shared" si="205"/>
        <v>60</v>
      </c>
      <c r="I929" s="483">
        <f t="shared" si="205"/>
        <v>88.2</v>
      </c>
      <c r="J929" s="483">
        <f t="shared" si="205"/>
        <v>0</v>
      </c>
      <c r="K929" s="406"/>
      <c r="L929" s="406"/>
      <c r="M929" s="721"/>
    </row>
    <row r="930" spans="1:13" ht="34.5" customHeight="1" x14ac:dyDescent="0.25">
      <c r="A930" s="1306"/>
      <c r="B930" s="382" t="s">
        <v>2079</v>
      </c>
      <c r="C930" s="719" t="s">
        <v>383</v>
      </c>
      <c r="D930" s="1306">
        <v>438.55</v>
      </c>
      <c r="E930" s="1306">
        <v>0</v>
      </c>
      <c r="F930" s="1306">
        <v>0</v>
      </c>
      <c r="G930" s="1306">
        <v>438.55</v>
      </c>
      <c r="H930" s="1306">
        <v>0</v>
      </c>
      <c r="I930" s="1306">
        <v>0</v>
      </c>
      <c r="J930" s="1306">
        <v>0</v>
      </c>
      <c r="K930" s="1306" t="s">
        <v>1725</v>
      </c>
      <c r="L930" s="580" t="s">
        <v>1734</v>
      </c>
      <c r="M930" s="721"/>
    </row>
    <row r="931" spans="1:13" ht="27.75" customHeight="1" x14ac:dyDescent="0.25">
      <c r="A931" s="1306"/>
      <c r="B931" s="382" t="s">
        <v>770</v>
      </c>
      <c r="C931" s="358" t="s">
        <v>85</v>
      </c>
      <c r="D931" s="358">
        <v>470</v>
      </c>
      <c r="E931" s="358">
        <v>470</v>
      </c>
      <c r="F931" s="361">
        <v>0</v>
      </c>
      <c r="G931" s="361">
        <v>0</v>
      </c>
      <c r="H931" s="361">
        <v>0</v>
      </c>
      <c r="I931" s="361">
        <v>0</v>
      </c>
      <c r="J931" s="361">
        <v>0</v>
      </c>
      <c r="K931" s="357" t="s">
        <v>676</v>
      </c>
      <c r="L931" s="580"/>
      <c r="M931" s="1224"/>
    </row>
    <row r="932" spans="1:13" ht="21" customHeight="1" x14ac:dyDescent="0.25">
      <c r="A932" s="381"/>
      <c r="B932" s="1313" t="s">
        <v>2077</v>
      </c>
      <c r="C932" s="196" t="s">
        <v>88</v>
      </c>
      <c r="D932" s="374">
        <f>E932+G932+I932</f>
        <v>495</v>
      </c>
      <c r="E932" s="374">
        <v>0</v>
      </c>
      <c r="F932" s="374">
        <v>0</v>
      </c>
      <c r="G932" s="374">
        <v>406.8</v>
      </c>
      <c r="H932" s="374">
        <v>60</v>
      </c>
      <c r="I932" s="374">
        <v>88.2</v>
      </c>
      <c r="J932" s="374">
        <v>0</v>
      </c>
      <c r="K932" s="196" t="s">
        <v>1925</v>
      </c>
      <c r="L932" s="1313" t="s">
        <v>1932</v>
      </c>
      <c r="M932" s="1224" t="s">
        <v>1931</v>
      </c>
    </row>
    <row r="933" spans="1:13" s="466" customFormat="1" ht="63" x14ac:dyDescent="0.25">
      <c r="A933" s="503" t="s">
        <v>1369</v>
      </c>
      <c r="B933" s="1063" t="s">
        <v>1735</v>
      </c>
      <c r="C933" s="1295" t="s">
        <v>383</v>
      </c>
      <c r="D933" s="483">
        <f>D934+D935</f>
        <v>1433.1</v>
      </c>
      <c r="E933" s="483">
        <f t="shared" ref="E933:J933" si="206">E934+E935</f>
        <v>1220.4000000000001</v>
      </c>
      <c r="F933" s="483">
        <f t="shared" si="206"/>
        <v>0</v>
      </c>
      <c r="G933" s="483">
        <f t="shared" si="206"/>
        <v>212.7</v>
      </c>
      <c r="H933" s="483">
        <f t="shared" si="206"/>
        <v>0</v>
      </c>
      <c r="I933" s="483">
        <f t="shared" si="206"/>
        <v>0</v>
      </c>
      <c r="J933" s="483">
        <f t="shared" si="206"/>
        <v>0</v>
      </c>
      <c r="K933" s="532"/>
      <c r="L933" s="505"/>
      <c r="M933" s="1224"/>
    </row>
    <row r="934" spans="1:13" ht="21" customHeight="1" x14ac:dyDescent="0.25">
      <c r="A934" s="381"/>
      <c r="B934" s="1313" t="s">
        <v>2077</v>
      </c>
      <c r="C934" s="196" t="s">
        <v>85</v>
      </c>
      <c r="D934" s="374">
        <f>E934+G934+I934</f>
        <v>1060</v>
      </c>
      <c r="E934" s="374">
        <v>1060</v>
      </c>
      <c r="F934" s="374">
        <v>0</v>
      </c>
      <c r="G934" s="374">
        <v>0</v>
      </c>
      <c r="H934" s="374">
        <v>0</v>
      </c>
      <c r="I934" s="374">
        <v>0</v>
      </c>
      <c r="J934" s="374">
        <v>0</v>
      </c>
      <c r="K934" s="196" t="s">
        <v>1925</v>
      </c>
      <c r="L934" s="1313" t="s">
        <v>1928</v>
      </c>
      <c r="M934" s="1224" t="s">
        <v>1927</v>
      </c>
    </row>
    <row r="935" spans="1:13" ht="25.5" customHeight="1" x14ac:dyDescent="0.25">
      <c r="A935" s="1306"/>
      <c r="B935" s="382" t="s">
        <v>2079</v>
      </c>
      <c r="C935" s="719" t="s">
        <v>383</v>
      </c>
      <c r="D935" s="1306">
        <v>373.1</v>
      </c>
      <c r="E935" s="1306">
        <v>160.4</v>
      </c>
      <c r="F935" s="1306">
        <v>0</v>
      </c>
      <c r="G935" s="1306">
        <v>212.7</v>
      </c>
      <c r="H935" s="1306">
        <v>0</v>
      </c>
      <c r="I935" s="1306">
        <v>0</v>
      </c>
      <c r="J935" s="1306">
        <v>0</v>
      </c>
      <c r="K935" s="1306" t="s">
        <v>1725</v>
      </c>
      <c r="L935" s="580" t="s">
        <v>1734</v>
      </c>
      <c r="M935" s="1224"/>
    </row>
    <row r="936" spans="1:13" s="466" customFormat="1" ht="63" x14ac:dyDescent="0.25">
      <c r="A936" s="503" t="s">
        <v>1366</v>
      </c>
      <c r="B936" s="1063" t="s">
        <v>1736</v>
      </c>
      <c r="C936" s="1295" t="s">
        <v>88</v>
      </c>
      <c r="D936" s="478">
        <f>D937+D938</f>
        <v>590.5</v>
      </c>
      <c r="E936" s="478">
        <f t="shared" ref="E936:J936" si="207">E937+E938</f>
        <v>0</v>
      </c>
      <c r="F936" s="478">
        <f t="shared" si="207"/>
        <v>0</v>
      </c>
      <c r="G936" s="478">
        <f>G937+G938</f>
        <v>590.5</v>
      </c>
      <c r="H936" s="478">
        <f t="shared" si="207"/>
        <v>0</v>
      </c>
      <c r="I936" s="478">
        <f t="shared" si="207"/>
        <v>0</v>
      </c>
      <c r="J936" s="478">
        <f t="shared" si="207"/>
        <v>0</v>
      </c>
      <c r="K936" s="532"/>
      <c r="L936" s="505"/>
      <c r="M936" s="1224"/>
    </row>
    <row r="937" spans="1:13" ht="27" customHeight="1" x14ac:dyDescent="0.25">
      <c r="A937" s="1306"/>
      <c r="B937" s="382" t="s">
        <v>2079</v>
      </c>
      <c r="C937" s="719" t="s">
        <v>88</v>
      </c>
      <c r="D937" s="1306">
        <v>420.5</v>
      </c>
      <c r="E937" s="1306">
        <v>0</v>
      </c>
      <c r="F937" s="1306">
        <v>0</v>
      </c>
      <c r="G937" s="1306">
        <v>420.5</v>
      </c>
      <c r="H937" s="1306">
        <v>0</v>
      </c>
      <c r="I937" s="1306">
        <v>0</v>
      </c>
      <c r="J937" s="1306">
        <v>0</v>
      </c>
      <c r="K937" s="1306" t="s">
        <v>1725</v>
      </c>
      <c r="L937" s="580" t="s">
        <v>1737</v>
      </c>
      <c r="M937" s="1224"/>
    </row>
    <row r="938" spans="1:13" ht="24" customHeight="1" x14ac:dyDescent="0.25">
      <c r="A938" s="1306"/>
      <c r="B938" s="382" t="s">
        <v>2076</v>
      </c>
      <c r="C938" s="719" t="s">
        <v>123</v>
      </c>
      <c r="D938" s="1306">
        <f>D939+D940+D941+D942</f>
        <v>170</v>
      </c>
      <c r="E938" s="1306">
        <f t="shared" ref="E938:J938" si="208">E939+E940+E941+E942</f>
        <v>0</v>
      </c>
      <c r="F938" s="1306">
        <f t="shared" si="208"/>
        <v>0</v>
      </c>
      <c r="G938" s="1306">
        <f t="shared" si="208"/>
        <v>170</v>
      </c>
      <c r="H938" s="1306">
        <f t="shared" si="208"/>
        <v>0</v>
      </c>
      <c r="I938" s="1306">
        <f t="shared" si="208"/>
        <v>0</v>
      </c>
      <c r="J938" s="1306">
        <f t="shared" si="208"/>
        <v>0</v>
      </c>
      <c r="K938" s="1306"/>
      <c r="L938" s="580"/>
      <c r="M938" s="1224" t="s">
        <v>2240</v>
      </c>
    </row>
    <row r="939" spans="1:13" ht="157.5" hidden="1" x14ac:dyDescent="0.25">
      <c r="A939" s="192"/>
      <c r="B939" s="1086" t="s">
        <v>1249</v>
      </c>
      <c r="C939" s="189" t="s">
        <v>88</v>
      </c>
      <c r="D939" s="1087">
        <v>55</v>
      </c>
      <c r="E939" s="1087"/>
      <c r="F939" s="1087"/>
      <c r="G939" s="189">
        <v>55</v>
      </c>
      <c r="H939" s="1087"/>
      <c r="I939" s="1087"/>
      <c r="J939" s="1087"/>
      <c r="K939" s="189"/>
      <c r="L939" s="384"/>
      <c r="M939" s="1224"/>
    </row>
    <row r="940" spans="1:13" ht="94.5" hidden="1" x14ac:dyDescent="0.25">
      <c r="A940" s="192"/>
      <c r="B940" s="1088" t="s">
        <v>1250</v>
      </c>
      <c r="C940" s="189" t="s">
        <v>88</v>
      </c>
      <c r="D940" s="1087">
        <v>5</v>
      </c>
      <c r="E940" s="1087"/>
      <c r="F940" s="1087"/>
      <c r="G940" s="1089">
        <v>5</v>
      </c>
      <c r="H940" s="1087"/>
      <c r="I940" s="1087"/>
      <c r="J940" s="1087"/>
      <c r="K940" s="189"/>
      <c r="L940" s="384"/>
      <c r="M940" s="1224"/>
    </row>
    <row r="941" spans="1:13" ht="94.5" hidden="1" x14ac:dyDescent="0.25">
      <c r="A941" s="192"/>
      <c r="B941" s="1088" t="s">
        <v>1251</v>
      </c>
      <c r="C941" s="189" t="s">
        <v>88</v>
      </c>
      <c r="D941" s="1087">
        <v>30</v>
      </c>
      <c r="E941" s="1087"/>
      <c r="F941" s="1087"/>
      <c r="G941" s="1089">
        <v>30</v>
      </c>
      <c r="H941" s="1087"/>
      <c r="I941" s="1087"/>
      <c r="J941" s="1087"/>
      <c r="K941" s="189"/>
      <c r="L941" s="384"/>
      <c r="M941" s="1224"/>
    </row>
    <row r="942" spans="1:13" ht="63" hidden="1" x14ac:dyDescent="0.25">
      <c r="A942" s="192"/>
      <c r="B942" s="1088" t="s">
        <v>1252</v>
      </c>
      <c r="C942" s="189" t="s">
        <v>88</v>
      </c>
      <c r="D942" s="1087">
        <v>80</v>
      </c>
      <c r="E942" s="1087"/>
      <c r="F942" s="1087"/>
      <c r="G942" s="1089">
        <v>80</v>
      </c>
      <c r="H942" s="1087"/>
      <c r="I942" s="1087"/>
      <c r="J942" s="1087"/>
      <c r="K942" s="189"/>
      <c r="L942" s="384"/>
      <c r="M942" s="1224"/>
    </row>
    <row r="943" spans="1:13" s="466" customFormat="1" ht="63" x14ac:dyDescent="0.25">
      <c r="A943" s="503" t="s">
        <v>2170</v>
      </c>
      <c r="B943" s="1063" t="s">
        <v>1738</v>
      </c>
      <c r="C943" s="1295" t="s">
        <v>88</v>
      </c>
      <c r="D943" s="478">
        <f t="shared" ref="D943:J943" si="209">D944</f>
        <v>455.52</v>
      </c>
      <c r="E943" s="478">
        <f t="shared" si="209"/>
        <v>0</v>
      </c>
      <c r="F943" s="478">
        <f t="shared" si="209"/>
        <v>0</v>
      </c>
      <c r="G943" s="478">
        <f t="shared" si="209"/>
        <v>455.52</v>
      </c>
      <c r="H943" s="478">
        <f t="shared" si="209"/>
        <v>0</v>
      </c>
      <c r="I943" s="478">
        <f t="shared" si="209"/>
        <v>0</v>
      </c>
      <c r="J943" s="478">
        <f t="shared" si="209"/>
        <v>0</v>
      </c>
      <c r="K943" s="532"/>
      <c r="L943" s="505"/>
      <c r="M943" s="1224"/>
    </row>
    <row r="944" spans="1:13" ht="29.25" customHeight="1" x14ac:dyDescent="0.25">
      <c r="A944" s="384"/>
      <c r="B944" s="382" t="s">
        <v>2079</v>
      </c>
      <c r="C944" s="719" t="s">
        <v>88</v>
      </c>
      <c r="D944" s="1306">
        <v>455.52</v>
      </c>
      <c r="E944" s="1306">
        <v>0</v>
      </c>
      <c r="F944" s="1306">
        <v>0</v>
      </c>
      <c r="G944" s="1306">
        <v>455.52</v>
      </c>
      <c r="H944" s="1306">
        <v>0</v>
      </c>
      <c r="I944" s="1306">
        <v>0</v>
      </c>
      <c r="J944" s="1306">
        <v>0</v>
      </c>
      <c r="K944" s="1306" t="s">
        <v>1725</v>
      </c>
      <c r="L944" s="381" t="s">
        <v>1739</v>
      </c>
      <c r="M944" s="1224"/>
    </row>
    <row r="945" spans="1:13" s="466" customFormat="1" ht="32.25" customHeight="1" x14ac:dyDescent="0.25">
      <c r="A945" s="1090" t="s">
        <v>2171</v>
      </c>
      <c r="B945" s="504" t="s">
        <v>1924</v>
      </c>
      <c r="C945" s="1297" t="s">
        <v>88</v>
      </c>
      <c r="D945" s="738">
        <f>E945+G945+I945</f>
        <v>942.5</v>
      </c>
      <c r="E945" s="738">
        <v>369.5</v>
      </c>
      <c r="F945" s="738">
        <v>0</v>
      </c>
      <c r="G945" s="1091">
        <v>369.5</v>
      </c>
      <c r="H945" s="738">
        <v>154.69999999999999</v>
      </c>
      <c r="I945" s="738">
        <v>203.5</v>
      </c>
      <c r="J945" s="738">
        <v>85</v>
      </c>
      <c r="K945" s="406"/>
      <c r="L945" s="406"/>
      <c r="M945" s="1224"/>
    </row>
    <row r="946" spans="1:13" ht="28.5" customHeight="1" x14ac:dyDescent="0.25">
      <c r="A946" s="384"/>
      <c r="B946" s="1313" t="s">
        <v>2077</v>
      </c>
      <c r="C946" s="196" t="s">
        <v>88</v>
      </c>
      <c r="D946" s="374">
        <f>E946+G946+I946</f>
        <v>942.5</v>
      </c>
      <c r="E946" s="374">
        <v>369.5</v>
      </c>
      <c r="F946" s="374">
        <v>0</v>
      </c>
      <c r="G946" s="376">
        <v>369.5</v>
      </c>
      <c r="H946" s="374">
        <v>154.69999999999999</v>
      </c>
      <c r="I946" s="374">
        <v>203.5</v>
      </c>
      <c r="J946" s="374">
        <v>85</v>
      </c>
      <c r="K946" s="196" t="s">
        <v>1925</v>
      </c>
      <c r="L946" s="1313" t="s">
        <v>1926</v>
      </c>
      <c r="M946" s="1224"/>
    </row>
    <row r="947" spans="1:13" s="466" customFormat="1" ht="78.75" x14ac:dyDescent="0.25">
      <c r="A947" s="962" t="s">
        <v>2172</v>
      </c>
      <c r="B947" s="504" t="s">
        <v>1929</v>
      </c>
      <c r="C947" s="1297" t="s">
        <v>88</v>
      </c>
      <c r="D947" s="738">
        <f>E947+G947+I947</f>
        <v>110.95</v>
      </c>
      <c r="E947" s="738">
        <v>0</v>
      </c>
      <c r="F947" s="738">
        <v>0</v>
      </c>
      <c r="G947" s="738">
        <v>80.2</v>
      </c>
      <c r="H947" s="738">
        <v>8.4499999999999993</v>
      </c>
      <c r="I947" s="738">
        <v>30.75</v>
      </c>
      <c r="J947" s="738">
        <v>11.2</v>
      </c>
      <c r="K947" s="406"/>
      <c r="L947" s="406"/>
      <c r="M947" s="1224"/>
    </row>
    <row r="948" spans="1:13" ht="26.25" customHeight="1" x14ac:dyDescent="0.25">
      <c r="A948" s="381"/>
      <c r="B948" s="1313" t="s">
        <v>2077</v>
      </c>
      <c r="C948" s="196" t="s">
        <v>88</v>
      </c>
      <c r="D948" s="374">
        <f>E948+G948+I948</f>
        <v>110.95</v>
      </c>
      <c r="E948" s="374">
        <v>0</v>
      </c>
      <c r="F948" s="374">
        <v>0</v>
      </c>
      <c r="G948" s="374">
        <v>80.2</v>
      </c>
      <c r="H948" s="374">
        <v>8.4499999999999993</v>
      </c>
      <c r="I948" s="374">
        <v>30.75</v>
      </c>
      <c r="J948" s="374">
        <v>11.2</v>
      </c>
      <c r="K948" s="196" t="s">
        <v>1925</v>
      </c>
      <c r="L948" s="1313" t="s">
        <v>1930</v>
      </c>
      <c r="M948" s="1224"/>
    </row>
    <row r="949" spans="1:13" s="466" customFormat="1" ht="36" customHeight="1" x14ac:dyDescent="0.25">
      <c r="A949" s="1092" t="s">
        <v>2173</v>
      </c>
      <c r="B949" s="498" t="s">
        <v>1933</v>
      </c>
      <c r="C949" s="1296" t="s">
        <v>88</v>
      </c>
      <c r="D949" s="600">
        <v>2454</v>
      </c>
      <c r="E949" s="1093">
        <v>1000</v>
      </c>
      <c r="F949" s="1093">
        <v>13.834</v>
      </c>
      <c r="G949" s="600">
        <v>1454</v>
      </c>
      <c r="H949" s="600">
        <v>749.06600000000003</v>
      </c>
      <c r="I949" s="600">
        <v>0</v>
      </c>
      <c r="J949" s="600">
        <v>0</v>
      </c>
      <c r="K949" s="1297"/>
      <c r="L949" s="504"/>
      <c r="M949" s="1224"/>
    </row>
    <row r="950" spans="1:13" ht="19.5" customHeight="1" x14ac:dyDescent="0.25">
      <c r="A950" s="384"/>
      <c r="B950" s="1313" t="s">
        <v>2077</v>
      </c>
      <c r="C950" s="1310" t="s">
        <v>88</v>
      </c>
      <c r="D950" s="379">
        <v>2454</v>
      </c>
      <c r="E950" s="380">
        <v>1000</v>
      </c>
      <c r="F950" s="380">
        <v>13.834</v>
      </c>
      <c r="G950" s="379">
        <v>1454</v>
      </c>
      <c r="H950" s="379">
        <v>749.06600000000003</v>
      </c>
      <c r="I950" s="379">
        <v>0</v>
      </c>
      <c r="J950" s="379">
        <v>0</v>
      </c>
      <c r="K950" s="1310" t="s">
        <v>1925</v>
      </c>
      <c r="L950" s="378" t="s">
        <v>1934</v>
      </c>
      <c r="M950" s="1224"/>
    </row>
    <row r="951" spans="1:13" s="466" customFormat="1" ht="110.25" x14ac:dyDescent="0.25">
      <c r="A951" s="1094" t="s">
        <v>2174</v>
      </c>
      <c r="B951" s="1095" t="s">
        <v>2111</v>
      </c>
      <c r="C951" s="1066">
        <v>2018</v>
      </c>
      <c r="D951" s="1096">
        <f>D952</f>
        <v>457.65</v>
      </c>
      <c r="E951" s="1096">
        <f t="shared" ref="E951:J952" si="210">E952</f>
        <v>0</v>
      </c>
      <c r="F951" s="1096">
        <f t="shared" si="210"/>
        <v>0</v>
      </c>
      <c r="G951" s="1096">
        <f t="shared" si="210"/>
        <v>457.65</v>
      </c>
      <c r="H951" s="1096">
        <f t="shared" si="210"/>
        <v>457.65</v>
      </c>
      <c r="I951" s="1096">
        <f t="shared" si="210"/>
        <v>0</v>
      </c>
      <c r="J951" s="1096"/>
      <c r="K951" s="1066"/>
      <c r="L951" s="406"/>
      <c r="M951" s="1224"/>
    </row>
    <row r="952" spans="1:13" s="466" customFormat="1" x14ac:dyDescent="0.25">
      <c r="A952" s="1094"/>
      <c r="B952" s="1086" t="s">
        <v>2076</v>
      </c>
      <c r="C952" s="1066"/>
      <c r="D952" s="1087">
        <f>D953</f>
        <v>457.65</v>
      </c>
      <c r="E952" s="1087">
        <f t="shared" si="210"/>
        <v>0</v>
      </c>
      <c r="F952" s="1087">
        <f t="shared" si="210"/>
        <v>0</v>
      </c>
      <c r="G952" s="1087">
        <f t="shared" si="210"/>
        <v>457.65</v>
      </c>
      <c r="H952" s="1087">
        <f t="shared" si="210"/>
        <v>457.65</v>
      </c>
      <c r="I952" s="1087">
        <f t="shared" si="210"/>
        <v>0</v>
      </c>
      <c r="J952" s="1087" t="str">
        <f t="shared" si="210"/>
        <v>-</v>
      </c>
      <c r="K952" s="189"/>
      <c r="L952" s="406"/>
      <c r="M952" s="1224"/>
    </row>
    <row r="953" spans="1:13" ht="220.5" hidden="1" x14ac:dyDescent="0.25">
      <c r="A953" s="192"/>
      <c r="B953" s="1086" t="s">
        <v>1245</v>
      </c>
      <c r="C953" s="189">
        <v>2018</v>
      </c>
      <c r="D953" s="189">
        <v>457.65</v>
      </c>
      <c r="E953" s="189">
        <v>0</v>
      </c>
      <c r="F953" s="189">
        <v>0</v>
      </c>
      <c r="G953" s="189">
        <v>457.65</v>
      </c>
      <c r="H953" s="189">
        <v>457.65</v>
      </c>
      <c r="I953" s="189">
        <v>0</v>
      </c>
      <c r="J953" s="189" t="s">
        <v>86</v>
      </c>
      <c r="K953" s="189"/>
      <c r="L953" s="384"/>
      <c r="M953" s="1224"/>
    </row>
    <row r="954" spans="1:13" s="466" customFormat="1" ht="110.25" x14ac:dyDescent="0.25">
      <c r="A954" s="1097" t="s">
        <v>2175</v>
      </c>
      <c r="B954" s="1095" t="s">
        <v>2112</v>
      </c>
      <c r="C954" s="1066">
        <v>2019</v>
      </c>
      <c r="D954" s="1096">
        <f>D955</f>
        <v>149.30000000000001</v>
      </c>
      <c r="E954" s="1096">
        <f t="shared" ref="E954:J954" si="211">E955</f>
        <v>9.4</v>
      </c>
      <c r="F954" s="1096">
        <f t="shared" si="211"/>
        <v>0</v>
      </c>
      <c r="G954" s="1096">
        <f t="shared" si="211"/>
        <v>139.9</v>
      </c>
      <c r="H954" s="1096">
        <f t="shared" si="211"/>
        <v>130.5</v>
      </c>
      <c r="I954" s="1096">
        <f t="shared" si="211"/>
        <v>0</v>
      </c>
      <c r="J954" s="1096">
        <f t="shared" si="211"/>
        <v>0</v>
      </c>
      <c r="K954" s="1066"/>
      <c r="L954" s="406"/>
      <c r="M954" s="1224"/>
    </row>
    <row r="955" spans="1:13" ht="23.25" customHeight="1" x14ac:dyDescent="0.25">
      <c r="A955" s="192"/>
      <c r="B955" s="1086" t="s">
        <v>2076</v>
      </c>
      <c r="C955" s="189"/>
      <c r="D955" s="1087">
        <f>D956+D957</f>
        <v>149.30000000000001</v>
      </c>
      <c r="E955" s="1087">
        <f t="shared" ref="E955:J955" si="212">E956+E957</f>
        <v>9.4</v>
      </c>
      <c r="F955" s="1087">
        <f t="shared" si="212"/>
        <v>0</v>
      </c>
      <c r="G955" s="1087">
        <f t="shared" si="212"/>
        <v>139.9</v>
      </c>
      <c r="H955" s="1087">
        <f t="shared" si="212"/>
        <v>130.5</v>
      </c>
      <c r="I955" s="1087">
        <f t="shared" si="212"/>
        <v>0</v>
      </c>
      <c r="J955" s="1087">
        <f t="shared" si="212"/>
        <v>0</v>
      </c>
      <c r="K955" s="189"/>
      <c r="L955" s="384"/>
      <c r="M955" s="1224" t="s">
        <v>2241</v>
      </c>
    </row>
    <row r="956" spans="1:13" ht="110.25" hidden="1" x14ac:dyDescent="0.25">
      <c r="A956" s="192"/>
      <c r="B956" s="1086" t="s">
        <v>1246</v>
      </c>
      <c r="C956" s="189">
        <v>2019</v>
      </c>
      <c r="D956" s="189">
        <v>130.5</v>
      </c>
      <c r="E956" s="189">
        <v>0</v>
      </c>
      <c r="F956" s="189">
        <v>0</v>
      </c>
      <c r="G956" s="189">
        <v>130.5</v>
      </c>
      <c r="H956" s="189">
        <v>130.5</v>
      </c>
      <c r="I956" s="189">
        <v>0</v>
      </c>
      <c r="J956" s="189"/>
      <c r="K956" s="189"/>
      <c r="L956" s="384"/>
      <c r="M956" s="1224"/>
    </row>
    <row r="957" spans="1:13" ht="47.25" hidden="1" x14ac:dyDescent="0.25">
      <c r="A957" s="192"/>
      <c r="B957" s="183" t="s">
        <v>1267</v>
      </c>
      <c r="C957" s="184" t="s">
        <v>158</v>
      </c>
      <c r="D957" s="185">
        <v>18.8</v>
      </c>
      <c r="E957" s="185">
        <v>9.4</v>
      </c>
      <c r="F957" s="186"/>
      <c r="G957" s="185">
        <v>9.4</v>
      </c>
      <c r="H957" s="186"/>
      <c r="I957" s="185">
        <v>0</v>
      </c>
      <c r="J957" s="186"/>
      <c r="K957" s="186"/>
      <c r="L957" s="384"/>
      <c r="M957" s="1224"/>
    </row>
    <row r="958" spans="1:13" s="466" customFormat="1" ht="78.75" x14ac:dyDescent="0.25">
      <c r="A958" s="1094" t="s">
        <v>2176</v>
      </c>
      <c r="B958" s="1095" t="s">
        <v>2113</v>
      </c>
      <c r="C958" s="406"/>
      <c r="D958" s="1096">
        <f>D959+D960</f>
        <v>561.19000000000005</v>
      </c>
      <c r="E958" s="1096">
        <f t="shared" ref="E958:J958" si="213">E959+E960</f>
        <v>557.79</v>
      </c>
      <c r="F958" s="1096">
        <f t="shared" si="213"/>
        <v>367.79</v>
      </c>
      <c r="G958" s="1096">
        <f t="shared" si="213"/>
        <v>3.4</v>
      </c>
      <c r="H958" s="1096">
        <f t="shared" si="213"/>
        <v>0</v>
      </c>
      <c r="I958" s="1096">
        <f t="shared" si="213"/>
        <v>0</v>
      </c>
      <c r="J958" s="1096">
        <f t="shared" si="213"/>
        <v>0</v>
      </c>
      <c r="K958" s="1066"/>
      <c r="L958" s="406"/>
      <c r="M958" s="1224"/>
    </row>
    <row r="959" spans="1:13" x14ac:dyDescent="0.25">
      <c r="A959" s="192"/>
      <c r="B959" s="1086" t="s">
        <v>2076</v>
      </c>
      <c r="C959" s="189" t="s">
        <v>383</v>
      </c>
      <c r="D959" s="189">
        <v>367.79</v>
      </c>
      <c r="E959" s="189">
        <v>367.79</v>
      </c>
      <c r="F959" s="189">
        <v>367.79</v>
      </c>
      <c r="G959" s="189">
        <v>0</v>
      </c>
      <c r="H959" s="189"/>
      <c r="I959" s="189"/>
      <c r="J959" s="189"/>
      <c r="K959" s="189"/>
      <c r="L959" s="384"/>
      <c r="M959" s="1224"/>
    </row>
    <row r="960" spans="1:13" ht="26.25" customHeight="1" x14ac:dyDescent="0.25">
      <c r="A960" s="192"/>
      <c r="B960" s="1086" t="s">
        <v>770</v>
      </c>
      <c r="C960" s="358" t="s">
        <v>267</v>
      </c>
      <c r="D960" s="358">
        <v>193.4</v>
      </c>
      <c r="E960" s="358">
        <v>190</v>
      </c>
      <c r="F960" s="361">
        <v>0</v>
      </c>
      <c r="G960" s="358">
        <v>3.4</v>
      </c>
      <c r="H960" s="361">
        <v>0</v>
      </c>
      <c r="I960" s="361">
        <v>0</v>
      </c>
      <c r="J960" s="361">
        <v>0</v>
      </c>
      <c r="K960" s="357" t="s">
        <v>679</v>
      </c>
      <c r="L960" s="384"/>
      <c r="M960" s="1224" t="s">
        <v>2160</v>
      </c>
    </row>
    <row r="961" spans="1:13" s="466" customFormat="1" ht="78.75" x14ac:dyDescent="0.25">
      <c r="A961" s="1094" t="s">
        <v>2177</v>
      </c>
      <c r="B961" s="1095" t="s">
        <v>2114</v>
      </c>
      <c r="C961" s="406"/>
      <c r="D961" s="1096">
        <f>D962+D963</f>
        <v>1750</v>
      </c>
      <c r="E961" s="1096">
        <f t="shared" ref="E961:J961" si="214">E962+E963</f>
        <v>1500</v>
      </c>
      <c r="F961" s="1096">
        <f t="shared" si="214"/>
        <v>0</v>
      </c>
      <c r="G961" s="1096">
        <f t="shared" si="214"/>
        <v>250</v>
      </c>
      <c r="H961" s="1096">
        <f t="shared" si="214"/>
        <v>0</v>
      </c>
      <c r="I961" s="1096">
        <f t="shared" si="214"/>
        <v>0</v>
      </c>
      <c r="J961" s="1096">
        <f t="shared" si="214"/>
        <v>0</v>
      </c>
      <c r="K961" s="1066"/>
      <c r="L961" s="406"/>
      <c r="M961" s="1224"/>
    </row>
    <row r="962" spans="1:13" x14ac:dyDescent="0.25">
      <c r="A962" s="384"/>
      <c r="B962" s="1086" t="s">
        <v>2076</v>
      </c>
      <c r="C962" s="189" t="s">
        <v>82</v>
      </c>
      <c r="D962" s="189">
        <v>250</v>
      </c>
      <c r="E962" s="189">
        <v>0</v>
      </c>
      <c r="F962" s="189">
        <v>0</v>
      </c>
      <c r="G962" s="189">
        <v>250</v>
      </c>
      <c r="H962" s="189">
        <v>0</v>
      </c>
      <c r="I962" s="189">
        <v>0</v>
      </c>
      <c r="J962" s="189">
        <v>0</v>
      </c>
      <c r="K962" s="384"/>
      <c r="L962" s="384"/>
      <c r="M962" s="1224"/>
    </row>
    <row r="963" spans="1:13" ht="18" customHeight="1" x14ac:dyDescent="0.25">
      <c r="A963" s="200"/>
      <c r="B963" s="1312" t="s">
        <v>2075</v>
      </c>
      <c r="C963" s="198"/>
      <c r="D963" s="197">
        <f>E963+G963+I963</f>
        <v>1500</v>
      </c>
      <c r="E963" s="197">
        <v>1500</v>
      </c>
      <c r="F963" s="197">
        <v>0</v>
      </c>
      <c r="G963" s="197">
        <v>0</v>
      </c>
      <c r="H963" s="197">
        <v>0</v>
      </c>
      <c r="I963" s="197">
        <v>0</v>
      </c>
      <c r="J963" s="197">
        <v>0</v>
      </c>
      <c r="K963" s="1305" t="s">
        <v>1364</v>
      </c>
      <c r="L963" s="195" t="s">
        <v>1370</v>
      </c>
      <c r="M963" s="1224"/>
    </row>
    <row r="964" spans="1:13" s="466" customFormat="1" ht="31.5" x14ac:dyDescent="0.25">
      <c r="A964" s="724" t="s">
        <v>2178</v>
      </c>
      <c r="B964" s="502" t="s">
        <v>2115</v>
      </c>
      <c r="C964" s="1303" t="s">
        <v>88</v>
      </c>
      <c r="D964" s="726">
        <v>1080</v>
      </c>
      <c r="E964" s="726">
        <v>900</v>
      </c>
      <c r="F964" s="726">
        <v>0</v>
      </c>
      <c r="G964" s="726">
        <v>180</v>
      </c>
      <c r="H964" s="726">
        <v>0</v>
      </c>
      <c r="I964" s="726">
        <v>0</v>
      </c>
      <c r="J964" s="726">
        <v>0</v>
      </c>
      <c r="K964" s="406"/>
      <c r="L964" s="502"/>
      <c r="M964" s="1226"/>
    </row>
    <row r="965" spans="1:13" ht="21.75" customHeight="1" x14ac:dyDescent="0.25">
      <c r="A965" s="384"/>
      <c r="B965" s="1086" t="s">
        <v>770</v>
      </c>
      <c r="C965" s="358" t="s">
        <v>88</v>
      </c>
      <c r="D965" s="361">
        <v>1080</v>
      </c>
      <c r="E965" s="361">
        <v>900</v>
      </c>
      <c r="F965" s="361">
        <v>0</v>
      </c>
      <c r="G965" s="361">
        <v>180</v>
      </c>
      <c r="H965" s="361">
        <v>0</v>
      </c>
      <c r="I965" s="361">
        <v>0</v>
      </c>
      <c r="J965" s="361">
        <v>0</v>
      </c>
      <c r="K965" s="360" t="s">
        <v>691</v>
      </c>
      <c r="L965" s="384"/>
      <c r="M965" s="1224" t="s">
        <v>2159</v>
      </c>
    </row>
    <row r="966" spans="1:13" s="466" customFormat="1" ht="38.25" customHeight="1" x14ac:dyDescent="0.25">
      <c r="A966" s="467" t="s">
        <v>2179</v>
      </c>
      <c r="B966" s="468" t="s">
        <v>1382</v>
      </c>
      <c r="C966" s="469"/>
      <c r="D966" s="470">
        <f t="shared" ref="D966:D971" si="215">E966+G966+I966</f>
        <v>1000</v>
      </c>
      <c r="E966" s="470">
        <v>1000</v>
      </c>
      <c r="F966" s="470">
        <v>0</v>
      </c>
      <c r="G966" s="470">
        <v>0</v>
      </c>
      <c r="H966" s="470">
        <v>0</v>
      </c>
      <c r="I966" s="470">
        <v>0</v>
      </c>
      <c r="J966" s="470">
        <v>0</v>
      </c>
      <c r="K966" s="1300" t="s">
        <v>1381</v>
      </c>
      <c r="L966" s="471" t="s">
        <v>1370</v>
      </c>
      <c r="M966" s="1226"/>
    </row>
    <row r="967" spans="1:13" ht="27" customHeight="1" x14ac:dyDescent="0.25">
      <c r="A967" s="384"/>
      <c r="B967" s="1312" t="s">
        <v>2075</v>
      </c>
      <c r="C967" s="384"/>
      <c r="D967" s="197">
        <f t="shared" si="215"/>
        <v>1000</v>
      </c>
      <c r="E967" s="197">
        <v>1000</v>
      </c>
      <c r="F967" s="197">
        <v>0</v>
      </c>
      <c r="G967" s="197">
        <v>0</v>
      </c>
      <c r="H967" s="197">
        <v>0</v>
      </c>
      <c r="I967" s="197">
        <v>0</v>
      </c>
      <c r="J967" s="197">
        <v>0</v>
      </c>
      <c r="K967" s="1305" t="s">
        <v>1381</v>
      </c>
      <c r="L967" s="195" t="s">
        <v>1370</v>
      </c>
      <c r="M967" s="1228"/>
    </row>
    <row r="968" spans="1:13" s="466" customFormat="1" ht="78.75" x14ac:dyDescent="0.25">
      <c r="A968" s="467" t="s">
        <v>2180</v>
      </c>
      <c r="B968" s="468" t="s">
        <v>1372</v>
      </c>
      <c r="C968" s="469"/>
      <c r="D968" s="470">
        <f t="shared" si="215"/>
        <v>650</v>
      </c>
      <c r="E968" s="470">
        <v>650</v>
      </c>
      <c r="F968" s="470">
        <v>0</v>
      </c>
      <c r="G968" s="470">
        <v>0</v>
      </c>
      <c r="H968" s="470">
        <v>0</v>
      </c>
      <c r="I968" s="470">
        <v>0</v>
      </c>
      <c r="J968" s="470">
        <v>0</v>
      </c>
      <c r="K968" s="406"/>
      <c r="L968" s="406"/>
      <c r="M968" s="1229"/>
    </row>
    <row r="969" spans="1:13" ht="24.75" customHeight="1" x14ac:dyDescent="0.25">
      <c r="A969" s="200"/>
      <c r="B969" s="1312" t="s">
        <v>2075</v>
      </c>
      <c r="C969" s="198"/>
      <c r="D969" s="197">
        <f t="shared" si="215"/>
        <v>650</v>
      </c>
      <c r="E969" s="197">
        <v>650</v>
      </c>
      <c r="F969" s="197">
        <v>0</v>
      </c>
      <c r="G969" s="197">
        <v>0</v>
      </c>
      <c r="H969" s="197">
        <v>0</v>
      </c>
      <c r="I969" s="197">
        <v>0</v>
      </c>
      <c r="J969" s="197">
        <v>0</v>
      </c>
      <c r="K969" s="1305" t="s">
        <v>1371</v>
      </c>
      <c r="L969" s="195" t="s">
        <v>1370</v>
      </c>
      <c r="M969" s="1224"/>
    </row>
    <row r="970" spans="1:13" s="466" customFormat="1" ht="31.5" x14ac:dyDescent="0.25">
      <c r="A970" s="467" t="s">
        <v>2181</v>
      </c>
      <c r="B970" s="468" t="s">
        <v>1365</v>
      </c>
      <c r="C970" s="469"/>
      <c r="D970" s="470">
        <f t="shared" si="215"/>
        <v>500</v>
      </c>
      <c r="E970" s="470">
        <v>500</v>
      </c>
      <c r="F970" s="470">
        <v>0</v>
      </c>
      <c r="G970" s="470">
        <v>0</v>
      </c>
      <c r="H970" s="470">
        <v>0</v>
      </c>
      <c r="I970" s="470">
        <v>0</v>
      </c>
      <c r="J970" s="470">
        <v>0</v>
      </c>
      <c r="K970" s="1300"/>
      <c r="L970" s="471"/>
      <c r="M970" s="1224"/>
    </row>
    <row r="971" spans="1:13" ht="27.75" customHeight="1" x14ac:dyDescent="0.25">
      <c r="A971" s="384"/>
      <c r="B971" s="1312" t="s">
        <v>2075</v>
      </c>
      <c r="C971" s="384"/>
      <c r="D971" s="197">
        <f t="shared" si="215"/>
        <v>500</v>
      </c>
      <c r="E971" s="197">
        <v>500</v>
      </c>
      <c r="F971" s="197">
        <v>0</v>
      </c>
      <c r="G971" s="197">
        <v>0</v>
      </c>
      <c r="H971" s="197">
        <v>0</v>
      </c>
      <c r="I971" s="197">
        <v>0</v>
      </c>
      <c r="J971" s="197">
        <v>0</v>
      </c>
      <c r="K971" s="1305" t="s">
        <v>1364</v>
      </c>
      <c r="L971" s="1099"/>
      <c r="M971" s="1229"/>
    </row>
    <row r="972" spans="1:13" ht="141.75" x14ac:dyDescent="0.25">
      <c r="A972" s="406" t="s">
        <v>2453</v>
      </c>
      <c r="B972" s="468" t="s">
        <v>2417</v>
      </c>
      <c r="C972" s="478"/>
      <c r="D972" s="470">
        <v>63.9</v>
      </c>
      <c r="E972" s="470"/>
      <c r="F972" s="470"/>
      <c r="G972" s="470">
        <v>63.9</v>
      </c>
      <c r="H972" s="470"/>
      <c r="I972" s="470"/>
      <c r="J972" s="470"/>
      <c r="K972" s="406"/>
      <c r="L972" s="406"/>
      <c r="M972" s="1230"/>
    </row>
    <row r="973" spans="1:13" ht="24" customHeight="1" x14ac:dyDescent="0.25">
      <c r="A973" s="384"/>
      <c r="B973" s="1312" t="s">
        <v>2082</v>
      </c>
      <c r="C973" s="371" t="s">
        <v>383</v>
      </c>
      <c r="D973" s="197">
        <v>63.9</v>
      </c>
      <c r="E973" s="197"/>
      <c r="F973" s="197"/>
      <c r="G973" s="197">
        <v>63.9</v>
      </c>
      <c r="H973" s="197"/>
      <c r="I973" s="197"/>
      <c r="J973" s="197"/>
      <c r="K973" s="1305" t="s">
        <v>2418</v>
      </c>
      <c r="L973" s="1099" t="s">
        <v>2054</v>
      </c>
      <c r="M973" s="1229"/>
    </row>
    <row r="974" spans="1:13" ht="94.5" x14ac:dyDescent="0.25">
      <c r="A974" s="1060" t="s">
        <v>2454</v>
      </c>
      <c r="B974" s="468" t="s">
        <v>2419</v>
      </c>
      <c r="C974" s="478"/>
      <c r="D974" s="470">
        <v>6.6</v>
      </c>
      <c r="E974" s="470"/>
      <c r="F974" s="470"/>
      <c r="G974" s="470">
        <v>6.6</v>
      </c>
      <c r="H974" s="470"/>
      <c r="I974" s="470"/>
      <c r="J974" s="470"/>
      <c r="K974" s="1300"/>
      <c r="L974" s="1100"/>
      <c r="M974" s="1230"/>
    </row>
    <row r="975" spans="1:13" ht="21.75" customHeight="1" x14ac:dyDescent="0.25">
      <c r="A975" s="384"/>
      <c r="B975" s="1312" t="s">
        <v>2082</v>
      </c>
      <c r="C975" s="371">
        <v>2018</v>
      </c>
      <c r="D975" s="197">
        <v>6.6</v>
      </c>
      <c r="E975" s="197"/>
      <c r="F975" s="197"/>
      <c r="G975" s="197">
        <v>6.6</v>
      </c>
      <c r="H975" s="197"/>
      <c r="I975" s="197"/>
      <c r="J975" s="197"/>
      <c r="K975" s="1305" t="s">
        <v>2418</v>
      </c>
      <c r="L975" s="1099" t="s">
        <v>2054</v>
      </c>
      <c r="M975" s="1229"/>
    </row>
    <row r="976" spans="1:13" ht="110.25" x14ac:dyDescent="0.25">
      <c r="A976" s="1060" t="s">
        <v>2455</v>
      </c>
      <c r="B976" s="468" t="s">
        <v>2420</v>
      </c>
      <c r="C976" s="478"/>
      <c r="D976" s="470"/>
      <c r="E976" s="470"/>
      <c r="F976" s="470"/>
      <c r="G976" s="470"/>
      <c r="H976" s="470"/>
      <c r="I976" s="470"/>
      <c r="J976" s="470"/>
      <c r="K976" s="1300"/>
      <c r="L976" s="1100"/>
      <c r="M976" s="1230"/>
    </row>
    <row r="977" spans="1:13" x14ac:dyDescent="0.25">
      <c r="A977" s="384"/>
      <c r="B977" s="1312" t="s">
        <v>2082</v>
      </c>
      <c r="C977" s="371" t="s">
        <v>267</v>
      </c>
      <c r="D977" s="197"/>
      <c r="E977" s="197"/>
      <c r="F977" s="197"/>
      <c r="G977" s="197"/>
      <c r="H977" s="197"/>
      <c r="I977" s="197"/>
      <c r="J977" s="197"/>
      <c r="K977" s="1305" t="s">
        <v>2053</v>
      </c>
      <c r="L977" s="1099"/>
      <c r="M977" s="1098"/>
    </row>
    <row r="978" spans="1:13" hidden="1" x14ac:dyDescent="0.25">
      <c r="A978" s="384"/>
      <c r="B978" s="1384"/>
      <c r="C978" s="371"/>
      <c r="D978" s="197"/>
      <c r="E978" s="197"/>
      <c r="F978" s="197"/>
      <c r="G978" s="197"/>
      <c r="H978" s="197"/>
      <c r="I978" s="197"/>
      <c r="J978" s="197"/>
      <c r="K978" s="1378"/>
      <c r="L978" s="1099"/>
      <c r="M978" s="1098"/>
    </row>
    <row r="979" spans="1:13" hidden="1" x14ac:dyDescent="0.25">
      <c r="A979" s="384"/>
      <c r="B979" s="421" t="s">
        <v>2075</v>
      </c>
      <c r="C979" s="402"/>
      <c r="D979" s="1388">
        <f>SUMIFS(D$917:D$978,$B$917:$B$978,$B979)</f>
        <v>4150</v>
      </c>
      <c r="E979" s="1388">
        <f t="shared" ref="E979:I979" si="216">SUMIFS(E$917:E$978,$B$917:$B$978,$B979)</f>
        <v>4150</v>
      </c>
      <c r="F979" s="1388">
        <f t="shared" si="216"/>
        <v>0</v>
      </c>
      <c r="G979" s="1388">
        <f t="shared" si="216"/>
        <v>0</v>
      </c>
      <c r="H979" s="1388">
        <f t="shared" si="216"/>
        <v>0</v>
      </c>
      <c r="I979" s="1388">
        <f t="shared" si="216"/>
        <v>0</v>
      </c>
      <c r="J979" s="1388">
        <f>SUMIFS(J$917:J$978,$B$917:$B$978,$B979)</f>
        <v>0</v>
      </c>
      <c r="K979" s="1389">
        <f t="shared" ref="K979:K988" si="217">(E979-F979)/1000</f>
        <v>4.1500000000000004</v>
      </c>
      <c r="L979" s="475">
        <f>K979-K991</f>
        <v>0</v>
      </c>
      <c r="M979" s="1098"/>
    </row>
    <row r="980" spans="1:13" hidden="1" x14ac:dyDescent="0.25">
      <c r="A980" s="384"/>
      <c r="B980" s="421" t="s">
        <v>770</v>
      </c>
      <c r="C980" s="402"/>
      <c r="D980" s="1388">
        <f t="shared" ref="D980:J987" si="218">SUMIFS(D$917:D$978,$B$917:$B$978,$B980)</f>
        <v>2932.4</v>
      </c>
      <c r="E980" s="1388">
        <f t="shared" si="218"/>
        <v>2749</v>
      </c>
      <c r="F980" s="1388">
        <f t="shared" si="218"/>
        <v>0</v>
      </c>
      <c r="G980" s="1388">
        <f t="shared" si="218"/>
        <v>183.4</v>
      </c>
      <c r="H980" s="1388">
        <f t="shared" si="218"/>
        <v>0</v>
      </c>
      <c r="I980" s="1388">
        <f t="shared" si="218"/>
        <v>0</v>
      </c>
      <c r="J980" s="1388">
        <f t="shared" si="218"/>
        <v>0</v>
      </c>
      <c r="K980" s="1389">
        <f t="shared" si="217"/>
        <v>2.7490000000000001</v>
      </c>
      <c r="L980" s="475">
        <f t="shared" ref="L980:L988" si="219">K980-K992</f>
        <v>0</v>
      </c>
      <c r="M980" s="1098"/>
    </row>
    <row r="981" spans="1:13" hidden="1" x14ac:dyDescent="0.25">
      <c r="A981" s="384"/>
      <c r="B981" s="421" t="s">
        <v>2076</v>
      </c>
      <c r="C981" s="402"/>
      <c r="D981" s="1388">
        <f t="shared" si="218"/>
        <v>1394.74</v>
      </c>
      <c r="E981" s="1388">
        <f t="shared" si="218"/>
        <v>377.19</v>
      </c>
      <c r="F981" s="1388">
        <f t="shared" si="218"/>
        <v>367.79</v>
      </c>
      <c r="G981" s="1388">
        <f t="shared" si="218"/>
        <v>1017.55</v>
      </c>
      <c r="H981" s="1388">
        <f t="shared" si="218"/>
        <v>588.15</v>
      </c>
      <c r="I981" s="1388">
        <f t="shared" si="218"/>
        <v>0</v>
      </c>
      <c r="J981" s="1388">
        <f t="shared" si="218"/>
        <v>0</v>
      </c>
      <c r="K981" s="1389">
        <f t="shared" si="217"/>
        <v>9.3999999999999778E-3</v>
      </c>
      <c r="L981" s="475">
        <f t="shared" si="219"/>
        <v>0</v>
      </c>
      <c r="M981" s="1098"/>
    </row>
    <row r="982" spans="1:13" hidden="1" x14ac:dyDescent="0.25">
      <c r="A982" s="384"/>
      <c r="B982" s="421" t="s">
        <v>2077</v>
      </c>
      <c r="C982" s="402"/>
      <c r="D982" s="1388">
        <f t="shared" si="218"/>
        <v>5062.45</v>
      </c>
      <c r="E982" s="1388">
        <f t="shared" si="218"/>
        <v>2429.5</v>
      </c>
      <c r="F982" s="1388">
        <f t="shared" si="218"/>
        <v>13.834</v>
      </c>
      <c r="G982" s="1388">
        <f t="shared" si="218"/>
        <v>2310.5</v>
      </c>
      <c r="H982" s="1388">
        <f t="shared" si="218"/>
        <v>972.21600000000001</v>
      </c>
      <c r="I982" s="1388">
        <f t="shared" si="218"/>
        <v>322.45</v>
      </c>
      <c r="J982" s="1388">
        <f t="shared" si="218"/>
        <v>96.2</v>
      </c>
      <c r="K982" s="1389">
        <f t="shared" si="217"/>
        <v>2.4156660000000003</v>
      </c>
      <c r="L982" s="475">
        <f t="shared" si="219"/>
        <v>0</v>
      </c>
      <c r="M982" s="1098"/>
    </row>
    <row r="983" spans="1:13" hidden="1" x14ac:dyDescent="0.25">
      <c r="A983" s="384"/>
      <c r="B983" s="421" t="s">
        <v>2080</v>
      </c>
      <c r="C983" s="402"/>
      <c r="D983" s="1388">
        <f t="shared" si="218"/>
        <v>0</v>
      </c>
      <c r="E983" s="1388">
        <f t="shared" si="218"/>
        <v>0</v>
      </c>
      <c r="F983" s="1388">
        <f t="shared" si="218"/>
        <v>0</v>
      </c>
      <c r="G983" s="1388">
        <f t="shared" si="218"/>
        <v>0</v>
      </c>
      <c r="H983" s="1388">
        <f t="shared" si="218"/>
        <v>0</v>
      </c>
      <c r="I983" s="1388">
        <f t="shared" si="218"/>
        <v>0</v>
      </c>
      <c r="J983" s="1388">
        <f t="shared" si="218"/>
        <v>0</v>
      </c>
      <c r="K983" s="1389">
        <f t="shared" si="217"/>
        <v>0</v>
      </c>
      <c r="L983" s="475">
        <f t="shared" si="219"/>
        <v>0</v>
      </c>
      <c r="M983" s="1098"/>
    </row>
    <row r="984" spans="1:13" hidden="1" x14ac:dyDescent="0.25">
      <c r="A984" s="384"/>
      <c r="B984" s="421" t="s">
        <v>2078</v>
      </c>
      <c r="C984" s="402"/>
      <c r="D984" s="1388">
        <f t="shared" si="218"/>
        <v>0</v>
      </c>
      <c r="E984" s="1388">
        <f t="shared" si="218"/>
        <v>0</v>
      </c>
      <c r="F984" s="1388">
        <f t="shared" si="218"/>
        <v>0</v>
      </c>
      <c r="G984" s="1388">
        <f t="shared" si="218"/>
        <v>0</v>
      </c>
      <c r="H984" s="1388">
        <f t="shared" si="218"/>
        <v>0</v>
      </c>
      <c r="I984" s="1388">
        <f t="shared" si="218"/>
        <v>0</v>
      </c>
      <c r="J984" s="1388">
        <f t="shared" si="218"/>
        <v>0</v>
      </c>
      <c r="K984" s="1389">
        <f t="shared" si="217"/>
        <v>0</v>
      </c>
      <c r="L984" s="475">
        <f t="shared" si="219"/>
        <v>0</v>
      </c>
      <c r="M984" s="1098"/>
    </row>
    <row r="985" spans="1:13" hidden="1" x14ac:dyDescent="0.25">
      <c r="A985" s="384"/>
      <c r="B985" s="421" t="s">
        <v>2079</v>
      </c>
      <c r="C985" s="402"/>
      <c r="D985" s="1388">
        <f t="shared" si="218"/>
        <v>1967.67</v>
      </c>
      <c r="E985" s="1388">
        <f t="shared" si="218"/>
        <v>160.4</v>
      </c>
      <c r="F985" s="1388">
        <f t="shared" si="218"/>
        <v>0</v>
      </c>
      <c r="G985" s="1388">
        <f t="shared" si="218"/>
        <v>1807.27</v>
      </c>
      <c r="H985" s="1388">
        <f t="shared" si="218"/>
        <v>0</v>
      </c>
      <c r="I985" s="1388">
        <f t="shared" si="218"/>
        <v>0</v>
      </c>
      <c r="J985" s="1388">
        <f t="shared" si="218"/>
        <v>0</v>
      </c>
      <c r="K985" s="1389">
        <f t="shared" si="217"/>
        <v>0.16040000000000001</v>
      </c>
      <c r="L985" s="475">
        <f t="shared" si="219"/>
        <v>0</v>
      </c>
      <c r="M985" s="1098"/>
    </row>
    <row r="986" spans="1:13" hidden="1" x14ac:dyDescent="0.25">
      <c r="A986" s="384"/>
      <c r="B986" s="421" t="s">
        <v>2081</v>
      </c>
      <c r="C986" s="402"/>
      <c r="D986" s="1388">
        <f t="shared" si="218"/>
        <v>221.66</v>
      </c>
      <c r="E986" s="1388">
        <f t="shared" si="218"/>
        <v>161.66</v>
      </c>
      <c r="F986" s="1388">
        <f t="shared" si="218"/>
        <v>3.96</v>
      </c>
      <c r="G986" s="1388">
        <f t="shared" si="218"/>
        <v>60</v>
      </c>
      <c r="H986" s="1388">
        <f t="shared" si="218"/>
        <v>23.8</v>
      </c>
      <c r="I986" s="1388">
        <f t="shared" si="218"/>
        <v>0</v>
      </c>
      <c r="J986" s="1388">
        <f t="shared" si="218"/>
        <v>0</v>
      </c>
      <c r="K986" s="1389">
        <f t="shared" si="217"/>
        <v>0.15769999999999998</v>
      </c>
      <c r="L986" s="475">
        <f t="shared" si="219"/>
        <v>0</v>
      </c>
      <c r="M986" s="1098"/>
    </row>
    <row r="987" spans="1:13" hidden="1" x14ac:dyDescent="0.25">
      <c r="A987" s="384"/>
      <c r="B987" s="421" t="s">
        <v>2082</v>
      </c>
      <c r="C987" s="402"/>
      <c r="D987" s="1388">
        <f t="shared" si="218"/>
        <v>9070.5</v>
      </c>
      <c r="E987" s="1388">
        <f t="shared" si="218"/>
        <v>8910</v>
      </c>
      <c r="F987" s="1388">
        <f t="shared" si="218"/>
        <v>0</v>
      </c>
      <c r="G987" s="1388">
        <f t="shared" si="218"/>
        <v>160.5</v>
      </c>
      <c r="H987" s="1388">
        <f t="shared" si="218"/>
        <v>0</v>
      </c>
      <c r="I987" s="1388">
        <f t="shared" si="218"/>
        <v>0</v>
      </c>
      <c r="J987" s="1388">
        <f t="shared" si="218"/>
        <v>0</v>
      </c>
      <c r="K987" s="1389">
        <f t="shared" si="217"/>
        <v>8.91</v>
      </c>
      <c r="L987" s="475">
        <f t="shared" si="219"/>
        <v>0</v>
      </c>
      <c r="M987" s="1098"/>
    </row>
    <row r="988" spans="1:13" hidden="1" x14ac:dyDescent="0.25">
      <c r="A988" s="384"/>
      <c r="B988" s="421" t="s">
        <v>2712</v>
      </c>
      <c r="C988" s="402"/>
      <c r="D988" s="1388">
        <f>SUM(D979:D987)/1000</f>
        <v>24.799419999999998</v>
      </c>
      <c r="E988" s="1388">
        <f t="shared" ref="E988" si="220">SUM(E979:E987)/1000</f>
        <v>18.937750000000001</v>
      </c>
      <c r="F988" s="1388">
        <f t="shared" ref="F988:J988" si="221">SUM(F979:F987)/1000</f>
        <v>0.38558399999999998</v>
      </c>
      <c r="G988" s="1388">
        <f t="shared" si="221"/>
        <v>5.5392199999999994</v>
      </c>
      <c r="H988" s="1388">
        <f t="shared" si="221"/>
        <v>1.584166</v>
      </c>
      <c r="I988" s="1388">
        <f t="shared" si="221"/>
        <v>0.32245000000000001</v>
      </c>
      <c r="J988" s="1388">
        <f t="shared" si="221"/>
        <v>9.6200000000000008E-2</v>
      </c>
      <c r="K988" s="1389">
        <f t="shared" si="217"/>
        <v>1.8552165999999998E-2</v>
      </c>
      <c r="L988" s="475">
        <f t="shared" si="219"/>
        <v>0</v>
      </c>
      <c r="M988" s="1098"/>
    </row>
    <row r="989" spans="1:13" hidden="1" x14ac:dyDescent="0.25">
      <c r="A989" s="384"/>
      <c r="B989" s="421"/>
      <c r="C989" s="402"/>
      <c r="D989" s="1388"/>
      <c r="E989" s="1489">
        <f>E988-F988</f>
        <v>18.552166</v>
      </c>
      <c r="F989" s="1388"/>
      <c r="G989" s="1388"/>
      <c r="H989" s="1388"/>
      <c r="I989" s="1388"/>
      <c r="J989" s="1388"/>
      <c r="K989" s="475"/>
      <c r="L989" s="1384"/>
      <c r="M989" s="1098"/>
    </row>
    <row r="990" spans="1:13" hidden="1" x14ac:dyDescent="0.25">
      <c r="A990" s="384"/>
      <c r="B990" s="421"/>
      <c r="C990" s="402"/>
      <c r="D990" s="402"/>
      <c r="E990" s="402"/>
      <c r="F990" s="402"/>
      <c r="G990" s="402"/>
      <c r="H990" s="402"/>
      <c r="I990" s="402"/>
      <c r="J990" s="402"/>
      <c r="K990" s="475"/>
      <c r="L990" s="1384"/>
      <c r="M990" s="1098"/>
    </row>
    <row r="991" spans="1:13" hidden="1" x14ac:dyDescent="0.25">
      <c r="A991" s="384"/>
      <c r="B991" s="421" t="s">
        <v>2075</v>
      </c>
      <c r="C991" s="402"/>
      <c r="D991" s="1388">
        <f>[1]Якутия!D186</f>
        <v>4150</v>
      </c>
      <c r="E991" s="1388">
        <f>[1]Якутия!E186</f>
        <v>4150</v>
      </c>
      <c r="F991" s="1388">
        <f>[1]Якутия!F186</f>
        <v>0</v>
      </c>
      <c r="G991" s="1388">
        <f>[1]Якутия!G186</f>
        <v>0</v>
      </c>
      <c r="H991" s="1388">
        <f>[1]Якутия!H186</f>
        <v>0</v>
      </c>
      <c r="I991" s="1388">
        <f>[1]Якутия!I186</f>
        <v>0</v>
      </c>
      <c r="J991" s="1388">
        <f>[1]Якутия!J186</f>
        <v>0</v>
      </c>
      <c r="K991" s="1389">
        <f>(E991-F991)/1000</f>
        <v>4.1500000000000004</v>
      </c>
      <c r="L991" s="1384"/>
      <c r="M991" s="1098"/>
    </row>
    <row r="992" spans="1:13" hidden="1" x14ac:dyDescent="0.25">
      <c r="A992" s="384"/>
      <c r="B992" s="421" t="s">
        <v>770</v>
      </c>
      <c r="C992" s="402"/>
      <c r="D992" s="1388">
        <f>КМЧ!D78</f>
        <v>2932.4</v>
      </c>
      <c r="E992" s="1388">
        <f>КМЧ!E78</f>
        <v>2749</v>
      </c>
      <c r="F992" s="1388">
        <f>КМЧ!F78</f>
        <v>0</v>
      </c>
      <c r="G992" s="1388">
        <f>КМЧ!G78</f>
        <v>183.4</v>
      </c>
      <c r="H992" s="1388">
        <f>КМЧ!H78</f>
        <v>0</v>
      </c>
      <c r="I992" s="1388">
        <f>КМЧ!I78</f>
        <v>0</v>
      </c>
      <c r="J992" s="1388">
        <f>КМЧ!J78</f>
        <v>0</v>
      </c>
      <c r="K992" s="1389">
        <f t="shared" ref="K992:K1000" si="222">(E992-F992)/1000</f>
        <v>2.7490000000000001</v>
      </c>
      <c r="L992" s="1384"/>
      <c r="M992" s="1098"/>
    </row>
    <row r="993" spans="1:15" hidden="1" x14ac:dyDescent="0.25">
      <c r="A993" s="384"/>
      <c r="B993" s="421" t="s">
        <v>2076</v>
      </c>
      <c r="C993" s="402"/>
      <c r="D993" s="1388">
        <f>Приморье!D114</f>
        <v>1394.74</v>
      </c>
      <c r="E993" s="1388">
        <f>Приморье!E114</f>
        <v>377.19</v>
      </c>
      <c r="F993" s="1388">
        <f>Приморье!F114</f>
        <v>367.79</v>
      </c>
      <c r="G993" s="1388">
        <f>Приморье!G114</f>
        <v>1017.55</v>
      </c>
      <c r="H993" s="1388">
        <f>Приморье!H114</f>
        <v>588.15</v>
      </c>
      <c r="I993" s="1388">
        <f>Приморье!I114</f>
        <v>0</v>
      </c>
      <c r="J993" s="1388">
        <f>Приморье!J114</f>
        <v>0</v>
      </c>
      <c r="K993" s="1389">
        <f t="shared" si="222"/>
        <v>9.3999999999999778E-3</v>
      </c>
      <c r="L993" s="1384"/>
      <c r="M993" s="1098"/>
    </row>
    <row r="994" spans="1:15" hidden="1" x14ac:dyDescent="0.25">
      <c r="A994" s="384"/>
      <c r="B994" s="421" t="s">
        <v>2077</v>
      </c>
      <c r="C994" s="402"/>
      <c r="D994" s="1388">
        <f>Хабаровск!D93</f>
        <v>5062.45</v>
      </c>
      <c r="E994" s="1388">
        <f>Хабаровск!E93</f>
        <v>2429.5</v>
      </c>
      <c r="F994" s="1388">
        <f>Хабаровск!F93</f>
        <v>13.834</v>
      </c>
      <c r="G994" s="1388">
        <f>Хабаровск!G93</f>
        <v>2310.5</v>
      </c>
      <c r="H994" s="1388">
        <f>Хабаровск!H93</f>
        <v>972.21600000000001</v>
      </c>
      <c r="I994" s="1388">
        <f>Хабаровск!I93</f>
        <v>322.45</v>
      </c>
      <c r="J994" s="1388">
        <f>Хабаровск!J93</f>
        <v>96.2</v>
      </c>
      <c r="K994" s="1389">
        <f t="shared" si="222"/>
        <v>2.4156660000000003</v>
      </c>
      <c r="L994" s="1384"/>
      <c r="M994" s="1098"/>
    </row>
    <row r="995" spans="1:15" hidden="1" x14ac:dyDescent="0.25">
      <c r="A995" s="384"/>
      <c r="B995" s="421" t="s">
        <v>2080</v>
      </c>
      <c r="C995" s="402"/>
      <c r="D995" s="1388">
        <f>Амурка!D77</f>
        <v>0</v>
      </c>
      <c r="E995" s="1388">
        <f>Амурка!E77</f>
        <v>0</v>
      </c>
      <c r="F995" s="1388">
        <f>Амурка!F77</f>
        <v>0</v>
      </c>
      <c r="G995" s="1388">
        <f>Амурка!G77</f>
        <v>0</v>
      </c>
      <c r="H995" s="1388">
        <f>Амурка!H77</f>
        <v>0</v>
      </c>
      <c r="I995" s="1388">
        <f>Амурка!I77</f>
        <v>0</v>
      </c>
      <c r="J995" s="1388">
        <f>Амурка!J77</f>
        <v>0</v>
      </c>
      <c r="K995" s="1389">
        <f t="shared" si="222"/>
        <v>0</v>
      </c>
      <c r="L995" s="1384"/>
      <c r="M995" s="1098"/>
    </row>
    <row r="996" spans="1:15" hidden="1" x14ac:dyDescent="0.25">
      <c r="A996" s="384"/>
      <c r="B996" s="421" t="s">
        <v>2078</v>
      </c>
      <c r="C996" s="402"/>
      <c r="D996" s="1388">
        <f>Магадан!D96</f>
        <v>0</v>
      </c>
      <c r="E996" s="1388">
        <f>Магадан!E96</f>
        <v>0</v>
      </c>
      <c r="F996" s="1388">
        <f>Магадан!F96</f>
        <v>0</v>
      </c>
      <c r="G996" s="1388">
        <f>Магадан!G96</f>
        <v>0</v>
      </c>
      <c r="H996" s="1388">
        <f>Магадан!H96</f>
        <v>0</v>
      </c>
      <c r="I996" s="1388">
        <f>Магадан!I96</f>
        <v>0</v>
      </c>
      <c r="J996" s="1388">
        <f>Магадан!J96</f>
        <v>0</v>
      </c>
      <c r="K996" s="1389">
        <f t="shared" si="222"/>
        <v>0</v>
      </c>
      <c r="L996" s="1384"/>
      <c r="M996" s="1098"/>
    </row>
    <row r="997" spans="1:15" hidden="1" x14ac:dyDescent="0.25">
      <c r="A997" s="384"/>
      <c r="B997" s="421" t="s">
        <v>2079</v>
      </c>
      <c r="C997" s="402"/>
      <c r="D997" s="1388">
        <f>Сахалин!D99</f>
        <v>1967.67</v>
      </c>
      <c r="E997" s="1388">
        <f>Сахалин!E99</f>
        <v>160.4</v>
      </c>
      <c r="F997" s="1388">
        <f>Сахалин!F99</f>
        <v>0</v>
      </c>
      <c r="G997" s="1388">
        <f>Сахалин!G99</f>
        <v>1807.27</v>
      </c>
      <c r="H997" s="1388">
        <f>Сахалин!H99</f>
        <v>0</v>
      </c>
      <c r="I997" s="1388">
        <f>Сахалин!I99</f>
        <v>0</v>
      </c>
      <c r="J997" s="1388">
        <f>Сахалин!J99</f>
        <v>0</v>
      </c>
      <c r="K997" s="1389">
        <f t="shared" si="222"/>
        <v>0.16040000000000001</v>
      </c>
      <c r="L997" s="1384"/>
      <c r="M997" s="1098"/>
    </row>
    <row r="998" spans="1:15" hidden="1" x14ac:dyDescent="0.25">
      <c r="A998" s="384"/>
      <c r="B998" s="421" t="s">
        <v>2081</v>
      </c>
      <c r="C998" s="402"/>
      <c r="D998" s="1388">
        <f>[1]ЕАО!D186</f>
        <v>221.66</v>
      </c>
      <c r="E998" s="1388">
        <f>[1]ЕАО!E186</f>
        <v>161.66</v>
      </c>
      <c r="F998" s="1388">
        <f>[1]ЕАО!F186</f>
        <v>3.96</v>
      </c>
      <c r="G998" s="1388">
        <f>[1]ЕАО!G186</f>
        <v>60</v>
      </c>
      <c r="H998" s="1388">
        <f>[1]ЕАО!H186</f>
        <v>23.8</v>
      </c>
      <c r="I998" s="1388">
        <f>[1]ЕАО!I186</f>
        <v>0</v>
      </c>
      <c r="J998" s="1388">
        <f>[1]ЕАО!J186</f>
        <v>0</v>
      </c>
      <c r="K998" s="1389">
        <f t="shared" si="222"/>
        <v>0.15769999999999998</v>
      </c>
      <c r="L998" s="1384"/>
      <c r="M998" s="1098"/>
    </row>
    <row r="999" spans="1:15" hidden="1" x14ac:dyDescent="0.25">
      <c r="A999" s="384"/>
      <c r="B999" s="421" t="s">
        <v>2082</v>
      </c>
      <c r="C999" s="402"/>
      <c r="D999" s="1388">
        <f>ЧАО!D93</f>
        <v>9070.5</v>
      </c>
      <c r="E999" s="1388">
        <f>ЧАО!E93</f>
        <v>8910</v>
      </c>
      <c r="F999" s="1388">
        <f>ЧАО!F93</f>
        <v>0</v>
      </c>
      <c r="G999" s="1388">
        <f>ЧАО!G93</f>
        <v>160.5</v>
      </c>
      <c r="H999" s="1388">
        <f>ЧАО!H93</f>
        <v>0</v>
      </c>
      <c r="I999" s="1388">
        <f>ЧАО!I93</f>
        <v>0</v>
      </c>
      <c r="J999" s="1388">
        <f>ЧАО!J93</f>
        <v>0</v>
      </c>
      <c r="K999" s="1389">
        <f t="shared" si="222"/>
        <v>8.91</v>
      </c>
      <c r="L999" s="1384"/>
      <c r="M999" s="1098"/>
    </row>
    <row r="1000" spans="1:15" hidden="1" x14ac:dyDescent="0.25">
      <c r="A1000" s="384"/>
      <c r="B1000" s="421" t="s">
        <v>2713</v>
      </c>
      <c r="C1000" s="402"/>
      <c r="D1000" s="1388">
        <f>SUM(D991:D999)/1000</f>
        <v>24.799419999999998</v>
      </c>
      <c r="E1000" s="1388">
        <f t="shared" ref="E1000" si="223">SUM(E991:E999)/1000</f>
        <v>18.937750000000001</v>
      </c>
      <c r="F1000" s="1388">
        <f t="shared" ref="F1000:I1000" si="224">SUM(F991:F999)/1000</f>
        <v>0.38558399999999998</v>
      </c>
      <c r="G1000" s="1388">
        <f t="shared" si="224"/>
        <v>5.5392199999999994</v>
      </c>
      <c r="H1000" s="1388">
        <f t="shared" si="224"/>
        <v>1.584166</v>
      </c>
      <c r="I1000" s="1388">
        <f t="shared" si="224"/>
        <v>0.32245000000000001</v>
      </c>
      <c r="J1000" s="1388">
        <f>SUM(J991:J999)/1000</f>
        <v>9.6200000000000008E-2</v>
      </c>
      <c r="K1000" s="1389">
        <f t="shared" si="222"/>
        <v>1.8552165999999998E-2</v>
      </c>
      <c r="L1000" s="1384"/>
      <c r="M1000" s="1098"/>
    </row>
    <row r="1001" spans="1:15" hidden="1" x14ac:dyDescent="0.25">
      <c r="A1001" s="384"/>
      <c r="B1001" s="421"/>
      <c r="C1001" s="402"/>
      <c r="D1001" s="402"/>
      <c r="E1001" s="1489">
        <f>E1000-F1000</f>
        <v>18.552166</v>
      </c>
      <c r="F1001" s="402"/>
      <c r="G1001" s="402"/>
      <c r="H1001" s="402"/>
      <c r="I1001" s="402"/>
      <c r="J1001" s="402"/>
      <c r="K1001" s="475"/>
      <c r="L1001" s="1384"/>
      <c r="M1001" s="1098"/>
    </row>
    <row r="1002" spans="1:15" ht="30" customHeight="1" x14ac:dyDescent="0.25">
      <c r="A1002" s="1849" t="s">
        <v>20</v>
      </c>
      <c r="B1002" s="1849"/>
      <c r="C1002" s="1849"/>
      <c r="D1002" s="1849"/>
      <c r="E1002" s="1849"/>
      <c r="F1002" s="1849"/>
      <c r="G1002" s="1849"/>
      <c r="H1002" s="1849"/>
      <c r="I1002" s="1849"/>
      <c r="J1002" s="1849"/>
      <c r="K1002" s="1849"/>
      <c r="L1002" s="1849"/>
      <c r="M1002" s="1849"/>
    </row>
    <row r="1003" spans="1:15" ht="30" customHeight="1" x14ac:dyDescent="0.25">
      <c r="A1003" s="418"/>
      <c r="B1003" s="418" t="s">
        <v>1</v>
      </c>
      <c r="C1003" s="491"/>
      <c r="D1003" s="419">
        <f>D1004+D1025+D1036+D1047+D1057+D1067+D1077+D1087+D1097+D1107+D1109+D1111+D1113+D1115+D1117</f>
        <v>47411.256105000008</v>
      </c>
      <c r="E1003" s="419">
        <f t="shared" ref="E1003:J1003" si="225">E1004+E1025+E1036+E1047+E1057+E1067+E1077+E1087+E1097+E1107+E1109+E1111+E1113+E1115+E1117</f>
        <v>37939.752780750001</v>
      </c>
      <c r="F1003" s="419">
        <f t="shared" si="225"/>
        <v>702.4511</v>
      </c>
      <c r="G1003" s="419">
        <f t="shared" si="225"/>
        <v>9462.2913242499999</v>
      </c>
      <c r="H1003" s="419">
        <f t="shared" si="225"/>
        <v>860.80630399999995</v>
      </c>
      <c r="I1003" s="419">
        <f t="shared" si="225"/>
        <v>9.1999999999999993</v>
      </c>
      <c r="J1003" s="419">
        <f t="shared" si="225"/>
        <v>0</v>
      </c>
      <c r="K1003" s="418"/>
      <c r="L1003" s="418"/>
      <c r="M1003" s="418"/>
      <c r="O1003" s="1247">
        <f>E1003-F1003</f>
        <v>37237.301680750003</v>
      </c>
    </row>
    <row r="1004" spans="1:15" ht="160.5" customHeight="1" x14ac:dyDescent="0.25">
      <c r="A1004" s="488" t="s">
        <v>67</v>
      </c>
      <c r="B1004" s="488" t="s">
        <v>849</v>
      </c>
      <c r="C1004" s="516"/>
      <c r="D1004" s="589">
        <f t="shared" ref="D1004:J1004" si="226">D1005+D1006+D1007+D1019+D1020+D1021+D1022+D1023+D1024</f>
        <v>23989.810405</v>
      </c>
      <c r="E1004" s="589">
        <f t="shared" si="226"/>
        <v>21542.25288475</v>
      </c>
      <c r="F1004" s="589">
        <f t="shared" si="226"/>
        <v>521.75</v>
      </c>
      <c r="G1004" s="589">
        <f t="shared" si="226"/>
        <v>2447.55552025</v>
      </c>
      <c r="H1004" s="589">
        <f t="shared" si="226"/>
        <v>15.691000000000001</v>
      </c>
      <c r="I1004" s="589">
        <f t="shared" si="226"/>
        <v>0</v>
      </c>
      <c r="J1004" s="589">
        <f t="shared" si="226"/>
        <v>0</v>
      </c>
      <c r="K1004" s="488"/>
      <c r="L1004" s="488"/>
      <c r="M1004" s="488"/>
    </row>
    <row r="1005" spans="1:15" ht="26.25" customHeight="1" x14ac:dyDescent="0.25">
      <c r="A1005" s="384"/>
      <c r="B1005" s="384" t="s">
        <v>2075</v>
      </c>
      <c r="C1005" s="517" t="s">
        <v>88</v>
      </c>
      <c r="D1005" s="590">
        <v>1424.02</v>
      </c>
      <c r="E1005" s="590">
        <v>716.58</v>
      </c>
      <c r="F1005" s="590">
        <v>16.579999999999998</v>
      </c>
      <c r="G1005" s="590">
        <v>707.44</v>
      </c>
      <c r="H1005" s="590">
        <v>7.44</v>
      </c>
      <c r="I1005" s="590">
        <v>0</v>
      </c>
      <c r="J1005" s="590">
        <v>0</v>
      </c>
      <c r="K1005" s="387" t="s">
        <v>1349</v>
      </c>
      <c r="L1005" s="387" t="s">
        <v>1363</v>
      </c>
      <c r="M1005" s="384"/>
    </row>
    <row r="1006" spans="1:15" ht="21" customHeight="1" x14ac:dyDescent="0.25">
      <c r="A1006" s="384"/>
      <c r="B1006" s="384" t="s">
        <v>770</v>
      </c>
      <c r="C1006" s="517" t="s">
        <v>88</v>
      </c>
      <c r="D1006" s="590">
        <v>1977.3104049999999</v>
      </c>
      <c r="E1006" s="590">
        <v>1878.4448847499998</v>
      </c>
      <c r="F1006" s="590">
        <v>0</v>
      </c>
      <c r="G1006" s="590">
        <v>98.865520250000003</v>
      </c>
      <c r="H1006" s="590">
        <v>0</v>
      </c>
      <c r="I1006" s="590">
        <v>0</v>
      </c>
      <c r="J1006" s="590">
        <v>0</v>
      </c>
      <c r="K1006" s="387" t="s">
        <v>664</v>
      </c>
      <c r="L1006" s="387" t="s">
        <v>674</v>
      </c>
      <c r="M1006" s="384"/>
    </row>
    <row r="1007" spans="1:15" x14ac:dyDescent="0.25">
      <c r="A1007" s="384"/>
      <c r="B1007" s="384" t="s">
        <v>2076</v>
      </c>
      <c r="C1007" s="518" t="s">
        <v>665</v>
      </c>
      <c r="D1007" s="1507">
        <v>5234.0800000000008</v>
      </c>
      <c r="E1007" s="591">
        <v>4949.1100000000006</v>
      </c>
      <c r="F1007" s="591">
        <v>0</v>
      </c>
      <c r="G1007" s="591">
        <v>284.96999999999997</v>
      </c>
      <c r="H1007" s="591">
        <v>0</v>
      </c>
      <c r="I1007" s="591">
        <v>0</v>
      </c>
      <c r="J1007" s="591">
        <v>0</v>
      </c>
      <c r="K1007" s="384"/>
      <c r="L1007" s="384"/>
      <c r="M1007" s="384"/>
    </row>
    <row r="1008" spans="1:15" ht="94.5" hidden="1" x14ac:dyDescent="0.25">
      <c r="A1008" s="384"/>
      <c r="B1008" s="519" t="s">
        <v>1282</v>
      </c>
      <c r="C1008" s="520">
        <v>2018</v>
      </c>
      <c r="D1008" s="592">
        <v>122.35</v>
      </c>
      <c r="E1008" s="592">
        <v>121.13</v>
      </c>
      <c r="F1008" s="592"/>
      <c r="G1008" s="592">
        <v>1.22</v>
      </c>
      <c r="H1008" s="592"/>
      <c r="I1008" s="592">
        <v>0</v>
      </c>
      <c r="J1008" s="592"/>
      <c r="K1008" s="519"/>
      <c r="L1008" s="519"/>
      <c r="M1008" s="519"/>
    </row>
    <row r="1009" spans="1:13" ht="47.25" hidden="1" x14ac:dyDescent="0.25">
      <c r="A1009" s="384"/>
      <c r="B1009" s="519" t="s">
        <v>1283</v>
      </c>
      <c r="C1009" s="520">
        <v>2018</v>
      </c>
      <c r="D1009" s="592">
        <v>20.9</v>
      </c>
      <c r="E1009" s="592">
        <v>20.69</v>
      </c>
      <c r="F1009" s="592"/>
      <c r="G1009" s="592">
        <v>0.21</v>
      </c>
      <c r="H1009" s="592"/>
      <c r="I1009" s="592">
        <v>0</v>
      </c>
      <c r="J1009" s="592"/>
      <c r="K1009" s="519"/>
      <c r="L1009" s="519"/>
      <c r="M1009" s="519"/>
    </row>
    <row r="1010" spans="1:13" ht="63" hidden="1" x14ac:dyDescent="0.25">
      <c r="A1010" s="384"/>
      <c r="B1010" s="519" t="s">
        <v>1284</v>
      </c>
      <c r="C1010" s="520" t="s">
        <v>267</v>
      </c>
      <c r="D1010" s="592">
        <v>39.200000000000003</v>
      </c>
      <c r="E1010" s="592">
        <v>38.81</v>
      </c>
      <c r="F1010" s="592"/>
      <c r="G1010" s="592">
        <v>0.39</v>
      </c>
      <c r="H1010" s="592"/>
      <c r="I1010" s="592">
        <v>0</v>
      </c>
      <c r="J1010" s="592"/>
      <c r="K1010" s="519"/>
      <c r="L1010" s="519"/>
      <c r="M1010" s="519"/>
    </row>
    <row r="1011" spans="1:13" ht="63" hidden="1" x14ac:dyDescent="0.25">
      <c r="A1011" s="384"/>
      <c r="B1011" s="519" t="s">
        <v>1285</v>
      </c>
      <c r="C1011" s="520" t="s">
        <v>267</v>
      </c>
      <c r="D1011" s="592">
        <v>49.52</v>
      </c>
      <c r="E1011" s="592">
        <v>49.03</v>
      </c>
      <c r="F1011" s="592"/>
      <c r="G1011" s="592">
        <v>0.49</v>
      </c>
      <c r="H1011" s="592"/>
      <c r="I1011" s="592">
        <v>0</v>
      </c>
      <c r="J1011" s="592"/>
      <c r="K1011" s="519"/>
      <c r="L1011" s="519"/>
      <c r="M1011" s="519"/>
    </row>
    <row r="1012" spans="1:13" ht="31.5" hidden="1" x14ac:dyDescent="0.25">
      <c r="A1012" s="384"/>
      <c r="B1012" s="519" t="s">
        <v>1286</v>
      </c>
      <c r="C1012" s="520">
        <v>2020</v>
      </c>
      <c r="D1012" s="592">
        <v>32</v>
      </c>
      <c r="E1012" s="592">
        <v>31.68</v>
      </c>
      <c r="F1012" s="592"/>
      <c r="G1012" s="592">
        <v>0.32</v>
      </c>
      <c r="H1012" s="592"/>
      <c r="I1012" s="592">
        <v>0</v>
      </c>
      <c r="J1012" s="592"/>
      <c r="K1012" s="519"/>
      <c r="L1012" s="519"/>
      <c r="M1012" s="519"/>
    </row>
    <row r="1013" spans="1:13" ht="94.5" hidden="1" x14ac:dyDescent="0.25">
      <c r="A1013" s="384"/>
      <c r="B1013" s="519" t="s">
        <v>1287</v>
      </c>
      <c r="C1013" s="520" t="s">
        <v>267</v>
      </c>
      <c r="D1013" s="592">
        <v>685</v>
      </c>
      <c r="E1013" s="592">
        <v>445.5</v>
      </c>
      <c r="F1013" s="592"/>
      <c r="G1013" s="592">
        <v>239.5</v>
      </c>
      <c r="H1013" s="592"/>
      <c r="I1013" s="592">
        <v>0</v>
      </c>
      <c r="J1013" s="592"/>
      <c r="K1013" s="519"/>
      <c r="L1013" s="519"/>
      <c r="M1013" s="519"/>
    </row>
    <row r="1014" spans="1:13" ht="78.75" hidden="1" x14ac:dyDescent="0.25">
      <c r="A1014" s="384"/>
      <c r="B1014" s="519" t="s">
        <v>1288</v>
      </c>
      <c r="C1014" s="520">
        <v>2021</v>
      </c>
      <c r="D1014" s="592">
        <v>1200</v>
      </c>
      <c r="E1014" s="592">
        <v>1188</v>
      </c>
      <c r="F1014" s="592"/>
      <c r="G1014" s="592">
        <v>12</v>
      </c>
      <c r="H1014" s="592"/>
      <c r="I1014" s="592">
        <v>0</v>
      </c>
      <c r="J1014" s="592"/>
      <c r="K1014" s="519"/>
      <c r="L1014" s="519"/>
      <c r="M1014" s="519"/>
    </row>
    <row r="1015" spans="1:13" ht="31.5" hidden="1" x14ac:dyDescent="0.25">
      <c r="A1015" s="384"/>
      <c r="B1015" s="519" t="s">
        <v>1289</v>
      </c>
      <c r="C1015" s="520" t="s">
        <v>158</v>
      </c>
      <c r="D1015" s="592">
        <v>1065.19</v>
      </c>
      <c r="E1015" s="592">
        <v>1054.54</v>
      </c>
      <c r="F1015" s="592"/>
      <c r="G1015" s="592">
        <v>10.65</v>
      </c>
      <c r="H1015" s="592"/>
      <c r="I1015" s="592">
        <v>0</v>
      </c>
      <c r="J1015" s="592"/>
      <c r="K1015" s="519"/>
      <c r="L1015" s="519"/>
      <c r="M1015" s="519"/>
    </row>
    <row r="1016" spans="1:13" ht="78.75" hidden="1" x14ac:dyDescent="0.25">
      <c r="A1016" s="384"/>
      <c r="B1016" s="519" t="s">
        <v>1290</v>
      </c>
      <c r="C1016" s="520" t="s">
        <v>244</v>
      </c>
      <c r="D1016" s="592">
        <v>861.74</v>
      </c>
      <c r="E1016" s="592">
        <v>853.13</v>
      </c>
      <c r="F1016" s="592"/>
      <c r="G1016" s="592">
        <v>8.61</v>
      </c>
      <c r="H1016" s="592"/>
      <c r="I1016" s="592">
        <v>0</v>
      </c>
      <c r="J1016" s="592"/>
      <c r="K1016" s="519"/>
      <c r="L1016" s="519"/>
      <c r="M1016" s="519"/>
    </row>
    <row r="1017" spans="1:13" ht="157.5" hidden="1" x14ac:dyDescent="0.25">
      <c r="A1017" s="384"/>
      <c r="B1017" s="519" t="s">
        <v>1291</v>
      </c>
      <c r="C1017" s="520" t="s">
        <v>158</v>
      </c>
      <c r="D1017" s="592">
        <v>358.18</v>
      </c>
      <c r="E1017" s="592">
        <v>354.6</v>
      </c>
      <c r="F1017" s="592"/>
      <c r="G1017" s="592">
        <v>3.58</v>
      </c>
      <c r="H1017" s="592"/>
      <c r="I1017" s="592">
        <v>0</v>
      </c>
      <c r="J1017" s="592"/>
      <c r="K1017" s="519"/>
      <c r="L1017" s="519"/>
      <c r="M1017" s="519"/>
    </row>
    <row r="1018" spans="1:13" ht="47.25" hidden="1" x14ac:dyDescent="0.25">
      <c r="A1018" s="384"/>
      <c r="B1018" s="519" t="s">
        <v>1292</v>
      </c>
      <c r="C1018" s="520">
        <v>2021</v>
      </c>
      <c r="D1018" s="592">
        <v>800</v>
      </c>
      <c r="E1018" s="592">
        <v>792</v>
      </c>
      <c r="F1018" s="592"/>
      <c r="G1018" s="592">
        <v>8</v>
      </c>
      <c r="H1018" s="592"/>
      <c r="I1018" s="592">
        <v>0</v>
      </c>
      <c r="J1018" s="592"/>
      <c r="K1018" s="519"/>
      <c r="L1018" s="519"/>
      <c r="M1018" s="519"/>
    </row>
    <row r="1019" spans="1:13" ht="26.25" customHeight="1" x14ac:dyDescent="0.25">
      <c r="A1019" s="384"/>
      <c r="B1019" s="384" t="s">
        <v>2077</v>
      </c>
      <c r="C1019" s="517" t="s">
        <v>1936</v>
      </c>
      <c r="D1019" s="590">
        <v>3576.51</v>
      </c>
      <c r="E1019" s="590">
        <v>3172.68</v>
      </c>
      <c r="F1019" s="590">
        <v>0</v>
      </c>
      <c r="G1019" s="590">
        <v>403.83</v>
      </c>
      <c r="H1019" s="590">
        <v>0</v>
      </c>
      <c r="I1019" s="590">
        <v>0</v>
      </c>
      <c r="J1019" s="590">
        <v>0</v>
      </c>
      <c r="K1019" s="387" t="s">
        <v>1937</v>
      </c>
      <c r="L1019" s="387" t="s">
        <v>1938</v>
      </c>
      <c r="M1019" s="384"/>
    </row>
    <row r="1020" spans="1:13" ht="22.5" customHeight="1" x14ac:dyDescent="0.25">
      <c r="A1020" s="384"/>
      <c r="B1020" s="593" t="s">
        <v>2080</v>
      </c>
      <c r="C1020" s="594" t="s">
        <v>84</v>
      </c>
      <c r="D1020" s="595">
        <v>5149.59</v>
      </c>
      <c r="E1020" s="595">
        <v>4427.3680000000004</v>
      </c>
      <c r="F1020" s="595">
        <v>505.17</v>
      </c>
      <c r="G1020" s="595">
        <v>722.22</v>
      </c>
      <c r="H1020" s="595">
        <v>7.9509999999999996</v>
      </c>
      <c r="I1020" s="595">
        <v>0</v>
      </c>
      <c r="J1020" s="595">
        <v>0</v>
      </c>
      <c r="K1020" s="387" t="s">
        <v>180</v>
      </c>
      <c r="L1020" s="387"/>
      <c r="M1020" s="482"/>
    </row>
    <row r="1021" spans="1:13" ht="21" customHeight="1" x14ac:dyDescent="0.25">
      <c r="A1021" s="384"/>
      <c r="B1021" s="384" t="s">
        <v>2078</v>
      </c>
      <c r="C1021" s="517" t="s">
        <v>172</v>
      </c>
      <c r="D1021" s="590">
        <v>1845.3</v>
      </c>
      <c r="E1021" s="590">
        <v>1623.9</v>
      </c>
      <c r="F1021" s="590">
        <v>0</v>
      </c>
      <c r="G1021" s="590">
        <v>221.4</v>
      </c>
      <c r="H1021" s="590">
        <v>0</v>
      </c>
      <c r="I1021" s="590">
        <v>0</v>
      </c>
      <c r="J1021" s="590">
        <v>0</v>
      </c>
      <c r="K1021" s="387" t="s">
        <v>851</v>
      </c>
      <c r="L1021" s="387" t="s">
        <v>852</v>
      </c>
      <c r="M1021" s="384"/>
    </row>
    <row r="1022" spans="1:13" x14ac:dyDescent="0.25">
      <c r="A1022" s="384"/>
      <c r="B1022" s="384" t="s">
        <v>2079</v>
      </c>
      <c r="C1022" s="518"/>
      <c r="D1022" s="591">
        <v>3500</v>
      </c>
      <c r="E1022" s="591">
        <v>3500</v>
      </c>
      <c r="F1022" s="591"/>
      <c r="G1022" s="591"/>
      <c r="H1022" s="591"/>
      <c r="I1022" s="591"/>
      <c r="J1022" s="591"/>
      <c r="K1022" s="384"/>
      <c r="L1022" s="384"/>
      <c r="M1022" s="384"/>
    </row>
    <row r="1023" spans="1:13" ht="24.75" customHeight="1" x14ac:dyDescent="0.25">
      <c r="A1023" s="384"/>
      <c r="B1023" s="382" t="s">
        <v>2081</v>
      </c>
      <c r="C1023" s="517" t="s">
        <v>88</v>
      </c>
      <c r="D1023" s="1601">
        <v>1183</v>
      </c>
      <c r="E1023" s="1601">
        <v>1182.17</v>
      </c>
      <c r="F1023" s="590">
        <v>0</v>
      </c>
      <c r="G1023" s="590">
        <v>0.83</v>
      </c>
      <c r="H1023" s="590">
        <v>0.3</v>
      </c>
      <c r="I1023" s="590">
        <v>0</v>
      </c>
      <c r="J1023" s="590">
        <v>0</v>
      </c>
      <c r="K1023" s="387" t="s">
        <v>540</v>
      </c>
      <c r="L1023" s="384"/>
      <c r="M1023" s="1521" t="s">
        <v>2894</v>
      </c>
    </row>
    <row r="1024" spans="1:13" ht="21.75" customHeight="1" x14ac:dyDescent="0.25">
      <c r="A1024" s="384"/>
      <c r="B1024" s="384" t="s">
        <v>2082</v>
      </c>
      <c r="C1024" s="518" t="s">
        <v>84</v>
      </c>
      <c r="D1024" s="591">
        <v>100</v>
      </c>
      <c r="E1024" s="591">
        <v>92</v>
      </c>
      <c r="F1024" s="591">
        <v>0</v>
      </c>
      <c r="G1024" s="591">
        <v>8</v>
      </c>
      <c r="H1024" s="591">
        <v>0</v>
      </c>
      <c r="I1024" s="591">
        <v>0</v>
      </c>
      <c r="J1024" s="591">
        <v>0</v>
      </c>
      <c r="K1024" s="387" t="s">
        <v>2421</v>
      </c>
      <c r="L1024" s="387" t="s">
        <v>2055</v>
      </c>
      <c r="M1024" s="384"/>
    </row>
    <row r="1025" spans="1:13" ht="94.5" x14ac:dyDescent="0.25">
      <c r="A1025" s="488" t="s">
        <v>68</v>
      </c>
      <c r="B1025" s="488" t="s">
        <v>550</v>
      </c>
      <c r="C1025" s="516"/>
      <c r="D1025" s="589">
        <f>D1026+D1027+D1028+D1030+D1031+D1032+D1033+D1034+D1035</f>
        <v>945.37900000000002</v>
      </c>
      <c r="E1025" s="589">
        <f t="shared" ref="E1025:J1025" si="227">E1026+E1027+E1028+E1030+E1031+E1032+E1033+E1034+E1035</f>
        <v>622.47900000000004</v>
      </c>
      <c r="F1025" s="589">
        <f t="shared" si="227"/>
        <v>1.2175</v>
      </c>
      <c r="G1025" s="589">
        <f t="shared" si="227"/>
        <v>313.69</v>
      </c>
      <c r="H1025" s="589">
        <f t="shared" si="227"/>
        <v>11.862500000000001</v>
      </c>
      <c r="I1025" s="589">
        <f t="shared" si="227"/>
        <v>9.1999999999999993</v>
      </c>
      <c r="J1025" s="589">
        <f t="shared" si="227"/>
        <v>0</v>
      </c>
      <c r="K1025" s="488"/>
      <c r="L1025" s="488"/>
      <c r="M1025" s="488"/>
    </row>
    <row r="1026" spans="1:13" ht="23.25" customHeight="1" x14ac:dyDescent="0.25">
      <c r="A1026" s="384"/>
      <c r="B1026" s="384" t="s">
        <v>2075</v>
      </c>
      <c r="C1026" s="517" t="s">
        <v>88</v>
      </c>
      <c r="D1026" s="590">
        <v>282.62900000000002</v>
      </c>
      <c r="E1026" s="590">
        <v>0.629</v>
      </c>
      <c r="F1026" s="590">
        <v>0.63</v>
      </c>
      <c r="G1026" s="590">
        <v>282</v>
      </c>
      <c r="H1026" s="590">
        <v>0</v>
      </c>
      <c r="I1026" s="590">
        <v>0</v>
      </c>
      <c r="J1026" s="590">
        <v>0</v>
      </c>
      <c r="K1026" s="387" t="s">
        <v>1349</v>
      </c>
      <c r="L1026" s="387" t="s">
        <v>1362</v>
      </c>
      <c r="M1026" s="384"/>
    </row>
    <row r="1027" spans="1:13" ht="24" customHeight="1" x14ac:dyDescent="0.25">
      <c r="A1027" s="384"/>
      <c r="B1027" s="384" t="s">
        <v>770</v>
      </c>
      <c r="C1027" s="517" t="s">
        <v>88</v>
      </c>
      <c r="D1027" s="590">
        <v>50</v>
      </c>
      <c r="E1027" s="590">
        <v>47.5</v>
      </c>
      <c r="F1027" s="590">
        <v>0.1275</v>
      </c>
      <c r="G1027" s="590">
        <v>2.5</v>
      </c>
      <c r="H1027" s="590">
        <v>0.47249999999999998</v>
      </c>
      <c r="I1027" s="590">
        <v>0</v>
      </c>
      <c r="J1027" s="590">
        <v>0</v>
      </c>
      <c r="K1027" s="387" t="s">
        <v>658</v>
      </c>
      <c r="L1027" s="387" t="s">
        <v>672</v>
      </c>
      <c r="M1027" s="384"/>
    </row>
    <row r="1028" spans="1:13" x14ac:dyDescent="0.25">
      <c r="A1028" s="384"/>
      <c r="B1028" s="384" t="s">
        <v>2076</v>
      </c>
      <c r="C1028" s="518" t="s">
        <v>756</v>
      </c>
      <c r="D1028" s="591">
        <v>140</v>
      </c>
      <c r="E1028" s="591">
        <v>138.6</v>
      </c>
      <c r="F1028" s="591"/>
      <c r="G1028" s="591">
        <v>1.4</v>
      </c>
      <c r="H1028" s="591"/>
      <c r="I1028" s="591">
        <v>0</v>
      </c>
      <c r="J1028" s="591"/>
      <c r="K1028" s="384" t="s">
        <v>1270</v>
      </c>
      <c r="L1028" s="384"/>
      <c r="M1028" s="384"/>
    </row>
    <row r="1029" spans="1:13" ht="47.25" hidden="1" x14ac:dyDescent="0.25">
      <c r="A1029" s="384"/>
      <c r="B1029" s="519" t="s">
        <v>1276</v>
      </c>
      <c r="C1029" s="520" t="s">
        <v>756</v>
      </c>
      <c r="D1029" s="592">
        <v>140</v>
      </c>
      <c r="E1029" s="592">
        <v>138.6</v>
      </c>
      <c r="F1029" s="592"/>
      <c r="G1029" s="592">
        <v>1.4</v>
      </c>
      <c r="H1029" s="592"/>
      <c r="I1029" s="592">
        <v>0</v>
      </c>
      <c r="J1029" s="592"/>
      <c r="K1029" s="519"/>
      <c r="L1029" s="510"/>
      <c r="M1029" s="510"/>
    </row>
    <row r="1030" spans="1:13" ht="21.75" customHeight="1" x14ac:dyDescent="0.25">
      <c r="A1030" s="384"/>
      <c r="B1030" s="384" t="s">
        <v>2077</v>
      </c>
      <c r="C1030" s="517" t="s">
        <v>123</v>
      </c>
      <c r="D1030" s="590">
        <v>60.25</v>
      </c>
      <c r="E1030" s="590">
        <v>50.559999999999995</v>
      </c>
      <c r="F1030" s="590">
        <v>0.16</v>
      </c>
      <c r="G1030" s="590">
        <v>9.69</v>
      </c>
      <c r="H1030" s="590">
        <v>0.09</v>
      </c>
      <c r="I1030" s="590">
        <v>0</v>
      </c>
      <c r="J1030" s="590">
        <v>0</v>
      </c>
      <c r="K1030" s="387" t="s">
        <v>1937</v>
      </c>
      <c r="L1030" s="387" t="s">
        <v>1939</v>
      </c>
      <c r="M1030" s="384"/>
    </row>
    <row r="1031" spans="1:13" ht="19.5" customHeight="1" x14ac:dyDescent="0.25">
      <c r="A1031" s="384"/>
      <c r="B1031" s="384" t="s">
        <v>2080</v>
      </c>
      <c r="C1031" s="517" t="s">
        <v>88</v>
      </c>
      <c r="D1031" s="590">
        <v>25</v>
      </c>
      <c r="E1031" s="590">
        <v>21</v>
      </c>
      <c r="F1031" s="590">
        <v>0.3</v>
      </c>
      <c r="G1031" s="590">
        <v>4</v>
      </c>
      <c r="H1031" s="590">
        <v>4</v>
      </c>
      <c r="I1031" s="590">
        <v>0</v>
      </c>
      <c r="J1031" s="590">
        <v>0</v>
      </c>
      <c r="K1031" s="387" t="s">
        <v>180</v>
      </c>
      <c r="L1031" s="387"/>
      <c r="M1031" s="384"/>
    </row>
    <row r="1032" spans="1:13" ht="23.25" customHeight="1" x14ac:dyDescent="0.25">
      <c r="A1032" s="384"/>
      <c r="B1032" s="593" t="s">
        <v>2078</v>
      </c>
      <c r="C1032" s="594" t="s">
        <v>383</v>
      </c>
      <c r="D1032" s="595">
        <v>20</v>
      </c>
      <c r="E1032" s="595">
        <v>0</v>
      </c>
      <c r="F1032" s="595">
        <v>0</v>
      </c>
      <c r="G1032" s="595">
        <v>10.8</v>
      </c>
      <c r="H1032" s="595">
        <v>4</v>
      </c>
      <c r="I1032" s="595">
        <v>9.1999999999999993</v>
      </c>
      <c r="J1032" s="595">
        <v>0</v>
      </c>
      <c r="K1032" s="387"/>
      <c r="L1032" s="387" t="s">
        <v>853</v>
      </c>
      <c r="M1032" s="482"/>
    </row>
    <row r="1033" spans="1:13" x14ac:dyDescent="0.25">
      <c r="A1033" s="384"/>
      <c r="B1033" s="384" t="s">
        <v>2079</v>
      </c>
      <c r="C1033" s="518"/>
      <c r="D1033" s="591">
        <v>340</v>
      </c>
      <c r="E1033" s="591">
        <v>340</v>
      </c>
      <c r="F1033" s="591">
        <v>0</v>
      </c>
      <c r="G1033" s="591">
        <v>0</v>
      </c>
      <c r="H1033" s="591">
        <v>0</v>
      </c>
      <c r="I1033" s="591">
        <v>0</v>
      </c>
      <c r="J1033" s="591">
        <v>0</v>
      </c>
      <c r="K1033" s="384"/>
      <c r="L1033" s="384"/>
      <c r="M1033" s="384"/>
    </row>
    <row r="1034" spans="1:13" ht="34.5" customHeight="1" x14ac:dyDescent="0.25">
      <c r="A1034" s="384"/>
      <c r="B1034" s="382" t="s">
        <v>2081</v>
      </c>
      <c r="C1034" s="517">
        <v>2019.2021999999999</v>
      </c>
      <c r="D1034" s="590">
        <v>23</v>
      </c>
      <c r="E1034" s="590">
        <v>21.69</v>
      </c>
      <c r="F1034" s="590">
        <v>0</v>
      </c>
      <c r="G1034" s="590">
        <v>1.3</v>
      </c>
      <c r="H1034" s="590">
        <v>1.3</v>
      </c>
      <c r="I1034" s="590">
        <v>0</v>
      </c>
      <c r="J1034" s="590">
        <v>0</v>
      </c>
      <c r="K1034" s="387" t="s">
        <v>540</v>
      </c>
      <c r="L1034" s="384"/>
      <c r="M1034" s="384"/>
    </row>
    <row r="1035" spans="1:13" ht="23.25" customHeight="1" x14ac:dyDescent="0.25">
      <c r="A1035" s="384"/>
      <c r="B1035" s="384" t="s">
        <v>2082</v>
      </c>
      <c r="C1035" s="1018" t="s">
        <v>84</v>
      </c>
      <c r="D1035" s="1518">
        <f>E1035+G1035</f>
        <v>4.5</v>
      </c>
      <c r="E1035" s="1519">
        <v>2.5</v>
      </c>
      <c r="F1035" s="1518"/>
      <c r="G1035" s="1519">
        <v>2</v>
      </c>
      <c r="H1035" s="1518">
        <v>2</v>
      </c>
      <c r="I1035" s="1518"/>
      <c r="J1035" s="1518"/>
      <c r="K1035" s="387" t="s">
        <v>2050</v>
      </c>
      <c r="L1035" s="387" t="s">
        <v>2056</v>
      </c>
      <c r="M1035" s="1521" t="s">
        <v>2705</v>
      </c>
    </row>
    <row r="1036" spans="1:13" ht="78.75" x14ac:dyDescent="0.25">
      <c r="A1036" s="488" t="s">
        <v>69</v>
      </c>
      <c r="B1036" s="488" t="s">
        <v>552</v>
      </c>
      <c r="C1036" s="516"/>
      <c r="D1036" s="589">
        <f t="shared" ref="D1036:J1036" si="228">D1037+D1038+D1039+D1041+D1042+D1043+D1044+D1045+D1046</f>
        <v>5395.2636999999995</v>
      </c>
      <c r="E1036" s="589">
        <f t="shared" si="228"/>
        <v>3741.6852999999996</v>
      </c>
      <c r="F1036" s="589">
        <f t="shared" si="228"/>
        <v>165.19</v>
      </c>
      <c r="G1036" s="589">
        <f t="shared" si="228"/>
        <v>1653.5783999999996</v>
      </c>
      <c r="H1036" s="589">
        <f t="shared" si="228"/>
        <v>59.780000000000008</v>
      </c>
      <c r="I1036" s="589">
        <f t="shared" si="228"/>
        <v>0</v>
      </c>
      <c r="J1036" s="589">
        <f t="shared" si="228"/>
        <v>0</v>
      </c>
      <c r="K1036" s="488"/>
      <c r="L1036" s="488"/>
      <c r="M1036" s="488"/>
    </row>
    <row r="1037" spans="1:13" ht="23.25" customHeight="1" x14ac:dyDescent="0.25">
      <c r="A1037" s="384"/>
      <c r="B1037" s="384" t="s">
        <v>2075</v>
      </c>
      <c r="C1037" s="517" t="s">
        <v>88</v>
      </c>
      <c r="D1037" s="590">
        <v>2870.6837</v>
      </c>
      <c r="E1037" s="590">
        <v>1454.4733000000001</v>
      </c>
      <c r="F1037" s="590">
        <v>54.47</v>
      </c>
      <c r="G1037" s="590">
        <v>1416.2103999999999</v>
      </c>
      <c r="H1037" s="590">
        <v>16.21</v>
      </c>
      <c r="I1037" s="590">
        <v>0</v>
      </c>
      <c r="J1037" s="590">
        <v>0</v>
      </c>
      <c r="K1037" s="387" t="s">
        <v>1349</v>
      </c>
      <c r="L1037" s="387" t="s">
        <v>1361</v>
      </c>
      <c r="M1037" s="384"/>
    </row>
    <row r="1038" spans="1:13" ht="24.75" customHeight="1" x14ac:dyDescent="0.25">
      <c r="A1038" s="384"/>
      <c r="B1038" s="384" t="s">
        <v>770</v>
      </c>
      <c r="C1038" s="517" t="s">
        <v>85</v>
      </c>
      <c r="D1038" s="590">
        <v>576</v>
      </c>
      <c r="E1038" s="590">
        <v>547.19999999999993</v>
      </c>
      <c r="F1038" s="590">
        <v>0</v>
      </c>
      <c r="G1038" s="590">
        <v>28.8</v>
      </c>
      <c r="H1038" s="590">
        <v>0</v>
      </c>
      <c r="I1038" s="590">
        <v>0</v>
      </c>
      <c r="J1038" s="590">
        <v>0</v>
      </c>
      <c r="K1038" s="387" t="s">
        <v>664</v>
      </c>
      <c r="L1038" s="387" t="s">
        <v>670</v>
      </c>
      <c r="M1038" s="384"/>
    </row>
    <row r="1039" spans="1:13" x14ac:dyDescent="0.25">
      <c r="A1039" s="384"/>
      <c r="B1039" s="384" t="s">
        <v>2076</v>
      </c>
      <c r="C1039" s="518" t="s">
        <v>756</v>
      </c>
      <c r="D1039" s="591">
        <v>100.23999999999998</v>
      </c>
      <c r="E1039" s="591">
        <v>88.199999999999989</v>
      </c>
      <c r="F1039" s="591"/>
      <c r="G1039" s="591">
        <v>12.04</v>
      </c>
      <c r="H1039" s="591"/>
      <c r="I1039" s="591">
        <v>0</v>
      </c>
      <c r="J1039" s="591"/>
      <c r="K1039" s="384" t="s">
        <v>1270</v>
      </c>
      <c r="L1039" s="384"/>
      <c r="M1039" s="384"/>
    </row>
    <row r="1040" spans="1:13" ht="78.75" hidden="1" x14ac:dyDescent="0.25">
      <c r="A1040" s="384"/>
      <c r="B1040" s="519" t="s">
        <v>1275</v>
      </c>
      <c r="C1040" s="520" t="s">
        <v>756</v>
      </c>
      <c r="D1040" s="592">
        <v>100.23999999999998</v>
      </c>
      <c r="E1040" s="592">
        <v>88.199999999999989</v>
      </c>
      <c r="F1040" s="592"/>
      <c r="G1040" s="592">
        <v>12.04</v>
      </c>
      <c r="H1040" s="592"/>
      <c r="I1040" s="592">
        <v>0</v>
      </c>
      <c r="J1040" s="592"/>
      <c r="K1040" s="519"/>
      <c r="L1040" s="510"/>
      <c r="M1040" s="510"/>
    </row>
    <row r="1041" spans="1:13" ht="22.5" customHeight="1" x14ac:dyDescent="0.25">
      <c r="A1041" s="384"/>
      <c r="B1041" s="384" t="s">
        <v>2077</v>
      </c>
      <c r="C1041" s="517" t="s">
        <v>1940</v>
      </c>
      <c r="D1041" s="590">
        <v>867.03000000000009</v>
      </c>
      <c r="E1041" s="590">
        <v>791.45999999999992</v>
      </c>
      <c r="F1041" s="590">
        <v>107.52000000000001</v>
      </c>
      <c r="G1041" s="590">
        <v>75.570000000000007</v>
      </c>
      <c r="H1041" s="590">
        <v>38.870000000000005</v>
      </c>
      <c r="I1041" s="590">
        <v>0</v>
      </c>
      <c r="J1041" s="590">
        <v>0</v>
      </c>
      <c r="K1041" s="387" t="s">
        <v>1937</v>
      </c>
      <c r="L1041" s="387" t="s">
        <v>1941</v>
      </c>
      <c r="M1041" s="384"/>
    </row>
    <row r="1042" spans="1:13" ht="25.5" customHeight="1" x14ac:dyDescent="0.25">
      <c r="A1042" s="384"/>
      <c r="B1042" s="384" t="s">
        <v>2080</v>
      </c>
      <c r="C1042" s="517" t="s">
        <v>88</v>
      </c>
      <c r="D1042" s="590">
        <v>249.83</v>
      </c>
      <c r="E1042" s="590">
        <v>210.27</v>
      </c>
      <c r="F1042" s="590">
        <v>3.2</v>
      </c>
      <c r="G1042" s="590">
        <v>39.56</v>
      </c>
      <c r="H1042" s="590">
        <v>1</v>
      </c>
      <c r="I1042" s="590">
        <v>0</v>
      </c>
      <c r="J1042" s="590">
        <v>0</v>
      </c>
      <c r="K1042" s="387" t="s">
        <v>180</v>
      </c>
      <c r="L1042" s="387"/>
      <c r="M1042" s="384"/>
    </row>
    <row r="1043" spans="1:13" ht="21.75" customHeight="1" x14ac:dyDescent="0.25">
      <c r="A1043" s="384"/>
      <c r="B1043" s="384" t="s">
        <v>2078</v>
      </c>
      <c r="C1043" s="517" t="s">
        <v>410</v>
      </c>
      <c r="D1043" s="590">
        <v>456.08</v>
      </c>
      <c r="E1043" s="590">
        <v>401.28199999999998</v>
      </c>
      <c r="F1043" s="590">
        <v>0</v>
      </c>
      <c r="G1043" s="590">
        <v>54.798000000000002</v>
      </c>
      <c r="H1043" s="590">
        <v>0</v>
      </c>
      <c r="I1043" s="590">
        <v>0</v>
      </c>
      <c r="J1043" s="590">
        <v>0</v>
      </c>
      <c r="K1043" s="387" t="s">
        <v>851</v>
      </c>
      <c r="L1043" s="387" t="s">
        <v>854</v>
      </c>
      <c r="M1043" s="384"/>
    </row>
    <row r="1044" spans="1:13" x14ac:dyDescent="0.25">
      <c r="A1044" s="384"/>
      <c r="B1044" s="384" t="s">
        <v>2079</v>
      </c>
      <c r="C1044" s="518"/>
      <c r="D1044" s="591">
        <v>0</v>
      </c>
      <c r="E1044" s="591">
        <v>0</v>
      </c>
      <c r="F1044" s="591">
        <v>0</v>
      </c>
      <c r="G1044" s="591">
        <v>0</v>
      </c>
      <c r="H1044" s="591">
        <v>0</v>
      </c>
      <c r="I1044" s="591">
        <v>0</v>
      </c>
      <c r="J1044" s="591">
        <v>0</v>
      </c>
      <c r="K1044" s="384"/>
      <c r="L1044" s="482"/>
      <c r="M1044" s="384"/>
    </row>
    <row r="1045" spans="1:13" ht="27.75" customHeight="1" x14ac:dyDescent="0.25">
      <c r="A1045" s="384"/>
      <c r="B1045" s="382" t="s">
        <v>2081</v>
      </c>
      <c r="C1045" s="517">
        <v>2018</v>
      </c>
      <c r="D1045" s="590">
        <v>165.4</v>
      </c>
      <c r="E1045" s="590">
        <v>147.6</v>
      </c>
      <c r="F1045" s="590">
        <v>0</v>
      </c>
      <c r="G1045" s="590">
        <v>17.799999999999997</v>
      </c>
      <c r="H1045" s="590">
        <v>0</v>
      </c>
      <c r="I1045" s="590">
        <v>0</v>
      </c>
      <c r="J1045" s="590">
        <v>0</v>
      </c>
      <c r="K1045" s="387" t="s">
        <v>540</v>
      </c>
      <c r="L1045" s="384"/>
      <c r="M1045" s="384"/>
    </row>
    <row r="1046" spans="1:13" ht="19.5" customHeight="1" x14ac:dyDescent="0.25">
      <c r="A1046" s="384"/>
      <c r="B1046" s="384" t="s">
        <v>2082</v>
      </c>
      <c r="C1046" s="517" t="s">
        <v>84</v>
      </c>
      <c r="D1046" s="590">
        <v>110</v>
      </c>
      <c r="E1046" s="590">
        <v>101.2</v>
      </c>
      <c r="F1046" s="590">
        <v>0</v>
      </c>
      <c r="G1046" s="590">
        <v>8.8000000000000007</v>
      </c>
      <c r="H1046" s="590">
        <v>3.7</v>
      </c>
      <c r="I1046" s="590">
        <v>0</v>
      </c>
      <c r="J1046" s="590">
        <v>0</v>
      </c>
      <c r="K1046" s="387" t="s">
        <v>2421</v>
      </c>
      <c r="L1046" s="387" t="s">
        <v>2057</v>
      </c>
      <c r="M1046" s="384"/>
    </row>
    <row r="1047" spans="1:13" ht="31.5" x14ac:dyDescent="0.25">
      <c r="A1047" s="488" t="s">
        <v>70</v>
      </c>
      <c r="B1047" s="488" t="s">
        <v>560</v>
      </c>
      <c r="C1047" s="516"/>
      <c r="D1047" s="589">
        <f t="shared" ref="D1047:J1047" si="229">SUM(D1048:D1056)</f>
        <v>160.42000000000002</v>
      </c>
      <c r="E1047" s="589">
        <f t="shared" si="229"/>
        <v>146.85</v>
      </c>
      <c r="F1047" s="589">
        <f t="shared" si="229"/>
        <v>4.2935999999999996</v>
      </c>
      <c r="G1047" s="589">
        <f t="shared" si="229"/>
        <v>13.57</v>
      </c>
      <c r="H1047" s="589">
        <f t="shared" si="229"/>
        <v>1.1484000000000001</v>
      </c>
      <c r="I1047" s="589">
        <f t="shared" si="229"/>
        <v>0</v>
      </c>
      <c r="J1047" s="589">
        <f t="shared" si="229"/>
        <v>0</v>
      </c>
      <c r="K1047" s="488"/>
      <c r="L1047" s="488"/>
      <c r="M1047" s="488"/>
    </row>
    <row r="1048" spans="1:13" ht="27" customHeight="1" x14ac:dyDescent="0.25">
      <c r="A1048" s="384"/>
      <c r="B1048" s="384" t="s">
        <v>2075</v>
      </c>
      <c r="C1048" s="517" t="s">
        <v>665</v>
      </c>
      <c r="D1048" s="590">
        <v>4</v>
      </c>
      <c r="E1048" s="590">
        <v>3.68</v>
      </c>
      <c r="F1048" s="590">
        <v>0</v>
      </c>
      <c r="G1048" s="590">
        <v>0.32</v>
      </c>
      <c r="H1048" s="590">
        <v>0</v>
      </c>
      <c r="I1048" s="590">
        <v>0</v>
      </c>
      <c r="J1048" s="590">
        <v>0</v>
      </c>
      <c r="K1048" s="387" t="s">
        <v>1349</v>
      </c>
      <c r="L1048" s="387" t="s">
        <v>1360</v>
      </c>
      <c r="M1048" s="384"/>
    </row>
    <row r="1049" spans="1:13" s="1231" customFormat="1" ht="26.25" customHeight="1" x14ac:dyDescent="0.25">
      <c r="A1049" s="1043"/>
      <c r="B1049" s="593" t="s">
        <v>770</v>
      </c>
      <c r="C1049" s="594" t="s">
        <v>88</v>
      </c>
      <c r="D1049" s="597">
        <v>18</v>
      </c>
      <c r="E1049" s="597">
        <v>17.099999999999998</v>
      </c>
      <c r="F1049" s="595">
        <v>1.3935999999999999</v>
      </c>
      <c r="G1049" s="597">
        <v>0.9</v>
      </c>
      <c r="H1049" s="595">
        <v>0.34839999999999999</v>
      </c>
      <c r="I1049" s="595">
        <v>0</v>
      </c>
      <c r="J1049" s="595">
        <v>0</v>
      </c>
      <c r="K1049" s="1219" t="s">
        <v>658</v>
      </c>
      <c r="L1049" s="1219" t="s">
        <v>669</v>
      </c>
      <c r="M1049" s="1219"/>
    </row>
    <row r="1050" spans="1:13" x14ac:dyDescent="0.25">
      <c r="A1050" s="384"/>
      <c r="B1050" s="384" t="s">
        <v>2076</v>
      </c>
      <c r="C1050" s="518"/>
      <c r="D1050" s="591">
        <v>0</v>
      </c>
      <c r="E1050" s="591">
        <v>0</v>
      </c>
      <c r="F1050" s="591">
        <v>0</v>
      </c>
      <c r="G1050" s="591">
        <v>0</v>
      </c>
      <c r="H1050" s="591">
        <v>0</v>
      </c>
      <c r="I1050" s="591">
        <v>0</v>
      </c>
      <c r="J1050" s="591">
        <v>0</v>
      </c>
      <c r="K1050" s="384"/>
      <c r="L1050" s="482"/>
      <c r="M1050" s="384"/>
    </row>
    <row r="1051" spans="1:13" x14ac:dyDescent="0.25">
      <c r="A1051" s="384"/>
      <c r="B1051" s="384" t="s">
        <v>2077</v>
      </c>
      <c r="C1051" s="518"/>
      <c r="D1051" s="591">
        <v>0</v>
      </c>
      <c r="E1051" s="591">
        <v>0</v>
      </c>
      <c r="F1051" s="591">
        <v>0</v>
      </c>
      <c r="G1051" s="591">
        <v>0</v>
      </c>
      <c r="H1051" s="591">
        <v>0</v>
      </c>
      <c r="I1051" s="591">
        <v>0</v>
      </c>
      <c r="J1051" s="591">
        <v>0</v>
      </c>
      <c r="K1051" s="384"/>
      <c r="L1051" s="482"/>
      <c r="M1051" s="384"/>
    </row>
    <row r="1052" spans="1:13" ht="24.75" customHeight="1" x14ac:dyDescent="0.25">
      <c r="A1052" s="384"/>
      <c r="B1052" s="384" t="s">
        <v>2080</v>
      </c>
      <c r="C1052" s="517" t="s">
        <v>172</v>
      </c>
      <c r="D1052" s="590">
        <v>4.5</v>
      </c>
      <c r="E1052" s="590">
        <v>3</v>
      </c>
      <c r="F1052" s="590">
        <v>0</v>
      </c>
      <c r="G1052" s="590">
        <v>1.5</v>
      </c>
      <c r="H1052" s="590">
        <v>0</v>
      </c>
      <c r="I1052" s="590">
        <v>0</v>
      </c>
      <c r="J1052" s="590">
        <v>0</v>
      </c>
      <c r="K1052" s="387" t="s">
        <v>180</v>
      </c>
      <c r="L1052" s="387"/>
      <c r="M1052" s="384"/>
    </row>
    <row r="1053" spans="1:13" ht="21" customHeight="1" x14ac:dyDescent="0.25">
      <c r="A1053" s="384"/>
      <c r="B1053" s="384" t="s">
        <v>2078</v>
      </c>
      <c r="C1053" s="517" t="s">
        <v>267</v>
      </c>
      <c r="D1053" s="590">
        <v>3.2</v>
      </c>
      <c r="E1053" s="590">
        <v>2.9</v>
      </c>
      <c r="F1053" s="590">
        <v>2.9</v>
      </c>
      <c r="G1053" s="590">
        <v>0.3</v>
      </c>
      <c r="H1053" s="590">
        <v>0.3</v>
      </c>
      <c r="I1053" s="590">
        <v>0</v>
      </c>
      <c r="J1053" s="590">
        <v>0</v>
      </c>
      <c r="K1053" s="387" t="s">
        <v>851</v>
      </c>
      <c r="L1053" s="387" t="s">
        <v>855</v>
      </c>
      <c r="M1053" s="384"/>
    </row>
    <row r="1054" spans="1:13" x14ac:dyDescent="0.25">
      <c r="A1054" s="384"/>
      <c r="B1054" s="384" t="s">
        <v>2079</v>
      </c>
      <c r="C1054" s="518"/>
      <c r="D1054" s="591">
        <v>0</v>
      </c>
      <c r="E1054" s="591">
        <v>0</v>
      </c>
      <c r="F1054" s="591">
        <v>0</v>
      </c>
      <c r="G1054" s="591">
        <v>0</v>
      </c>
      <c r="H1054" s="591">
        <v>0</v>
      </c>
      <c r="I1054" s="591">
        <v>0</v>
      </c>
      <c r="J1054" s="591">
        <v>0</v>
      </c>
      <c r="K1054" s="384"/>
      <c r="L1054" s="482"/>
      <c r="M1054" s="384"/>
    </row>
    <row r="1055" spans="1:13" x14ac:dyDescent="0.25">
      <c r="A1055" s="384"/>
      <c r="B1055" s="382" t="s">
        <v>2081</v>
      </c>
      <c r="C1055" s="518">
        <v>2020</v>
      </c>
      <c r="D1055" s="591">
        <v>5</v>
      </c>
      <c r="E1055" s="591">
        <v>4.5</v>
      </c>
      <c r="F1055" s="591">
        <v>0</v>
      </c>
      <c r="G1055" s="591">
        <v>0.5</v>
      </c>
      <c r="H1055" s="591">
        <v>0.5</v>
      </c>
      <c r="I1055" s="591">
        <v>0</v>
      </c>
      <c r="J1055" s="591">
        <v>0</v>
      </c>
      <c r="K1055" s="384"/>
      <c r="L1055" s="384"/>
      <c r="M1055" s="384"/>
    </row>
    <row r="1056" spans="1:13" ht="24" customHeight="1" x14ac:dyDescent="0.25">
      <c r="A1056" s="384"/>
      <c r="B1056" s="384" t="s">
        <v>2082</v>
      </c>
      <c r="C1056" s="517" t="s">
        <v>84</v>
      </c>
      <c r="D1056" s="590">
        <v>125.72</v>
      </c>
      <c r="E1056" s="590">
        <v>115.67</v>
      </c>
      <c r="F1056" s="590">
        <v>0</v>
      </c>
      <c r="G1056" s="590">
        <v>10.050000000000001</v>
      </c>
      <c r="H1056" s="590">
        <v>0</v>
      </c>
      <c r="I1056" s="590">
        <v>0</v>
      </c>
      <c r="J1056" s="590">
        <v>0</v>
      </c>
      <c r="K1056" s="387" t="s">
        <v>2421</v>
      </c>
      <c r="L1056" s="387" t="s">
        <v>2058</v>
      </c>
      <c r="M1056" s="384"/>
    </row>
    <row r="1057" spans="1:13" ht="94.5" x14ac:dyDescent="0.25">
      <c r="A1057" s="488" t="s">
        <v>71</v>
      </c>
      <c r="B1057" s="488" t="s">
        <v>34</v>
      </c>
      <c r="C1057" s="516"/>
      <c r="D1057" s="589">
        <f>SUM(D1058:D1066)</f>
        <v>176</v>
      </c>
      <c r="E1057" s="589">
        <f t="shared" ref="E1057:J1057" si="230">SUM(E1058:E1066)</f>
        <v>100.78</v>
      </c>
      <c r="F1057" s="589">
        <f t="shared" si="230"/>
        <v>10</v>
      </c>
      <c r="G1057" s="589">
        <f t="shared" si="230"/>
        <v>75.22</v>
      </c>
      <c r="H1057" s="589">
        <f t="shared" si="230"/>
        <v>0</v>
      </c>
      <c r="I1057" s="589">
        <f t="shared" si="230"/>
        <v>0</v>
      </c>
      <c r="J1057" s="589">
        <f t="shared" si="230"/>
        <v>0</v>
      </c>
      <c r="K1057" s="488"/>
      <c r="L1057" s="488"/>
      <c r="M1057" s="488"/>
    </row>
    <row r="1058" spans="1:13" ht="21.75" customHeight="1" x14ac:dyDescent="0.25">
      <c r="A1058" s="384"/>
      <c r="B1058" s="384" t="s">
        <v>2075</v>
      </c>
      <c r="C1058" s="517" t="s">
        <v>88</v>
      </c>
      <c r="D1058" s="590">
        <v>70</v>
      </c>
      <c r="E1058" s="590">
        <v>0</v>
      </c>
      <c r="F1058" s="590">
        <v>0</v>
      </c>
      <c r="G1058" s="590">
        <v>70</v>
      </c>
      <c r="H1058" s="590">
        <v>0</v>
      </c>
      <c r="I1058" s="590">
        <v>0</v>
      </c>
      <c r="J1058" s="590">
        <v>0</v>
      </c>
      <c r="K1058" s="387" t="s">
        <v>1349</v>
      </c>
      <c r="L1058" s="387" t="s">
        <v>1359</v>
      </c>
      <c r="M1058" s="384"/>
    </row>
    <row r="1059" spans="1:13" ht="18.75" customHeight="1" x14ac:dyDescent="0.25">
      <c r="A1059" s="384"/>
      <c r="B1059" s="384" t="s">
        <v>770</v>
      </c>
      <c r="C1059" s="517" t="s">
        <v>85</v>
      </c>
      <c r="D1059" s="590">
        <v>6</v>
      </c>
      <c r="E1059" s="590">
        <v>5.6999999999999993</v>
      </c>
      <c r="F1059" s="590">
        <v>0</v>
      </c>
      <c r="G1059" s="590">
        <v>0.30000000000000004</v>
      </c>
      <c r="H1059" s="590">
        <v>0</v>
      </c>
      <c r="I1059" s="590">
        <v>0</v>
      </c>
      <c r="J1059" s="590">
        <v>0</v>
      </c>
      <c r="K1059" s="387" t="s">
        <v>658</v>
      </c>
      <c r="L1059" s="387" t="s">
        <v>667</v>
      </c>
      <c r="M1059" s="384"/>
    </row>
    <row r="1060" spans="1:13" x14ac:dyDescent="0.25">
      <c r="A1060" s="384"/>
      <c r="B1060" s="384" t="s">
        <v>2076</v>
      </c>
      <c r="C1060" s="518"/>
      <c r="D1060" s="591">
        <v>0</v>
      </c>
      <c r="E1060" s="591">
        <v>0</v>
      </c>
      <c r="F1060" s="591">
        <v>0</v>
      </c>
      <c r="G1060" s="591">
        <v>0</v>
      </c>
      <c r="H1060" s="591">
        <v>0</v>
      </c>
      <c r="I1060" s="591">
        <v>0</v>
      </c>
      <c r="J1060" s="591">
        <v>0</v>
      </c>
      <c r="K1060" s="384"/>
      <c r="L1060" s="482"/>
      <c r="M1060" s="384"/>
    </row>
    <row r="1061" spans="1:13" ht="21.75" customHeight="1" x14ac:dyDescent="0.25">
      <c r="A1061" s="384"/>
      <c r="B1061" s="384" t="s">
        <v>2077</v>
      </c>
      <c r="C1061" s="517" t="s">
        <v>123</v>
      </c>
      <c r="D1061" s="590">
        <v>12</v>
      </c>
      <c r="E1061" s="590">
        <v>10.08</v>
      </c>
      <c r="F1061" s="590">
        <v>0</v>
      </c>
      <c r="G1061" s="590">
        <v>1.92</v>
      </c>
      <c r="H1061" s="590">
        <v>0</v>
      </c>
      <c r="I1061" s="590">
        <v>0</v>
      </c>
      <c r="J1061" s="590">
        <v>0</v>
      </c>
      <c r="K1061" s="387" t="s">
        <v>1937</v>
      </c>
      <c r="L1061" s="387" t="s">
        <v>1943</v>
      </c>
      <c r="M1061" s="384"/>
    </row>
    <row r="1062" spans="1:13" ht="23.25" customHeight="1" x14ac:dyDescent="0.25">
      <c r="A1062" s="384"/>
      <c r="B1062" s="384" t="s">
        <v>2080</v>
      </c>
      <c r="C1062" s="517" t="s">
        <v>172</v>
      </c>
      <c r="D1062" s="590">
        <v>3</v>
      </c>
      <c r="E1062" s="590">
        <v>2</v>
      </c>
      <c r="F1062" s="590">
        <v>0</v>
      </c>
      <c r="G1062" s="590">
        <v>1</v>
      </c>
      <c r="H1062" s="590">
        <v>0</v>
      </c>
      <c r="I1062" s="590">
        <v>0</v>
      </c>
      <c r="J1062" s="590">
        <v>0</v>
      </c>
      <c r="K1062" s="387" t="s">
        <v>180</v>
      </c>
      <c r="L1062" s="387"/>
      <c r="M1062" s="384"/>
    </row>
    <row r="1063" spans="1:13" ht="26.25" customHeight="1" x14ac:dyDescent="0.25">
      <c r="A1063" s="384"/>
      <c r="B1063" s="384" t="s">
        <v>2078</v>
      </c>
      <c r="C1063" s="517">
        <v>2018</v>
      </c>
      <c r="D1063" s="590">
        <v>10</v>
      </c>
      <c r="E1063" s="590">
        <v>10</v>
      </c>
      <c r="F1063" s="590">
        <v>10</v>
      </c>
      <c r="G1063" s="590">
        <v>0</v>
      </c>
      <c r="H1063" s="590">
        <v>0</v>
      </c>
      <c r="I1063" s="590">
        <v>0</v>
      </c>
      <c r="J1063" s="590">
        <v>0</v>
      </c>
      <c r="K1063" s="387" t="s">
        <v>851</v>
      </c>
      <c r="L1063" s="387" t="s">
        <v>856</v>
      </c>
      <c r="M1063" s="384"/>
    </row>
    <row r="1064" spans="1:13" x14ac:dyDescent="0.25">
      <c r="A1064" s="384"/>
      <c r="B1064" s="384" t="s">
        <v>2079</v>
      </c>
      <c r="C1064" s="518"/>
      <c r="D1064" s="591">
        <v>25</v>
      </c>
      <c r="E1064" s="591">
        <v>25</v>
      </c>
      <c r="F1064" s="591"/>
      <c r="G1064" s="591"/>
      <c r="H1064" s="591"/>
      <c r="I1064" s="591"/>
      <c r="J1064" s="591"/>
      <c r="K1064" s="384"/>
      <c r="L1064" s="384"/>
      <c r="M1064" s="384"/>
    </row>
    <row r="1065" spans="1:13" x14ac:dyDescent="0.25">
      <c r="A1065" s="384"/>
      <c r="B1065" s="382" t="s">
        <v>2081</v>
      </c>
      <c r="C1065" s="518">
        <v>2023</v>
      </c>
      <c r="D1065" s="591">
        <v>25</v>
      </c>
      <c r="E1065" s="591">
        <v>25</v>
      </c>
      <c r="F1065" s="591">
        <v>0</v>
      </c>
      <c r="G1065" s="591">
        <v>0</v>
      </c>
      <c r="H1065" s="591">
        <v>0</v>
      </c>
      <c r="I1065" s="591">
        <v>0</v>
      </c>
      <c r="J1065" s="591">
        <v>0</v>
      </c>
      <c r="K1065" s="384"/>
      <c r="L1065" s="384"/>
      <c r="M1065" s="384"/>
    </row>
    <row r="1066" spans="1:13" ht="18" customHeight="1" x14ac:dyDescent="0.25">
      <c r="A1066" s="384"/>
      <c r="B1066" s="384" t="s">
        <v>2082</v>
      </c>
      <c r="C1066" s="517" t="s">
        <v>84</v>
      </c>
      <c r="D1066" s="590">
        <v>25</v>
      </c>
      <c r="E1066" s="590">
        <v>23</v>
      </c>
      <c r="F1066" s="590">
        <v>0</v>
      </c>
      <c r="G1066" s="590">
        <v>2</v>
      </c>
      <c r="H1066" s="590">
        <v>0</v>
      </c>
      <c r="I1066" s="590">
        <v>0</v>
      </c>
      <c r="J1066" s="590">
        <v>0</v>
      </c>
      <c r="K1066" s="387" t="s">
        <v>2421</v>
      </c>
      <c r="L1066" s="387" t="s">
        <v>2059</v>
      </c>
      <c r="M1066" s="384"/>
    </row>
    <row r="1067" spans="1:13" ht="78.75" x14ac:dyDescent="0.25">
      <c r="A1067" s="488" t="s">
        <v>72</v>
      </c>
      <c r="B1067" s="488" t="s">
        <v>564</v>
      </c>
      <c r="C1067" s="516"/>
      <c r="D1067" s="589">
        <f t="shared" ref="D1067:J1067" si="231">SUM(D1068:D1076)</f>
        <v>1785.3</v>
      </c>
      <c r="E1067" s="589">
        <f t="shared" si="231"/>
        <v>893.50996499999997</v>
      </c>
      <c r="F1067" s="589">
        <f t="shared" si="231"/>
        <v>0</v>
      </c>
      <c r="G1067" s="589">
        <f t="shared" si="231"/>
        <v>891.79003499999999</v>
      </c>
      <c r="H1067" s="589">
        <f t="shared" si="231"/>
        <v>733.29003499999999</v>
      </c>
      <c r="I1067" s="589">
        <f t="shared" si="231"/>
        <v>0</v>
      </c>
      <c r="J1067" s="589">
        <f t="shared" si="231"/>
        <v>0</v>
      </c>
      <c r="K1067" s="488"/>
      <c r="L1067" s="488"/>
      <c r="M1067" s="488"/>
    </row>
    <row r="1068" spans="1:13" ht="21" customHeight="1" x14ac:dyDescent="0.25">
      <c r="A1068" s="384"/>
      <c r="B1068" s="384" t="s">
        <v>2075</v>
      </c>
      <c r="C1068" s="517" t="s">
        <v>88</v>
      </c>
      <c r="D1068" s="590">
        <v>150</v>
      </c>
      <c r="E1068" s="590">
        <v>75</v>
      </c>
      <c r="F1068" s="590">
        <v>0</v>
      </c>
      <c r="G1068" s="590">
        <v>75</v>
      </c>
      <c r="H1068" s="590">
        <v>0</v>
      </c>
      <c r="I1068" s="590">
        <v>0</v>
      </c>
      <c r="J1068" s="590">
        <v>0</v>
      </c>
      <c r="K1068" s="387" t="s">
        <v>1349</v>
      </c>
      <c r="L1068" s="387" t="s">
        <v>1358</v>
      </c>
      <c r="M1068" s="384"/>
    </row>
    <row r="1069" spans="1:13" ht="27.75" customHeight="1" x14ac:dyDescent="0.25">
      <c r="A1069" s="384"/>
      <c r="B1069" s="384" t="s">
        <v>770</v>
      </c>
      <c r="C1069" s="517" t="s">
        <v>665</v>
      </c>
      <c r="D1069" s="590">
        <v>1095.3</v>
      </c>
      <c r="E1069" s="590">
        <v>362.00996499999997</v>
      </c>
      <c r="F1069" s="590">
        <v>0</v>
      </c>
      <c r="G1069" s="590">
        <v>733.29003499999999</v>
      </c>
      <c r="H1069" s="590">
        <v>733.29003499999999</v>
      </c>
      <c r="I1069" s="590">
        <v>0</v>
      </c>
      <c r="J1069" s="590">
        <v>0</v>
      </c>
      <c r="K1069" s="387" t="s">
        <v>664</v>
      </c>
      <c r="L1069" s="387" t="s">
        <v>663</v>
      </c>
      <c r="M1069" s="384"/>
    </row>
    <row r="1070" spans="1:13" x14ac:dyDescent="0.25">
      <c r="A1070" s="384"/>
      <c r="B1070" s="384" t="s">
        <v>2076</v>
      </c>
      <c r="C1070" s="518"/>
      <c r="D1070" s="591">
        <v>0</v>
      </c>
      <c r="E1070" s="591">
        <v>0</v>
      </c>
      <c r="F1070" s="591">
        <v>0</v>
      </c>
      <c r="G1070" s="591">
        <v>0</v>
      </c>
      <c r="H1070" s="591">
        <v>0</v>
      </c>
      <c r="I1070" s="591">
        <v>0</v>
      </c>
      <c r="J1070" s="591">
        <v>0</v>
      </c>
      <c r="K1070" s="384"/>
      <c r="L1070" s="482"/>
      <c r="M1070" s="384"/>
    </row>
    <row r="1071" spans="1:13" ht="21.75" customHeight="1" x14ac:dyDescent="0.25">
      <c r="A1071" s="384"/>
      <c r="B1071" s="384" t="s">
        <v>2077</v>
      </c>
      <c r="C1071" s="517">
        <v>2020</v>
      </c>
      <c r="D1071" s="590">
        <v>500</v>
      </c>
      <c r="E1071" s="590">
        <v>420</v>
      </c>
      <c r="F1071" s="590">
        <v>0</v>
      </c>
      <c r="G1071" s="590">
        <v>80</v>
      </c>
      <c r="H1071" s="590">
        <v>0</v>
      </c>
      <c r="I1071" s="590">
        <v>0</v>
      </c>
      <c r="J1071" s="590">
        <v>0</v>
      </c>
      <c r="K1071" s="387" t="s">
        <v>1937</v>
      </c>
      <c r="L1071" s="387" t="s">
        <v>1944</v>
      </c>
      <c r="M1071" s="384"/>
    </row>
    <row r="1072" spans="1:13" ht="19.5" customHeight="1" x14ac:dyDescent="0.25">
      <c r="A1072" s="384"/>
      <c r="B1072" s="593" t="s">
        <v>2080</v>
      </c>
      <c r="C1072" s="594">
        <v>2020</v>
      </c>
      <c r="D1072" s="595">
        <v>15</v>
      </c>
      <c r="E1072" s="595">
        <v>12.5</v>
      </c>
      <c r="F1072" s="595">
        <v>0</v>
      </c>
      <c r="G1072" s="595">
        <v>2.5</v>
      </c>
      <c r="H1072" s="595">
        <v>0</v>
      </c>
      <c r="I1072" s="595">
        <v>0</v>
      </c>
      <c r="J1072" s="595">
        <v>0</v>
      </c>
      <c r="K1072" s="387" t="s">
        <v>180</v>
      </c>
      <c r="L1072" s="387"/>
      <c r="M1072" s="482"/>
    </row>
    <row r="1073" spans="1:14" x14ac:dyDescent="0.25">
      <c r="A1073" s="384"/>
      <c r="B1073" s="384" t="s">
        <v>2078</v>
      </c>
      <c r="C1073" s="518"/>
      <c r="D1073" s="591">
        <v>0</v>
      </c>
      <c r="E1073" s="591">
        <v>0</v>
      </c>
      <c r="F1073" s="591">
        <v>0</v>
      </c>
      <c r="G1073" s="591">
        <v>0</v>
      </c>
      <c r="H1073" s="591">
        <v>0</v>
      </c>
      <c r="I1073" s="591">
        <v>0</v>
      </c>
      <c r="J1073" s="591">
        <v>0</v>
      </c>
      <c r="K1073" s="384"/>
      <c r="L1073" s="482"/>
      <c r="M1073" s="384"/>
    </row>
    <row r="1074" spans="1:14" x14ac:dyDescent="0.25">
      <c r="A1074" s="384"/>
      <c r="B1074" s="384" t="s">
        <v>2079</v>
      </c>
      <c r="C1074" s="518"/>
      <c r="D1074" s="591">
        <v>15</v>
      </c>
      <c r="E1074" s="591">
        <v>15</v>
      </c>
      <c r="F1074" s="591"/>
      <c r="G1074" s="591"/>
      <c r="H1074" s="591"/>
      <c r="I1074" s="591"/>
      <c r="J1074" s="591"/>
      <c r="K1074" s="384"/>
      <c r="L1074" s="384"/>
      <c r="M1074" s="384"/>
    </row>
    <row r="1075" spans="1:14" ht="26.25" customHeight="1" x14ac:dyDescent="0.25">
      <c r="A1075" s="384"/>
      <c r="B1075" s="356" t="s">
        <v>2081</v>
      </c>
      <c r="C1075" s="596">
        <v>2020</v>
      </c>
      <c r="D1075" s="595">
        <v>10</v>
      </c>
      <c r="E1075" s="595">
        <v>9</v>
      </c>
      <c r="F1075" s="595">
        <v>0</v>
      </c>
      <c r="G1075" s="595">
        <v>1</v>
      </c>
      <c r="H1075" s="595">
        <v>0</v>
      </c>
      <c r="I1075" s="595">
        <v>0</v>
      </c>
      <c r="J1075" s="595">
        <v>0</v>
      </c>
      <c r="K1075" s="387" t="s">
        <v>540</v>
      </c>
      <c r="L1075" s="384"/>
      <c r="M1075" s="482"/>
      <c r="N1075" s="1848"/>
    </row>
    <row r="1076" spans="1:14" ht="24.75" customHeight="1" x14ac:dyDescent="0.25">
      <c r="A1076" s="384"/>
      <c r="B1076" s="384" t="s">
        <v>2082</v>
      </c>
      <c r="C1076" s="517"/>
      <c r="D1076" s="590">
        <v>0</v>
      </c>
      <c r="E1076" s="590">
        <v>0</v>
      </c>
      <c r="F1076" s="590">
        <v>0</v>
      </c>
      <c r="G1076" s="590">
        <v>0</v>
      </c>
      <c r="H1076" s="590">
        <v>0</v>
      </c>
      <c r="I1076" s="590">
        <v>0</v>
      </c>
      <c r="J1076" s="590">
        <v>0</v>
      </c>
      <c r="K1076" s="387"/>
      <c r="L1076" s="387" t="s">
        <v>2060</v>
      </c>
      <c r="M1076" s="384"/>
      <c r="N1076" s="1848"/>
    </row>
    <row r="1077" spans="1:14" ht="63" x14ac:dyDescent="0.25">
      <c r="A1077" s="488" t="s">
        <v>73</v>
      </c>
      <c r="B1077" s="488" t="s">
        <v>566</v>
      </c>
      <c r="C1077" s="516"/>
      <c r="D1077" s="589">
        <f>SUM(D1078:D1086)</f>
        <v>79.699999999999989</v>
      </c>
      <c r="E1077" s="589">
        <f t="shared" ref="E1077:J1077" si="232">SUM(E1078:E1086)</f>
        <v>41.4</v>
      </c>
      <c r="F1077" s="589">
        <f t="shared" si="232"/>
        <v>0</v>
      </c>
      <c r="G1077" s="589">
        <f t="shared" si="232"/>
        <v>38.299999999999997</v>
      </c>
      <c r="H1077" s="589">
        <f t="shared" si="232"/>
        <v>0.89999999999999991</v>
      </c>
      <c r="I1077" s="589">
        <f t="shared" si="232"/>
        <v>0</v>
      </c>
      <c r="J1077" s="589">
        <f t="shared" si="232"/>
        <v>0</v>
      </c>
      <c r="K1077" s="488"/>
      <c r="L1077" s="488"/>
      <c r="M1077" s="488"/>
    </row>
    <row r="1078" spans="1:14" ht="24.75" customHeight="1" x14ac:dyDescent="0.25">
      <c r="A1078" s="384"/>
      <c r="B1078" s="384" t="s">
        <v>2075</v>
      </c>
      <c r="C1078" s="517" t="s">
        <v>88</v>
      </c>
      <c r="D1078" s="590">
        <v>60</v>
      </c>
      <c r="E1078" s="590">
        <v>30</v>
      </c>
      <c r="F1078" s="590">
        <v>0</v>
      </c>
      <c r="G1078" s="590">
        <v>30</v>
      </c>
      <c r="H1078" s="590">
        <v>0</v>
      </c>
      <c r="I1078" s="590">
        <v>0</v>
      </c>
      <c r="J1078" s="590">
        <v>0</v>
      </c>
      <c r="K1078" s="387" t="s">
        <v>1349</v>
      </c>
      <c r="L1078" s="387" t="s">
        <v>1357</v>
      </c>
      <c r="M1078" s="384"/>
    </row>
    <row r="1079" spans="1:14" ht="21.75" customHeight="1" x14ac:dyDescent="0.25">
      <c r="A1079" s="384"/>
      <c r="B1079" s="384" t="s">
        <v>770</v>
      </c>
      <c r="C1079" s="517" t="s">
        <v>85</v>
      </c>
      <c r="D1079" s="590">
        <v>12</v>
      </c>
      <c r="E1079" s="590">
        <v>11.399999999999999</v>
      </c>
      <c r="F1079" s="590">
        <v>0</v>
      </c>
      <c r="G1079" s="590">
        <v>0.60000000000000009</v>
      </c>
      <c r="H1079" s="590">
        <v>0</v>
      </c>
      <c r="I1079" s="590">
        <v>0</v>
      </c>
      <c r="J1079" s="590">
        <v>0</v>
      </c>
      <c r="K1079" s="387" t="s">
        <v>658</v>
      </c>
      <c r="L1079" s="387" t="s">
        <v>661</v>
      </c>
      <c r="M1079" s="384"/>
    </row>
    <row r="1080" spans="1:14" x14ac:dyDescent="0.25">
      <c r="A1080" s="384"/>
      <c r="B1080" s="384" t="s">
        <v>2076</v>
      </c>
      <c r="C1080" s="518"/>
      <c r="D1080" s="591">
        <v>0</v>
      </c>
      <c r="E1080" s="591">
        <v>0</v>
      </c>
      <c r="F1080" s="591">
        <v>0</v>
      </c>
      <c r="G1080" s="591">
        <v>0</v>
      </c>
      <c r="H1080" s="591">
        <v>0</v>
      </c>
      <c r="I1080" s="591">
        <v>0</v>
      </c>
      <c r="J1080" s="591">
        <v>0</v>
      </c>
      <c r="K1080" s="384"/>
      <c r="L1080" s="384"/>
      <c r="M1080" s="384"/>
    </row>
    <row r="1081" spans="1:14" x14ac:dyDescent="0.25">
      <c r="A1081" s="384"/>
      <c r="B1081" s="384" t="s">
        <v>2077</v>
      </c>
      <c r="C1081" s="518"/>
      <c r="D1081" s="591">
        <v>0</v>
      </c>
      <c r="E1081" s="591">
        <v>0</v>
      </c>
      <c r="F1081" s="591">
        <v>0</v>
      </c>
      <c r="G1081" s="591">
        <v>0</v>
      </c>
      <c r="H1081" s="591">
        <v>0</v>
      </c>
      <c r="I1081" s="591">
        <v>0</v>
      </c>
      <c r="J1081" s="591">
        <v>0</v>
      </c>
      <c r="K1081" s="384"/>
      <c r="L1081" s="482"/>
      <c r="M1081" s="384"/>
    </row>
    <row r="1082" spans="1:14" ht="21.75" customHeight="1" x14ac:dyDescent="0.25">
      <c r="A1082" s="384"/>
      <c r="B1082" s="384" t="s">
        <v>2080</v>
      </c>
      <c r="C1082" s="517" t="s">
        <v>88</v>
      </c>
      <c r="D1082" s="590">
        <v>5.6</v>
      </c>
      <c r="E1082" s="590">
        <v>0</v>
      </c>
      <c r="F1082" s="590">
        <v>0</v>
      </c>
      <c r="G1082" s="590">
        <v>5.6</v>
      </c>
      <c r="H1082" s="590">
        <v>0</v>
      </c>
      <c r="I1082" s="590">
        <v>0</v>
      </c>
      <c r="J1082" s="590">
        <v>0</v>
      </c>
      <c r="K1082" s="387" t="s">
        <v>181</v>
      </c>
      <c r="L1082" s="387"/>
      <c r="M1082" s="384"/>
    </row>
    <row r="1083" spans="1:14" x14ac:dyDescent="0.25">
      <c r="A1083" s="384"/>
      <c r="B1083" s="384" t="s">
        <v>2078</v>
      </c>
      <c r="C1083" s="518"/>
      <c r="D1083" s="591">
        <v>0</v>
      </c>
      <c r="E1083" s="591">
        <v>0</v>
      </c>
      <c r="F1083" s="591">
        <v>0</v>
      </c>
      <c r="G1083" s="591">
        <v>0</v>
      </c>
      <c r="H1083" s="591">
        <v>0</v>
      </c>
      <c r="I1083" s="591">
        <v>0</v>
      </c>
      <c r="J1083" s="591">
        <v>0</v>
      </c>
      <c r="K1083" s="384"/>
      <c r="L1083" s="482"/>
      <c r="M1083" s="384"/>
    </row>
    <row r="1084" spans="1:14" x14ac:dyDescent="0.25">
      <c r="A1084" s="384"/>
      <c r="B1084" s="384" t="s">
        <v>2079</v>
      </c>
      <c r="C1084" s="518"/>
      <c r="D1084" s="591">
        <v>0</v>
      </c>
      <c r="E1084" s="591">
        <v>0</v>
      </c>
      <c r="F1084" s="591">
        <v>0</v>
      </c>
      <c r="G1084" s="591">
        <v>0</v>
      </c>
      <c r="H1084" s="591">
        <v>0</v>
      </c>
      <c r="I1084" s="591">
        <v>0</v>
      </c>
      <c r="J1084" s="591">
        <v>0</v>
      </c>
      <c r="K1084" s="384"/>
      <c r="L1084" s="482"/>
      <c r="M1084" s="384"/>
    </row>
    <row r="1085" spans="1:14" ht="21.75" customHeight="1" x14ac:dyDescent="0.25">
      <c r="A1085" s="384"/>
      <c r="B1085" s="382" t="s">
        <v>2081</v>
      </c>
      <c r="C1085" s="517" t="s">
        <v>85</v>
      </c>
      <c r="D1085" s="590">
        <v>0.3</v>
      </c>
      <c r="E1085" s="590">
        <v>0</v>
      </c>
      <c r="F1085" s="590">
        <v>0</v>
      </c>
      <c r="G1085" s="590">
        <v>0.3</v>
      </c>
      <c r="H1085" s="590">
        <v>0.3</v>
      </c>
      <c r="I1085" s="590">
        <v>0</v>
      </c>
      <c r="J1085" s="590">
        <v>0</v>
      </c>
      <c r="K1085" s="387" t="s">
        <v>540</v>
      </c>
      <c r="L1085" s="384"/>
      <c r="M1085" s="384"/>
    </row>
    <row r="1086" spans="1:14" ht="18.75" customHeight="1" x14ac:dyDescent="0.25">
      <c r="A1086" s="384"/>
      <c r="B1086" s="384" t="s">
        <v>2082</v>
      </c>
      <c r="C1086" s="517" t="s">
        <v>84</v>
      </c>
      <c r="D1086" s="590">
        <v>1.7999999999999998</v>
      </c>
      <c r="E1086" s="590">
        <v>0</v>
      </c>
      <c r="F1086" s="590">
        <v>0</v>
      </c>
      <c r="G1086" s="590">
        <v>1.7999999999999998</v>
      </c>
      <c r="H1086" s="590">
        <v>0.6</v>
      </c>
      <c r="I1086" s="590">
        <v>0</v>
      </c>
      <c r="J1086" s="590">
        <v>0</v>
      </c>
      <c r="K1086" s="387" t="s">
        <v>2050</v>
      </c>
      <c r="L1086" s="387" t="s">
        <v>2061</v>
      </c>
      <c r="M1086" s="384"/>
    </row>
    <row r="1087" spans="1:14" ht="31.5" x14ac:dyDescent="0.25">
      <c r="A1087" s="488" t="s">
        <v>74</v>
      </c>
      <c r="B1087" s="488" t="s">
        <v>568</v>
      </c>
      <c r="C1087" s="516"/>
      <c r="D1087" s="589">
        <f>SUM(D1088:D1096)</f>
        <v>5287.1030000000001</v>
      </c>
      <c r="E1087" s="589">
        <f t="shared" ref="E1087:J1087" si="233">SUM(E1088:E1096)</f>
        <v>3198.9356310000003</v>
      </c>
      <c r="F1087" s="589">
        <f t="shared" si="233"/>
        <v>0</v>
      </c>
      <c r="G1087" s="589">
        <f t="shared" si="233"/>
        <v>2088.1673689999998</v>
      </c>
      <c r="H1087" s="589">
        <f t="shared" si="233"/>
        <v>23.734369000000001</v>
      </c>
      <c r="I1087" s="589">
        <f t="shared" si="233"/>
        <v>0</v>
      </c>
      <c r="J1087" s="589">
        <f t="shared" si="233"/>
        <v>0</v>
      </c>
      <c r="K1087" s="488"/>
      <c r="L1087" s="488"/>
      <c r="M1087" s="488"/>
    </row>
    <row r="1088" spans="1:14" ht="20.25" customHeight="1" x14ac:dyDescent="0.25">
      <c r="A1088" s="384"/>
      <c r="B1088" s="384" t="s">
        <v>2075</v>
      </c>
      <c r="C1088" s="517" t="s">
        <v>88</v>
      </c>
      <c r="D1088" s="590">
        <v>2000</v>
      </c>
      <c r="E1088" s="590">
        <v>1000</v>
      </c>
      <c r="F1088" s="590">
        <v>0</v>
      </c>
      <c r="G1088" s="590">
        <v>1000</v>
      </c>
      <c r="H1088" s="590">
        <v>0</v>
      </c>
      <c r="I1088" s="590">
        <v>0</v>
      </c>
      <c r="J1088" s="590">
        <v>0</v>
      </c>
      <c r="K1088" s="387" t="s">
        <v>1349</v>
      </c>
      <c r="L1088" s="387" t="s">
        <v>1356</v>
      </c>
      <c r="M1088" s="387"/>
    </row>
    <row r="1089" spans="1:13" ht="15" customHeight="1" x14ac:dyDescent="0.25">
      <c r="A1089" s="384"/>
      <c r="B1089" s="384" t="s">
        <v>770</v>
      </c>
      <c r="C1089" s="517" t="s">
        <v>88</v>
      </c>
      <c r="D1089" s="590">
        <v>112.5</v>
      </c>
      <c r="E1089" s="590">
        <v>88.765630999999999</v>
      </c>
      <c r="F1089" s="590">
        <v>0</v>
      </c>
      <c r="G1089" s="590">
        <v>23.734369000000001</v>
      </c>
      <c r="H1089" s="590">
        <v>23.734369000000001</v>
      </c>
      <c r="I1089" s="590">
        <v>0</v>
      </c>
      <c r="J1089" s="590">
        <v>0</v>
      </c>
      <c r="K1089" s="387" t="s">
        <v>658</v>
      </c>
      <c r="L1089" s="387" t="s">
        <v>660</v>
      </c>
      <c r="M1089" s="384"/>
    </row>
    <row r="1090" spans="1:13" x14ac:dyDescent="0.25">
      <c r="A1090" s="384"/>
      <c r="B1090" s="384" t="s">
        <v>2076</v>
      </c>
      <c r="C1090" s="518"/>
      <c r="D1090" s="591">
        <v>0</v>
      </c>
      <c r="E1090" s="591">
        <v>0</v>
      </c>
      <c r="F1090" s="591">
        <v>0</v>
      </c>
      <c r="G1090" s="591">
        <v>0</v>
      </c>
      <c r="H1090" s="591">
        <v>0</v>
      </c>
      <c r="I1090" s="591">
        <v>0</v>
      </c>
      <c r="J1090" s="591">
        <v>0</v>
      </c>
      <c r="K1090" s="384"/>
      <c r="L1090" s="482"/>
      <c r="M1090" s="384"/>
    </row>
    <row r="1091" spans="1:13" ht="16.5" customHeight="1" x14ac:dyDescent="0.25">
      <c r="A1091" s="384"/>
      <c r="B1091" s="384" t="s">
        <v>2077</v>
      </c>
      <c r="C1091" s="517" t="s">
        <v>1945</v>
      </c>
      <c r="D1091" s="590">
        <v>47.56</v>
      </c>
      <c r="E1091" s="590">
        <v>37.950000000000003</v>
      </c>
      <c r="F1091" s="590">
        <v>0</v>
      </c>
      <c r="G1091" s="590">
        <v>9.61</v>
      </c>
      <c r="H1091" s="590">
        <v>0</v>
      </c>
      <c r="I1091" s="590">
        <v>0</v>
      </c>
      <c r="J1091" s="590">
        <v>0</v>
      </c>
      <c r="K1091" s="387" t="s">
        <v>1937</v>
      </c>
      <c r="L1091" s="387" t="s">
        <v>1946</v>
      </c>
      <c r="M1091" s="384"/>
    </row>
    <row r="1092" spans="1:13" ht="17.25" customHeight="1" x14ac:dyDescent="0.25">
      <c r="A1092" s="384"/>
      <c r="B1092" s="384" t="s">
        <v>2080</v>
      </c>
      <c r="C1092" s="517" t="s">
        <v>88</v>
      </c>
      <c r="D1092" s="590">
        <v>318.22000000000003</v>
      </c>
      <c r="E1092" s="590">
        <v>42.25</v>
      </c>
      <c r="F1092" s="590">
        <v>0</v>
      </c>
      <c r="G1092" s="590">
        <v>275.97000000000003</v>
      </c>
      <c r="H1092" s="590">
        <v>0</v>
      </c>
      <c r="I1092" s="590">
        <v>0</v>
      </c>
      <c r="J1092" s="590">
        <v>0</v>
      </c>
      <c r="K1092" s="387" t="s">
        <v>180</v>
      </c>
      <c r="L1092" s="387"/>
      <c r="M1092" s="384"/>
    </row>
    <row r="1093" spans="1:13" ht="16.5" customHeight="1" x14ac:dyDescent="0.25">
      <c r="A1093" s="384"/>
      <c r="B1093" s="384" t="s">
        <v>2078</v>
      </c>
      <c r="C1093" s="517" t="s">
        <v>88</v>
      </c>
      <c r="D1093" s="590">
        <v>1584.723</v>
      </c>
      <c r="E1093" s="590">
        <v>900</v>
      </c>
      <c r="F1093" s="590">
        <v>0</v>
      </c>
      <c r="G1093" s="590">
        <v>684.72299999999996</v>
      </c>
      <c r="H1093" s="590">
        <v>0</v>
      </c>
      <c r="I1093" s="590">
        <v>0</v>
      </c>
      <c r="J1093" s="590">
        <v>0</v>
      </c>
      <c r="K1093" s="387" t="s">
        <v>851</v>
      </c>
      <c r="L1093" s="387" t="s">
        <v>850</v>
      </c>
      <c r="M1093" s="384"/>
    </row>
    <row r="1094" spans="1:13" x14ac:dyDescent="0.25">
      <c r="A1094" s="384"/>
      <c r="B1094" s="384" t="s">
        <v>2079</v>
      </c>
      <c r="C1094" s="518"/>
      <c r="D1094" s="591">
        <v>600</v>
      </c>
      <c r="E1094" s="591">
        <v>600</v>
      </c>
      <c r="F1094" s="591">
        <v>0</v>
      </c>
      <c r="G1094" s="591">
        <v>0</v>
      </c>
      <c r="H1094" s="591">
        <v>0</v>
      </c>
      <c r="I1094" s="591">
        <v>0</v>
      </c>
      <c r="J1094" s="591">
        <v>0</v>
      </c>
      <c r="K1094" s="384"/>
      <c r="L1094" s="384"/>
      <c r="M1094" s="384"/>
    </row>
    <row r="1095" spans="1:13" ht="17.25" customHeight="1" x14ac:dyDescent="0.25">
      <c r="A1095" s="384"/>
      <c r="B1095" s="356" t="s">
        <v>2081</v>
      </c>
      <c r="C1095" s="596" t="s">
        <v>2900</v>
      </c>
      <c r="D1095" s="1602">
        <v>52.1</v>
      </c>
      <c r="E1095" s="1602">
        <v>51.57</v>
      </c>
      <c r="F1095" s="595">
        <v>0</v>
      </c>
      <c r="G1095" s="595">
        <v>0.53</v>
      </c>
      <c r="H1095" s="595">
        <v>0</v>
      </c>
      <c r="I1095" s="595">
        <v>0</v>
      </c>
      <c r="J1095" s="595">
        <v>0</v>
      </c>
      <c r="K1095" s="387" t="s">
        <v>540</v>
      </c>
      <c r="L1095" s="384"/>
      <c r="M1095" s="1603" t="s">
        <v>2894</v>
      </c>
    </row>
    <row r="1096" spans="1:13" ht="16.5" customHeight="1" x14ac:dyDescent="0.25">
      <c r="A1096" s="384"/>
      <c r="B1096" s="384" t="s">
        <v>2082</v>
      </c>
      <c r="C1096" s="517" t="s">
        <v>84</v>
      </c>
      <c r="D1096" s="590">
        <v>572</v>
      </c>
      <c r="E1096" s="590">
        <v>478.4</v>
      </c>
      <c r="F1096" s="590">
        <v>0</v>
      </c>
      <c r="G1096" s="590">
        <v>93.6</v>
      </c>
      <c r="H1096" s="590">
        <v>0</v>
      </c>
      <c r="I1096" s="590">
        <v>0</v>
      </c>
      <c r="J1096" s="590">
        <v>0</v>
      </c>
      <c r="K1096" s="387" t="s">
        <v>2421</v>
      </c>
      <c r="L1096" s="387" t="s">
        <v>2062</v>
      </c>
      <c r="M1096" s="384"/>
    </row>
    <row r="1097" spans="1:13" ht="94.5" x14ac:dyDescent="0.25">
      <c r="A1097" s="488" t="s">
        <v>75</v>
      </c>
      <c r="B1097" s="488" t="s">
        <v>585</v>
      </c>
      <c r="C1097" s="516"/>
      <c r="D1097" s="589">
        <f>SUM(D1098:D1106)</f>
        <v>304.48</v>
      </c>
      <c r="E1097" s="589">
        <f t="shared" ref="E1097:J1097" si="234">SUM(E1098:E1106)</f>
        <v>181</v>
      </c>
      <c r="F1097" s="589">
        <f t="shared" si="234"/>
        <v>0</v>
      </c>
      <c r="G1097" s="589">
        <f t="shared" si="234"/>
        <v>123.48</v>
      </c>
      <c r="H1097" s="589">
        <f t="shared" si="234"/>
        <v>14.4</v>
      </c>
      <c r="I1097" s="589">
        <f t="shared" si="234"/>
        <v>0</v>
      </c>
      <c r="J1097" s="589">
        <f t="shared" si="234"/>
        <v>0</v>
      </c>
      <c r="K1097" s="488"/>
      <c r="L1097" s="488"/>
      <c r="M1097" s="488"/>
    </row>
    <row r="1098" spans="1:13" ht="25.5" customHeight="1" x14ac:dyDescent="0.25">
      <c r="A1098" s="384"/>
      <c r="B1098" s="384" t="s">
        <v>2075</v>
      </c>
      <c r="C1098" s="517" t="s">
        <v>88</v>
      </c>
      <c r="D1098" s="590">
        <v>105</v>
      </c>
      <c r="E1098" s="590">
        <v>55</v>
      </c>
      <c r="F1098" s="590">
        <v>0</v>
      </c>
      <c r="G1098" s="590">
        <v>50</v>
      </c>
      <c r="H1098" s="590">
        <v>0</v>
      </c>
      <c r="I1098" s="590">
        <v>0</v>
      </c>
      <c r="J1098" s="590">
        <v>0</v>
      </c>
      <c r="K1098" s="387" t="s">
        <v>1349</v>
      </c>
      <c r="L1098" s="387" t="s">
        <v>1355</v>
      </c>
      <c r="M1098" s="384"/>
    </row>
    <row r="1099" spans="1:13" ht="23.25" customHeight="1" x14ac:dyDescent="0.25">
      <c r="A1099" s="384"/>
      <c r="B1099" s="384" t="s">
        <v>770</v>
      </c>
      <c r="C1099" s="517" t="s">
        <v>85</v>
      </c>
      <c r="D1099" s="590">
        <v>42</v>
      </c>
      <c r="E1099" s="590">
        <v>39.9</v>
      </c>
      <c r="F1099" s="590">
        <v>0</v>
      </c>
      <c r="G1099" s="590">
        <v>2.1</v>
      </c>
      <c r="H1099" s="590">
        <v>0</v>
      </c>
      <c r="I1099" s="590">
        <v>0</v>
      </c>
      <c r="J1099" s="590">
        <v>0</v>
      </c>
      <c r="K1099" s="387" t="s">
        <v>658</v>
      </c>
      <c r="L1099" s="387" t="s">
        <v>657</v>
      </c>
      <c r="M1099" s="384"/>
    </row>
    <row r="1100" spans="1:13" x14ac:dyDescent="0.25">
      <c r="A1100" s="384"/>
      <c r="B1100" s="384" t="s">
        <v>2076</v>
      </c>
      <c r="C1100" s="518"/>
      <c r="D1100" s="591">
        <v>0</v>
      </c>
      <c r="E1100" s="591">
        <v>0</v>
      </c>
      <c r="F1100" s="591">
        <v>0</v>
      </c>
      <c r="G1100" s="591">
        <v>0</v>
      </c>
      <c r="H1100" s="591">
        <v>0</v>
      </c>
      <c r="I1100" s="591">
        <v>0</v>
      </c>
      <c r="J1100" s="591">
        <v>0</v>
      </c>
      <c r="K1100" s="384"/>
      <c r="L1100" s="482"/>
      <c r="M1100" s="384"/>
    </row>
    <row r="1101" spans="1:13" ht="16.5" customHeight="1" x14ac:dyDescent="0.25">
      <c r="A1101" s="384"/>
      <c r="B1101" s="384" t="s">
        <v>2077</v>
      </c>
      <c r="C1101" s="517" t="s">
        <v>1947</v>
      </c>
      <c r="D1101" s="590">
        <v>60</v>
      </c>
      <c r="E1101" s="590">
        <v>50.4</v>
      </c>
      <c r="F1101" s="590">
        <v>0</v>
      </c>
      <c r="G1101" s="590">
        <v>9.6</v>
      </c>
      <c r="H1101" s="590">
        <v>0</v>
      </c>
      <c r="I1101" s="590">
        <v>0</v>
      </c>
      <c r="J1101" s="590">
        <v>0</v>
      </c>
      <c r="K1101" s="387" t="s">
        <v>1937</v>
      </c>
      <c r="L1101" s="387" t="s">
        <v>1948</v>
      </c>
      <c r="M1101" s="384"/>
    </row>
    <row r="1102" spans="1:13" ht="15" customHeight="1" x14ac:dyDescent="0.25">
      <c r="A1102" s="384"/>
      <c r="B1102" s="384" t="s">
        <v>2080</v>
      </c>
      <c r="C1102" s="517" t="s">
        <v>88</v>
      </c>
      <c r="D1102" s="590">
        <v>12</v>
      </c>
      <c r="E1102" s="590">
        <v>0</v>
      </c>
      <c r="F1102" s="590">
        <v>0</v>
      </c>
      <c r="G1102" s="590">
        <v>12</v>
      </c>
      <c r="H1102" s="590">
        <v>0</v>
      </c>
      <c r="I1102" s="590">
        <v>0</v>
      </c>
      <c r="J1102" s="590">
        <v>0</v>
      </c>
      <c r="K1102" s="387" t="s">
        <v>181</v>
      </c>
      <c r="L1102" s="387"/>
      <c r="M1102" s="384"/>
    </row>
    <row r="1103" spans="1:13" ht="16.5" customHeight="1" x14ac:dyDescent="0.25">
      <c r="A1103" s="384"/>
      <c r="B1103" s="593" t="s">
        <v>2078</v>
      </c>
      <c r="C1103" s="594">
        <v>2019</v>
      </c>
      <c r="D1103" s="597">
        <v>7.78</v>
      </c>
      <c r="E1103" s="595">
        <v>0</v>
      </c>
      <c r="F1103" s="595">
        <v>0</v>
      </c>
      <c r="G1103" s="597">
        <v>7.78</v>
      </c>
      <c r="H1103" s="595">
        <v>0</v>
      </c>
      <c r="I1103" s="595">
        <v>0</v>
      </c>
      <c r="J1103" s="595">
        <v>0</v>
      </c>
      <c r="K1103" s="387" t="s">
        <v>851</v>
      </c>
      <c r="L1103" s="387" t="s">
        <v>857</v>
      </c>
      <c r="M1103" s="482"/>
    </row>
    <row r="1104" spans="1:13" x14ac:dyDescent="0.25">
      <c r="A1104" s="384"/>
      <c r="B1104" s="384" t="s">
        <v>2079</v>
      </c>
      <c r="C1104" s="518"/>
      <c r="D1104" s="591">
        <v>0</v>
      </c>
      <c r="E1104" s="591">
        <v>0</v>
      </c>
      <c r="F1104" s="591">
        <v>0</v>
      </c>
      <c r="G1104" s="591">
        <v>0</v>
      </c>
      <c r="H1104" s="591">
        <v>0</v>
      </c>
      <c r="I1104" s="591">
        <v>0</v>
      </c>
      <c r="J1104" s="591">
        <v>0</v>
      </c>
      <c r="K1104" s="384"/>
      <c r="L1104" s="482"/>
      <c r="M1104" s="384"/>
    </row>
    <row r="1105" spans="1:13" ht="19.5" customHeight="1" x14ac:dyDescent="0.25">
      <c r="A1105" s="384"/>
      <c r="B1105" s="382" t="s">
        <v>2081</v>
      </c>
      <c r="C1105" s="517" t="s">
        <v>85</v>
      </c>
      <c r="D1105" s="590">
        <v>0.6</v>
      </c>
      <c r="E1105" s="590">
        <v>0</v>
      </c>
      <c r="F1105" s="590">
        <v>0</v>
      </c>
      <c r="G1105" s="590">
        <v>0.6</v>
      </c>
      <c r="H1105" s="590">
        <v>0.6</v>
      </c>
      <c r="I1105" s="590">
        <v>0</v>
      </c>
      <c r="J1105" s="590">
        <v>0</v>
      </c>
      <c r="K1105" s="387" t="s">
        <v>540</v>
      </c>
      <c r="L1105" s="384"/>
      <c r="M1105" s="384"/>
    </row>
    <row r="1106" spans="1:13" ht="20.25" customHeight="1" x14ac:dyDescent="0.25">
      <c r="A1106" s="384"/>
      <c r="B1106" s="384" t="s">
        <v>2082</v>
      </c>
      <c r="C1106" s="517" t="s">
        <v>84</v>
      </c>
      <c r="D1106" s="590">
        <v>77.100000000000009</v>
      </c>
      <c r="E1106" s="590">
        <v>35.700000000000003</v>
      </c>
      <c r="F1106" s="590"/>
      <c r="G1106" s="590">
        <v>41.400000000000006</v>
      </c>
      <c r="H1106" s="590">
        <v>13.8</v>
      </c>
      <c r="I1106" s="590"/>
      <c r="J1106" s="590"/>
      <c r="K1106" s="387" t="s">
        <v>2421</v>
      </c>
      <c r="L1106" s="387" t="s">
        <v>2063</v>
      </c>
      <c r="M1106" s="384"/>
    </row>
    <row r="1107" spans="1:13" ht="63" x14ac:dyDescent="0.25">
      <c r="A1107" s="488" t="s">
        <v>586</v>
      </c>
      <c r="B1107" s="488" t="s">
        <v>587</v>
      </c>
      <c r="C1107" s="516"/>
      <c r="D1107" s="589">
        <f>D1108</f>
        <v>10</v>
      </c>
      <c r="E1107" s="589">
        <f t="shared" ref="E1107:J1107" si="235">E1108</f>
        <v>10</v>
      </c>
      <c r="F1107" s="589">
        <f t="shared" si="235"/>
        <v>0</v>
      </c>
      <c r="G1107" s="589">
        <f t="shared" si="235"/>
        <v>0</v>
      </c>
      <c r="H1107" s="589">
        <f t="shared" si="235"/>
        <v>0</v>
      </c>
      <c r="I1107" s="589">
        <f t="shared" si="235"/>
        <v>0</v>
      </c>
      <c r="J1107" s="589">
        <f t="shared" si="235"/>
        <v>0</v>
      </c>
      <c r="K1107" s="488"/>
      <c r="L1107" s="488"/>
      <c r="M1107" s="488"/>
    </row>
    <row r="1108" spans="1:13" ht="27.75" customHeight="1" x14ac:dyDescent="0.25">
      <c r="A1108" s="384"/>
      <c r="B1108" s="382" t="s">
        <v>2081</v>
      </c>
      <c r="C1108" s="518" t="s">
        <v>172</v>
      </c>
      <c r="D1108" s="591">
        <v>10</v>
      </c>
      <c r="E1108" s="591">
        <v>10</v>
      </c>
      <c r="F1108" s="591">
        <v>0</v>
      </c>
      <c r="G1108" s="591">
        <v>0</v>
      </c>
      <c r="H1108" s="591">
        <v>0</v>
      </c>
      <c r="I1108" s="591">
        <v>0</v>
      </c>
      <c r="J1108" s="591">
        <v>0</v>
      </c>
      <c r="K1108" s="387" t="s">
        <v>540</v>
      </c>
      <c r="L1108" s="384"/>
      <c r="M1108" s="384"/>
    </row>
    <row r="1109" spans="1:13" ht="110.25" customHeight="1" x14ac:dyDescent="0.25">
      <c r="A1109" s="488" t="s">
        <v>588</v>
      </c>
      <c r="B1109" s="488" t="s">
        <v>589</v>
      </c>
      <c r="C1109" s="516"/>
      <c r="D1109" s="589">
        <f>D1110</f>
        <v>4714</v>
      </c>
      <c r="E1109" s="589">
        <f t="shared" ref="E1109:J1109" si="236">E1110</f>
        <v>4714</v>
      </c>
      <c r="F1109" s="589">
        <f t="shared" si="236"/>
        <v>0</v>
      </c>
      <c r="G1109" s="589">
        <f t="shared" si="236"/>
        <v>0</v>
      </c>
      <c r="H1109" s="589">
        <f t="shared" si="236"/>
        <v>0</v>
      </c>
      <c r="I1109" s="589">
        <f t="shared" si="236"/>
        <v>0</v>
      </c>
      <c r="J1109" s="589">
        <f t="shared" si="236"/>
        <v>0</v>
      </c>
      <c r="K1109" s="488"/>
      <c r="L1109" s="488"/>
      <c r="M1109" s="488"/>
    </row>
    <row r="1110" spans="1:13" ht="24" customHeight="1" x14ac:dyDescent="0.25">
      <c r="A1110" s="384"/>
      <c r="B1110" s="382" t="s">
        <v>2081</v>
      </c>
      <c r="C1110" s="518" t="s">
        <v>172</v>
      </c>
      <c r="D1110" s="591">
        <v>4714</v>
      </c>
      <c r="E1110" s="591">
        <v>4714</v>
      </c>
      <c r="F1110" s="591">
        <v>0</v>
      </c>
      <c r="G1110" s="591">
        <v>0</v>
      </c>
      <c r="H1110" s="591">
        <v>0</v>
      </c>
      <c r="I1110" s="591">
        <v>0</v>
      </c>
      <c r="J1110" s="591">
        <v>0</v>
      </c>
      <c r="K1110" s="387" t="s">
        <v>540</v>
      </c>
      <c r="L1110" s="384"/>
      <c r="M1110" s="384"/>
    </row>
    <row r="1111" spans="1:13" ht="81" customHeight="1" x14ac:dyDescent="0.25">
      <c r="A1111" s="1596" t="s">
        <v>2895</v>
      </c>
      <c r="B1111" s="1597" t="s">
        <v>2896</v>
      </c>
      <c r="C1111" s="1598">
        <v>2018</v>
      </c>
      <c r="D1111" s="1599">
        <v>25.25</v>
      </c>
      <c r="E1111" s="1599">
        <v>25</v>
      </c>
      <c r="F1111" s="1599">
        <v>0</v>
      </c>
      <c r="G1111" s="1599">
        <v>0.25</v>
      </c>
      <c r="H1111" s="1599">
        <v>0</v>
      </c>
      <c r="I1111" s="1599">
        <v>0</v>
      </c>
      <c r="J1111" s="1599">
        <v>0</v>
      </c>
      <c r="K1111" s="1600"/>
      <c r="L1111" s="1521"/>
      <c r="M1111" s="1521" t="s">
        <v>2897</v>
      </c>
    </row>
    <row r="1112" spans="1:13" ht="24" customHeight="1" x14ac:dyDescent="0.25">
      <c r="A1112" s="384"/>
      <c r="B1112" s="382" t="s">
        <v>2081</v>
      </c>
      <c r="C1112" s="518">
        <v>2018</v>
      </c>
      <c r="D1112" s="591">
        <v>25.25</v>
      </c>
      <c r="E1112" s="591">
        <v>25</v>
      </c>
      <c r="F1112" s="591">
        <v>0</v>
      </c>
      <c r="G1112" s="591">
        <v>0.25</v>
      </c>
      <c r="H1112" s="591">
        <v>0</v>
      </c>
      <c r="I1112" s="591">
        <v>0</v>
      </c>
      <c r="J1112" s="591">
        <v>0</v>
      </c>
      <c r="K1112" s="387" t="s">
        <v>540</v>
      </c>
      <c r="L1112" s="384"/>
      <c r="M1112" s="384"/>
    </row>
    <row r="1113" spans="1:13" ht="78.75" x14ac:dyDescent="0.25">
      <c r="A1113" s="1595" t="s">
        <v>2898</v>
      </c>
      <c r="B1113" s="488" t="s">
        <v>1353</v>
      </c>
      <c r="C1113" s="521"/>
      <c r="D1113" s="598">
        <f>D1114</f>
        <v>36.5</v>
      </c>
      <c r="E1113" s="598">
        <f t="shared" ref="E1113:J1113" si="237">E1114</f>
        <v>18.25</v>
      </c>
      <c r="F1113" s="598">
        <f t="shared" si="237"/>
        <v>0</v>
      </c>
      <c r="G1113" s="598">
        <f t="shared" si="237"/>
        <v>18.25</v>
      </c>
      <c r="H1113" s="598">
        <f t="shared" si="237"/>
        <v>0</v>
      </c>
      <c r="I1113" s="598">
        <f t="shared" si="237"/>
        <v>0</v>
      </c>
      <c r="J1113" s="598">
        <f t="shared" si="237"/>
        <v>0</v>
      </c>
      <c r="K1113" s="406"/>
      <c r="L1113" s="406"/>
      <c r="M1113" s="406"/>
    </row>
    <row r="1114" spans="1:13" ht="21.75" customHeight="1" x14ac:dyDescent="0.25">
      <c r="A1114" s="384"/>
      <c r="B1114" s="1517" t="s">
        <v>2075</v>
      </c>
      <c r="C1114" s="517" t="s">
        <v>88</v>
      </c>
      <c r="D1114" s="590">
        <v>36.5</v>
      </c>
      <c r="E1114" s="590">
        <v>18.25</v>
      </c>
      <c r="F1114" s="590">
        <v>0</v>
      </c>
      <c r="G1114" s="590">
        <v>18.25</v>
      </c>
      <c r="H1114" s="590">
        <v>0</v>
      </c>
      <c r="I1114" s="590">
        <v>0</v>
      </c>
      <c r="J1114" s="590">
        <v>0</v>
      </c>
      <c r="K1114" s="387" t="s">
        <v>1349</v>
      </c>
      <c r="L1114" s="387" t="s">
        <v>1352</v>
      </c>
      <c r="M1114" s="384"/>
    </row>
    <row r="1115" spans="1:13" ht="31.5" x14ac:dyDescent="0.25">
      <c r="A1115" s="406" t="s">
        <v>2899</v>
      </c>
      <c r="B1115" s="488" t="s">
        <v>1350</v>
      </c>
      <c r="C1115" s="406"/>
      <c r="D1115" s="1047">
        <f>D1116</f>
        <v>3000</v>
      </c>
      <c r="E1115" s="1047">
        <f t="shared" ref="E1115:J1115" si="238">E1116</f>
        <v>1500</v>
      </c>
      <c r="F1115" s="1047">
        <f t="shared" si="238"/>
        <v>0</v>
      </c>
      <c r="G1115" s="1047">
        <f t="shared" si="238"/>
        <v>1500</v>
      </c>
      <c r="H1115" s="1047">
        <f t="shared" si="238"/>
        <v>0</v>
      </c>
      <c r="I1115" s="1047">
        <f t="shared" si="238"/>
        <v>0</v>
      </c>
      <c r="J1115" s="1047">
        <f t="shared" si="238"/>
        <v>0</v>
      </c>
      <c r="K1115" s="406"/>
      <c r="L1115" s="406"/>
      <c r="M1115" s="406"/>
    </row>
    <row r="1116" spans="1:13" ht="20.25" customHeight="1" x14ac:dyDescent="0.25">
      <c r="A1116" s="384"/>
      <c r="B1116" s="384" t="s">
        <v>2075</v>
      </c>
      <c r="C1116" s="517" t="s">
        <v>88</v>
      </c>
      <c r="D1116" s="590">
        <v>3000</v>
      </c>
      <c r="E1116" s="590">
        <v>1500</v>
      </c>
      <c r="F1116" s="590">
        <v>0</v>
      </c>
      <c r="G1116" s="590">
        <v>1500</v>
      </c>
      <c r="H1116" s="590">
        <v>0</v>
      </c>
      <c r="I1116" s="590">
        <v>0</v>
      </c>
      <c r="J1116" s="590">
        <v>0</v>
      </c>
      <c r="K1116" s="387" t="s">
        <v>1349</v>
      </c>
      <c r="L1116" s="387" t="s">
        <v>1348</v>
      </c>
      <c r="M1116" s="384"/>
    </row>
    <row r="1117" spans="1:13" x14ac:dyDescent="0.25">
      <c r="A1117" s="406"/>
      <c r="B1117" s="406" t="s">
        <v>354</v>
      </c>
      <c r="C1117" s="521"/>
      <c r="D1117" s="598">
        <f>D1118</f>
        <v>1502.05</v>
      </c>
      <c r="E1117" s="598">
        <f t="shared" ref="E1117:J1117" si="239">E1118</f>
        <v>1203.6100000000001</v>
      </c>
      <c r="F1117" s="598">
        <f t="shared" si="239"/>
        <v>0</v>
      </c>
      <c r="G1117" s="598">
        <f t="shared" si="239"/>
        <v>298.44</v>
      </c>
      <c r="H1117" s="598">
        <f t="shared" si="239"/>
        <v>0</v>
      </c>
      <c r="I1117" s="598">
        <f t="shared" si="239"/>
        <v>0</v>
      </c>
      <c r="J1117" s="598">
        <f t="shared" si="239"/>
        <v>0</v>
      </c>
      <c r="K1117" s="406"/>
      <c r="L1117" s="406"/>
      <c r="M1117" s="406"/>
    </row>
    <row r="1118" spans="1:13" ht="21" customHeight="1" x14ac:dyDescent="0.25">
      <c r="A1118" s="384"/>
      <c r="B1118" s="384" t="s">
        <v>2076</v>
      </c>
      <c r="C1118" s="518" t="s">
        <v>2169</v>
      </c>
      <c r="D1118" s="591">
        <f>SUM(D1119:D1134)</f>
        <v>1502.05</v>
      </c>
      <c r="E1118" s="591">
        <f t="shared" ref="E1118:J1118" si="240">SUM(E1119:E1134)</f>
        <v>1203.6100000000001</v>
      </c>
      <c r="F1118" s="591">
        <f t="shared" si="240"/>
        <v>0</v>
      </c>
      <c r="G1118" s="591">
        <f t="shared" si="240"/>
        <v>298.44</v>
      </c>
      <c r="H1118" s="591">
        <f t="shared" si="240"/>
        <v>0</v>
      </c>
      <c r="I1118" s="591">
        <f t="shared" si="240"/>
        <v>0</v>
      </c>
      <c r="J1118" s="591">
        <f t="shared" si="240"/>
        <v>0</v>
      </c>
      <c r="K1118" s="387" t="s">
        <v>1270</v>
      </c>
      <c r="L1118" s="384"/>
      <c r="M1118" s="384"/>
    </row>
    <row r="1119" spans="1:13" ht="63" hidden="1" x14ac:dyDescent="0.25">
      <c r="A1119" s="384"/>
      <c r="B1119" s="519" t="s">
        <v>1269</v>
      </c>
      <c r="C1119" s="520" t="s">
        <v>756</v>
      </c>
      <c r="D1119" s="520">
        <v>420</v>
      </c>
      <c r="E1119" s="520">
        <v>140</v>
      </c>
      <c r="F1119" s="520"/>
      <c r="G1119" s="520">
        <v>280</v>
      </c>
      <c r="H1119" s="520"/>
      <c r="I1119" s="520">
        <v>0</v>
      </c>
      <c r="J1119" s="520"/>
      <c r="K1119" s="519"/>
      <c r="L1119" s="510"/>
      <c r="M1119" s="510"/>
    </row>
    <row r="1120" spans="1:13" ht="63" hidden="1" x14ac:dyDescent="0.25">
      <c r="A1120" s="384"/>
      <c r="B1120" s="519" t="s">
        <v>1271</v>
      </c>
      <c r="C1120" s="520" t="s">
        <v>1272</v>
      </c>
      <c r="D1120" s="520">
        <v>750</v>
      </c>
      <c r="E1120" s="520">
        <v>742.5</v>
      </c>
      <c r="F1120" s="520"/>
      <c r="G1120" s="520">
        <v>7.5</v>
      </c>
      <c r="H1120" s="520"/>
      <c r="I1120" s="520">
        <v>0</v>
      </c>
      <c r="J1120" s="520"/>
      <c r="K1120" s="519"/>
      <c r="L1120" s="510"/>
      <c r="M1120" s="510"/>
    </row>
    <row r="1121" spans="1:13" ht="78.75" hidden="1" x14ac:dyDescent="0.25">
      <c r="A1121" s="384"/>
      <c r="B1121" s="519" t="s">
        <v>1273</v>
      </c>
      <c r="C1121" s="520" t="s">
        <v>82</v>
      </c>
      <c r="D1121" s="520">
        <v>47.87</v>
      </c>
      <c r="E1121" s="520">
        <v>45.87</v>
      </c>
      <c r="F1121" s="520"/>
      <c r="G1121" s="520">
        <v>2</v>
      </c>
      <c r="H1121" s="520"/>
      <c r="I1121" s="520">
        <v>0</v>
      </c>
      <c r="J1121" s="520"/>
      <c r="K1121" s="519"/>
      <c r="L1121" s="510"/>
      <c r="M1121" s="510"/>
    </row>
    <row r="1122" spans="1:13" ht="126" hidden="1" x14ac:dyDescent="0.25">
      <c r="A1122" s="384"/>
      <c r="B1122" s="519" t="s">
        <v>1274</v>
      </c>
      <c r="C1122" s="520" t="s">
        <v>82</v>
      </c>
      <c r="D1122" s="520">
        <v>120</v>
      </c>
      <c r="E1122" s="520">
        <v>118.8</v>
      </c>
      <c r="F1122" s="520"/>
      <c r="G1122" s="520">
        <v>1.2</v>
      </c>
      <c r="H1122" s="520"/>
      <c r="I1122" s="520">
        <v>0</v>
      </c>
      <c r="J1122" s="520"/>
      <c r="K1122" s="519"/>
      <c r="L1122" s="510"/>
      <c r="M1122" s="510"/>
    </row>
    <row r="1123" spans="1:13" ht="31.5" hidden="1" x14ac:dyDescent="0.25">
      <c r="A1123" s="384"/>
      <c r="B1123" s="519" t="s">
        <v>1277</v>
      </c>
      <c r="C1123" s="520" t="s">
        <v>756</v>
      </c>
      <c r="D1123" s="520">
        <v>6.3699999999999992</v>
      </c>
      <c r="E1123" s="520">
        <v>5.6</v>
      </c>
      <c r="F1123" s="520"/>
      <c r="G1123" s="520">
        <v>0.77</v>
      </c>
      <c r="H1123" s="520"/>
      <c r="I1123" s="520">
        <v>0</v>
      </c>
      <c r="J1123" s="520"/>
      <c r="K1123" s="519"/>
      <c r="L1123" s="510"/>
      <c r="M1123" s="510"/>
    </row>
    <row r="1124" spans="1:13" ht="47.25" hidden="1" x14ac:dyDescent="0.25">
      <c r="A1124" s="384"/>
      <c r="B1124" s="519" t="s">
        <v>1278</v>
      </c>
      <c r="C1124" s="520" t="s">
        <v>756</v>
      </c>
      <c r="D1124" s="520">
        <v>11.13</v>
      </c>
      <c r="E1124" s="520">
        <v>10.99</v>
      </c>
      <c r="F1124" s="520"/>
      <c r="G1124" s="520">
        <v>0.14000000000000001</v>
      </c>
      <c r="H1124" s="520"/>
      <c r="I1124" s="520">
        <v>0</v>
      </c>
      <c r="J1124" s="520"/>
      <c r="K1124" s="519"/>
      <c r="L1124" s="510"/>
      <c r="M1124" s="510"/>
    </row>
    <row r="1125" spans="1:13" ht="110.25" hidden="1" x14ac:dyDescent="0.25">
      <c r="A1125" s="384"/>
      <c r="B1125" s="519" t="s">
        <v>1279</v>
      </c>
      <c r="C1125" s="520" t="s">
        <v>756</v>
      </c>
      <c r="D1125" s="520">
        <v>68.110000000000014</v>
      </c>
      <c r="E1125" s="520">
        <v>67.410000000000011</v>
      </c>
      <c r="F1125" s="520"/>
      <c r="G1125" s="520">
        <v>0.7</v>
      </c>
      <c r="H1125" s="520"/>
      <c r="I1125" s="520">
        <v>0</v>
      </c>
      <c r="J1125" s="520"/>
      <c r="K1125" s="519"/>
      <c r="L1125" s="510"/>
      <c r="M1125" s="510"/>
    </row>
    <row r="1126" spans="1:13" ht="47.25" hidden="1" x14ac:dyDescent="0.25">
      <c r="A1126" s="384"/>
      <c r="B1126" s="519" t="s">
        <v>1280</v>
      </c>
      <c r="C1126" s="520" t="s">
        <v>82</v>
      </c>
      <c r="D1126" s="520">
        <v>3.17</v>
      </c>
      <c r="E1126" s="520">
        <v>2.8</v>
      </c>
      <c r="F1126" s="520"/>
      <c r="G1126" s="520">
        <v>0.37</v>
      </c>
      <c r="H1126" s="520"/>
      <c r="I1126" s="520">
        <v>0</v>
      </c>
      <c r="J1126" s="520"/>
      <c r="K1126" s="519"/>
      <c r="L1126" s="510"/>
      <c r="M1126" s="510"/>
    </row>
    <row r="1127" spans="1:13" ht="157.5" hidden="1" x14ac:dyDescent="0.25">
      <c r="A1127" s="384"/>
      <c r="B1127" s="519" t="s">
        <v>1281</v>
      </c>
      <c r="C1127" s="520" t="s">
        <v>82</v>
      </c>
      <c r="D1127" s="520">
        <v>55.54</v>
      </c>
      <c r="E1127" s="520">
        <v>54.98</v>
      </c>
      <c r="F1127" s="520"/>
      <c r="G1127" s="520">
        <v>0.55999999999999994</v>
      </c>
      <c r="H1127" s="520"/>
      <c r="I1127" s="520">
        <v>0</v>
      </c>
      <c r="J1127" s="520"/>
      <c r="K1127" s="519"/>
      <c r="L1127" s="510"/>
      <c r="M1127" s="510"/>
    </row>
    <row r="1128" spans="1:13" ht="63" hidden="1" x14ac:dyDescent="0.25">
      <c r="A1128" s="384"/>
      <c r="B1128" s="519" t="s">
        <v>954</v>
      </c>
      <c r="C1128" s="520" t="s">
        <v>158</v>
      </c>
      <c r="D1128" s="520">
        <v>1.6</v>
      </c>
      <c r="E1128" s="520">
        <v>1.6</v>
      </c>
      <c r="F1128" s="520"/>
      <c r="G1128" s="520">
        <v>0</v>
      </c>
      <c r="H1128" s="520"/>
      <c r="I1128" s="520">
        <v>0</v>
      </c>
      <c r="J1128" s="520"/>
      <c r="K1128" s="519"/>
      <c r="L1128" s="510"/>
      <c r="M1128" s="510"/>
    </row>
    <row r="1129" spans="1:13" ht="78.75" hidden="1" x14ac:dyDescent="0.25">
      <c r="A1129" s="384"/>
      <c r="B1129" s="519" t="s">
        <v>884</v>
      </c>
      <c r="C1129" s="520" t="s">
        <v>158</v>
      </c>
      <c r="D1129" s="520">
        <v>2.6</v>
      </c>
      <c r="E1129" s="520">
        <v>2</v>
      </c>
      <c r="F1129" s="520"/>
      <c r="G1129" s="520">
        <v>0.6</v>
      </c>
      <c r="H1129" s="520"/>
      <c r="I1129" s="520">
        <v>0</v>
      </c>
      <c r="J1129" s="520"/>
      <c r="K1129" s="519"/>
      <c r="L1129" s="510"/>
      <c r="M1129" s="510"/>
    </row>
    <row r="1130" spans="1:13" ht="47.25" hidden="1" x14ac:dyDescent="0.25">
      <c r="A1130" s="384"/>
      <c r="B1130" s="519" t="s">
        <v>885</v>
      </c>
      <c r="C1130" s="520">
        <v>2019</v>
      </c>
      <c r="D1130" s="520">
        <v>3</v>
      </c>
      <c r="E1130" s="520">
        <v>2</v>
      </c>
      <c r="F1130" s="520"/>
      <c r="G1130" s="520">
        <v>1</v>
      </c>
      <c r="H1130" s="520"/>
      <c r="I1130" s="520">
        <v>0</v>
      </c>
      <c r="J1130" s="520"/>
      <c r="K1130" s="519"/>
      <c r="L1130" s="510"/>
      <c r="M1130" s="510"/>
    </row>
    <row r="1131" spans="1:13" ht="31.5" hidden="1" x14ac:dyDescent="0.25">
      <c r="A1131" s="384"/>
      <c r="B1131" s="519" t="s">
        <v>886</v>
      </c>
      <c r="C1131" s="520" t="s">
        <v>383</v>
      </c>
      <c r="D1131" s="520">
        <v>9.6</v>
      </c>
      <c r="E1131" s="520">
        <v>6</v>
      </c>
      <c r="F1131" s="520"/>
      <c r="G1131" s="520">
        <v>3.6</v>
      </c>
      <c r="H1131" s="520"/>
      <c r="I1131" s="520">
        <v>0</v>
      </c>
      <c r="J1131" s="520"/>
      <c r="K1131" s="519"/>
      <c r="L1131" s="510"/>
      <c r="M1131" s="510"/>
    </row>
    <row r="1132" spans="1:13" ht="78.75" hidden="1" x14ac:dyDescent="0.25">
      <c r="A1132" s="384"/>
      <c r="B1132" s="519" t="s">
        <v>960</v>
      </c>
      <c r="C1132" s="520" t="s">
        <v>158</v>
      </c>
      <c r="D1132" s="520">
        <v>1.4</v>
      </c>
      <c r="E1132" s="520">
        <v>1.4</v>
      </c>
      <c r="F1132" s="520"/>
      <c r="G1132" s="520">
        <v>0</v>
      </c>
      <c r="H1132" s="520"/>
      <c r="I1132" s="520">
        <v>0</v>
      </c>
      <c r="J1132" s="520"/>
      <c r="K1132" s="519"/>
      <c r="L1132" s="510"/>
      <c r="M1132" s="510"/>
    </row>
    <row r="1133" spans="1:13" ht="126" hidden="1" x14ac:dyDescent="0.25">
      <c r="A1133" s="384"/>
      <c r="B1133" s="519" t="s">
        <v>964</v>
      </c>
      <c r="C1133" s="520" t="s">
        <v>158</v>
      </c>
      <c r="D1133" s="520">
        <v>1.26</v>
      </c>
      <c r="E1133" s="520">
        <v>1.26</v>
      </c>
      <c r="F1133" s="520"/>
      <c r="G1133" s="520">
        <v>0</v>
      </c>
      <c r="H1133" s="520"/>
      <c r="I1133" s="520">
        <v>0</v>
      </c>
      <c r="J1133" s="520"/>
      <c r="K1133" s="519"/>
      <c r="L1133" s="510"/>
      <c r="M1133" s="510"/>
    </row>
    <row r="1134" spans="1:13" ht="94.5" hidden="1" x14ac:dyDescent="0.25">
      <c r="A1134" s="384"/>
      <c r="B1134" s="519" t="s">
        <v>965</v>
      </c>
      <c r="C1134" s="520" t="s">
        <v>158</v>
      </c>
      <c r="D1134" s="520">
        <v>0.4</v>
      </c>
      <c r="E1134" s="520">
        <v>0.4</v>
      </c>
      <c r="F1134" s="520"/>
      <c r="G1134" s="520">
        <v>0</v>
      </c>
      <c r="H1134" s="520"/>
      <c r="I1134" s="520">
        <v>0</v>
      </c>
      <c r="J1134" s="520"/>
      <c r="K1134" s="519"/>
      <c r="L1134" s="510"/>
      <c r="M1134" s="510"/>
    </row>
    <row r="1135" spans="1:13" hidden="1" x14ac:dyDescent="0.25">
      <c r="A1135" s="403"/>
      <c r="B1135" s="423"/>
      <c r="C1135" s="596"/>
      <c r="D1135" s="596"/>
      <c r="E1135" s="596"/>
      <c r="F1135" s="596"/>
      <c r="G1135" s="596"/>
      <c r="H1135" s="596"/>
      <c r="I1135" s="596"/>
      <c r="J1135" s="596"/>
      <c r="K1135" s="423"/>
      <c r="L1135" s="403"/>
      <c r="M1135" s="403"/>
    </row>
    <row r="1136" spans="1:13" hidden="1" x14ac:dyDescent="0.25">
      <c r="A1136" s="403"/>
      <c r="B1136" s="421" t="s">
        <v>2075</v>
      </c>
      <c r="C1136" s="402"/>
      <c r="D1136" s="1388">
        <f t="shared" ref="D1136:J1144" si="241">SUMIFS(D$1004:D$1135,$B$1004:$B$1135,$B1136)</f>
        <v>10002.832699999999</v>
      </c>
      <c r="E1136" s="1388">
        <f t="shared" si="241"/>
        <v>4853.6123000000007</v>
      </c>
      <c r="F1136" s="1388">
        <f t="shared" si="241"/>
        <v>71.679999999999993</v>
      </c>
      <c r="G1136" s="1388">
        <f t="shared" si="241"/>
        <v>5149.2204000000002</v>
      </c>
      <c r="H1136" s="1388">
        <f t="shared" si="241"/>
        <v>23.650000000000002</v>
      </c>
      <c r="I1136" s="1388">
        <f t="shared" si="241"/>
        <v>0</v>
      </c>
      <c r="J1136" s="1388">
        <f t="shared" si="241"/>
        <v>0</v>
      </c>
      <c r="K1136" s="1389">
        <f t="shared" ref="K1136:K1145" si="242">(E1136-F1136)/1000</f>
        <v>4.7819323000000002</v>
      </c>
      <c r="L1136" s="475">
        <f>K1136-K1148</f>
        <v>0</v>
      </c>
      <c r="M1136" s="403"/>
    </row>
    <row r="1137" spans="1:13" hidden="1" x14ac:dyDescent="0.25">
      <c r="A1137" s="403"/>
      <c r="B1137" s="421" t="s">
        <v>770</v>
      </c>
      <c r="C1137" s="402"/>
      <c r="D1137" s="1388">
        <f t="shared" si="241"/>
        <v>3889.1104050000004</v>
      </c>
      <c r="E1137" s="1388">
        <f t="shared" si="241"/>
        <v>2998.0204807499995</v>
      </c>
      <c r="F1137" s="1388">
        <f t="shared" si="241"/>
        <v>1.5210999999999999</v>
      </c>
      <c r="G1137" s="1388">
        <f t="shared" si="241"/>
        <v>891.08992425000008</v>
      </c>
      <c r="H1137" s="1388">
        <f t="shared" si="241"/>
        <v>757.84530400000006</v>
      </c>
      <c r="I1137" s="1388">
        <f t="shared" si="241"/>
        <v>0</v>
      </c>
      <c r="J1137" s="1388">
        <f t="shared" si="241"/>
        <v>0</v>
      </c>
      <c r="K1137" s="1389">
        <f t="shared" si="242"/>
        <v>2.9964993807499996</v>
      </c>
      <c r="L1137" s="475">
        <f t="shared" ref="L1137:L1145" si="243">K1137-K1149</f>
        <v>0</v>
      </c>
      <c r="M1137" s="403"/>
    </row>
    <row r="1138" spans="1:13" hidden="1" x14ac:dyDescent="0.25">
      <c r="A1138" s="403"/>
      <c r="B1138" s="421" t="s">
        <v>2076</v>
      </c>
      <c r="C1138" s="402"/>
      <c r="D1138" s="1388">
        <f t="shared" si="241"/>
        <v>6976.3700000000008</v>
      </c>
      <c r="E1138" s="1388">
        <f t="shared" si="241"/>
        <v>6379.52</v>
      </c>
      <c r="F1138" s="1388">
        <f t="shared" si="241"/>
        <v>0</v>
      </c>
      <c r="G1138" s="1388">
        <f t="shared" si="241"/>
        <v>596.84999999999991</v>
      </c>
      <c r="H1138" s="1388">
        <f t="shared" si="241"/>
        <v>0</v>
      </c>
      <c r="I1138" s="1388">
        <f t="shared" si="241"/>
        <v>0</v>
      </c>
      <c r="J1138" s="1388">
        <f t="shared" si="241"/>
        <v>0</v>
      </c>
      <c r="K1138" s="1389">
        <f t="shared" si="242"/>
        <v>6.3795200000000003</v>
      </c>
      <c r="L1138" s="475">
        <f t="shared" si="243"/>
        <v>0</v>
      </c>
      <c r="M1138" s="403"/>
    </row>
    <row r="1139" spans="1:13" hidden="1" x14ac:dyDescent="0.25">
      <c r="A1139" s="403"/>
      <c r="B1139" s="421" t="s">
        <v>2077</v>
      </c>
      <c r="C1139" s="402"/>
      <c r="D1139" s="1388">
        <f t="shared" si="241"/>
        <v>5123.3500000000004</v>
      </c>
      <c r="E1139" s="1388">
        <f t="shared" si="241"/>
        <v>4533.1299999999992</v>
      </c>
      <c r="F1139" s="1388">
        <f t="shared" si="241"/>
        <v>107.68</v>
      </c>
      <c r="G1139" s="1388">
        <f t="shared" si="241"/>
        <v>590.22</v>
      </c>
      <c r="H1139" s="1388">
        <f t="shared" si="241"/>
        <v>38.960000000000008</v>
      </c>
      <c r="I1139" s="1388">
        <f t="shared" si="241"/>
        <v>0</v>
      </c>
      <c r="J1139" s="1388">
        <f t="shared" si="241"/>
        <v>0</v>
      </c>
      <c r="K1139" s="1389">
        <f t="shared" si="242"/>
        <v>4.4254499999999988</v>
      </c>
      <c r="L1139" s="475">
        <f t="shared" si="243"/>
        <v>0</v>
      </c>
      <c r="M1139" s="403"/>
    </row>
    <row r="1140" spans="1:13" hidden="1" x14ac:dyDescent="0.25">
      <c r="A1140" s="403"/>
      <c r="B1140" s="421" t="s">
        <v>2080</v>
      </c>
      <c r="C1140" s="402"/>
      <c r="D1140" s="1388">
        <f t="shared" si="241"/>
        <v>5782.7400000000007</v>
      </c>
      <c r="E1140" s="1388">
        <f t="shared" si="241"/>
        <v>4718.3880000000008</v>
      </c>
      <c r="F1140" s="1388">
        <f t="shared" si="241"/>
        <v>508.67</v>
      </c>
      <c r="G1140" s="1388">
        <f t="shared" si="241"/>
        <v>1064.3499999999999</v>
      </c>
      <c r="H1140" s="1388">
        <f t="shared" si="241"/>
        <v>12.951000000000001</v>
      </c>
      <c r="I1140" s="1388">
        <f t="shared" si="241"/>
        <v>0</v>
      </c>
      <c r="J1140" s="1388">
        <f t="shared" si="241"/>
        <v>0</v>
      </c>
      <c r="K1140" s="1389">
        <f t="shared" si="242"/>
        <v>4.2097180000000005</v>
      </c>
      <c r="L1140" s="475">
        <f t="shared" si="243"/>
        <v>0</v>
      </c>
      <c r="M1140" s="403"/>
    </row>
    <row r="1141" spans="1:13" hidden="1" x14ac:dyDescent="0.25">
      <c r="A1141" s="403"/>
      <c r="B1141" s="421" t="s">
        <v>2078</v>
      </c>
      <c r="C1141" s="402"/>
      <c r="D1141" s="1388">
        <f t="shared" si="241"/>
        <v>3927.0830000000001</v>
      </c>
      <c r="E1141" s="1388">
        <f t="shared" si="241"/>
        <v>2938.0820000000003</v>
      </c>
      <c r="F1141" s="1388">
        <f t="shared" si="241"/>
        <v>12.9</v>
      </c>
      <c r="G1141" s="1388">
        <f t="shared" si="241"/>
        <v>979.80099999999993</v>
      </c>
      <c r="H1141" s="1388">
        <f t="shared" si="241"/>
        <v>4.3</v>
      </c>
      <c r="I1141" s="1388">
        <f t="shared" si="241"/>
        <v>9.1999999999999993</v>
      </c>
      <c r="J1141" s="1388">
        <f t="shared" si="241"/>
        <v>0</v>
      </c>
      <c r="K1141" s="1389">
        <f t="shared" si="242"/>
        <v>2.9251820000000004</v>
      </c>
      <c r="L1141" s="475">
        <f t="shared" si="243"/>
        <v>0</v>
      </c>
      <c r="M1141" s="403"/>
    </row>
    <row r="1142" spans="1:13" hidden="1" x14ac:dyDescent="0.25">
      <c r="A1142" s="403"/>
      <c r="B1142" s="421" t="s">
        <v>2079</v>
      </c>
      <c r="C1142" s="402"/>
      <c r="D1142" s="1388">
        <f t="shared" si="241"/>
        <v>4480</v>
      </c>
      <c r="E1142" s="1388">
        <f t="shared" si="241"/>
        <v>4480</v>
      </c>
      <c r="F1142" s="1388">
        <f t="shared" si="241"/>
        <v>0</v>
      </c>
      <c r="G1142" s="1388">
        <f t="shared" si="241"/>
        <v>0</v>
      </c>
      <c r="H1142" s="1388">
        <f t="shared" si="241"/>
        <v>0</v>
      </c>
      <c r="I1142" s="1388">
        <f t="shared" si="241"/>
        <v>0</v>
      </c>
      <c r="J1142" s="1388">
        <f t="shared" si="241"/>
        <v>0</v>
      </c>
      <c r="K1142" s="1389">
        <f t="shared" si="242"/>
        <v>4.4800000000000004</v>
      </c>
      <c r="L1142" s="475">
        <f t="shared" si="243"/>
        <v>0</v>
      </c>
      <c r="M1142" s="403"/>
    </row>
    <row r="1143" spans="1:13" hidden="1" x14ac:dyDescent="0.25">
      <c r="A1143" s="403"/>
      <c r="B1143" s="421" t="s">
        <v>2081</v>
      </c>
      <c r="C1143" s="402"/>
      <c r="D1143" s="1388">
        <f t="shared" si="241"/>
        <v>6213.65</v>
      </c>
      <c r="E1143" s="1388">
        <f t="shared" si="241"/>
        <v>6190.53</v>
      </c>
      <c r="F1143" s="1388">
        <f t="shared" si="241"/>
        <v>0</v>
      </c>
      <c r="G1143" s="1388">
        <f t="shared" si="241"/>
        <v>23.11</v>
      </c>
      <c r="H1143" s="1388">
        <f t="shared" si="241"/>
        <v>3</v>
      </c>
      <c r="I1143" s="1388">
        <f t="shared" si="241"/>
        <v>0</v>
      </c>
      <c r="J1143" s="1388">
        <f t="shared" si="241"/>
        <v>0</v>
      </c>
      <c r="K1143" s="1389">
        <f t="shared" si="242"/>
        <v>6.1905299999999999</v>
      </c>
      <c r="L1143" s="475">
        <f t="shared" si="243"/>
        <v>0</v>
      </c>
      <c r="M1143" s="403"/>
    </row>
    <row r="1144" spans="1:13" hidden="1" x14ac:dyDescent="0.25">
      <c r="A1144" s="403"/>
      <c r="B1144" s="421" t="s">
        <v>2082</v>
      </c>
      <c r="C1144" s="402"/>
      <c r="D1144" s="1388">
        <f t="shared" si="241"/>
        <v>1016.12</v>
      </c>
      <c r="E1144" s="1388">
        <f t="shared" si="241"/>
        <v>848.47</v>
      </c>
      <c r="F1144" s="1388">
        <f t="shared" si="241"/>
        <v>0</v>
      </c>
      <c r="G1144" s="1388">
        <f t="shared" si="241"/>
        <v>167.65</v>
      </c>
      <c r="H1144" s="1388">
        <f t="shared" si="241"/>
        <v>20.100000000000001</v>
      </c>
      <c r="I1144" s="1388">
        <f t="shared" si="241"/>
        <v>0</v>
      </c>
      <c r="J1144" s="1388">
        <f t="shared" si="241"/>
        <v>0</v>
      </c>
      <c r="K1144" s="1389">
        <f t="shared" si="242"/>
        <v>0.84847000000000006</v>
      </c>
      <c r="L1144" s="475">
        <f t="shared" si="243"/>
        <v>0</v>
      </c>
      <c r="M1144" s="403"/>
    </row>
    <row r="1145" spans="1:13" hidden="1" x14ac:dyDescent="0.25">
      <c r="A1145" s="403"/>
      <c r="B1145" s="421" t="s">
        <v>2712</v>
      </c>
      <c r="C1145" s="402"/>
      <c r="D1145" s="1388">
        <f>SUM(D1136:D1144)/1000</f>
        <v>47.411256105000007</v>
      </c>
      <c r="E1145" s="1388">
        <f t="shared" ref="E1145" si="244">SUM(E1136:E1144)/1000</f>
        <v>37.939752780749998</v>
      </c>
      <c r="F1145" s="1388">
        <f t="shared" ref="F1145:J1145" si="245">SUM(F1136:F1144)/1000</f>
        <v>0.70245109999999999</v>
      </c>
      <c r="G1145" s="1388">
        <f t="shared" si="245"/>
        <v>9.4622913242499997</v>
      </c>
      <c r="H1145" s="1388">
        <f t="shared" si="245"/>
        <v>0.86080630400000002</v>
      </c>
      <c r="I1145" s="1388">
        <f t="shared" si="245"/>
        <v>9.1999999999999998E-3</v>
      </c>
      <c r="J1145" s="1388">
        <f t="shared" si="245"/>
        <v>0</v>
      </c>
      <c r="K1145" s="1389">
        <f t="shared" si="242"/>
        <v>3.7237301680749998E-2</v>
      </c>
      <c r="L1145" s="475">
        <f t="shared" si="243"/>
        <v>0</v>
      </c>
      <c r="M1145" s="403"/>
    </row>
    <row r="1146" spans="1:13" hidden="1" x14ac:dyDescent="0.25">
      <c r="A1146" s="403"/>
      <c r="B1146" s="421"/>
      <c r="C1146" s="402"/>
      <c r="D1146" s="1388"/>
      <c r="E1146" s="1489">
        <f>E1145-F1145</f>
        <v>37.237301680750001</v>
      </c>
      <c r="F1146" s="1388"/>
      <c r="G1146" s="1388"/>
      <c r="H1146" s="1388"/>
      <c r="I1146" s="1388"/>
      <c r="J1146" s="1388"/>
      <c r="K1146" s="475"/>
      <c r="L1146" s="1384"/>
      <c r="M1146" s="403"/>
    </row>
    <row r="1147" spans="1:13" hidden="1" x14ac:dyDescent="0.25">
      <c r="A1147" s="403"/>
      <c r="B1147" s="421"/>
      <c r="C1147" s="402"/>
      <c r="D1147" s="402"/>
      <c r="E1147" s="402"/>
      <c r="F1147" s="402"/>
      <c r="G1147" s="402"/>
      <c r="H1147" s="402"/>
      <c r="I1147" s="402"/>
      <c r="J1147" s="402"/>
      <c r="K1147" s="475"/>
      <c r="L1147" s="1384"/>
      <c r="M1147" s="403"/>
    </row>
    <row r="1148" spans="1:13" hidden="1" x14ac:dyDescent="0.25">
      <c r="A1148" s="403"/>
      <c r="B1148" s="421" t="s">
        <v>2075</v>
      </c>
      <c r="C1148" s="402"/>
      <c r="D1148" s="1388">
        <f>Якутия!D199</f>
        <v>10002.832699999999</v>
      </c>
      <c r="E1148" s="1388">
        <f>Якутия!E199</f>
        <v>4853.6123000000007</v>
      </c>
      <c r="F1148" s="1388">
        <f>Якутия!F199</f>
        <v>71.679999999999993</v>
      </c>
      <c r="G1148" s="1388">
        <f>Якутия!G199</f>
        <v>5149.2204000000002</v>
      </c>
      <c r="H1148" s="1388">
        <f>Якутия!H199</f>
        <v>23.650000000000002</v>
      </c>
      <c r="I1148" s="1388">
        <f>Якутия!I199</f>
        <v>0</v>
      </c>
      <c r="J1148" s="1388">
        <f>Якутия!J199</f>
        <v>0</v>
      </c>
      <c r="K1148" s="1389">
        <f>(E1148-F1148)/1000</f>
        <v>4.7819323000000002</v>
      </c>
      <c r="L1148" s="1384"/>
      <c r="M1148" s="403"/>
    </row>
    <row r="1149" spans="1:13" hidden="1" x14ac:dyDescent="0.25">
      <c r="A1149" s="403"/>
      <c r="B1149" s="421" t="s">
        <v>770</v>
      </c>
      <c r="C1149" s="402"/>
      <c r="D1149" s="1388">
        <f>КМЧ!D89</f>
        <v>3889.1104050000004</v>
      </c>
      <c r="E1149" s="1388">
        <f>КМЧ!E89</f>
        <v>2998.0204807499995</v>
      </c>
      <c r="F1149" s="1388">
        <f>КМЧ!F89</f>
        <v>1.5210999999999999</v>
      </c>
      <c r="G1149" s="1388">
        <f>КМЧ!G89</f>
        <v>891.08992425000008</v>
      </c>
      <c r="H1149" s="1388">
        <f>КМЧ!H89</f>
        <v>757.84530400000006</v>
      </c>
      <c r="I1149" s="1388">
        <f>КМЧ!I89</f>
        <v>0</v>
      </c>
      <c r="J1149" s="1388">
        <f>КМЧ!J89</f>
        <v>0</v>
      </c>
      <c r="K1149" s="1389">
        <f t="shared" ref="K1149:K1157" si="246">(E1149-F1149)/1000</f>
        <v>2.9964993807499996</v>
      </c>
      <c r="L1149" s="1384"/>
      <c r="M1149" s="403"/>
    </row>
    <row r="1150" spans="1:13" hidden="1" x14ac:dyDescent="0.25">
      <c r="A1150" s="403"/>
      <c r="B1150" s="421" t="s">
        <v>2076</v>
      </c>
      <c r="C1150" s="402"/>
      <c r="D1150" s="1388">
        <f>Приморье!D135</f>
        <v>6976.3700000000008</v>
      </c>
      <c r="E1150" s="1388">
        <f>Приморье!E135</f>
        <v>6379.52</v>
      </c>
      <c r="F1150" s="1388">
        <f>Приморье!F135</f>
        <v>0</v>
      </c>
      <c r="G1150" s="1388">
        <f>Приморье!G135</f>
        <v>596.84999999999991</v>
      </c>
      <c r="H1150" s="1388">
        <f>Приморье!H135</f>
        <v>0</v>
      </c>
      <c r="I1150" s="1388">
        <f>Приморье!I135</f>
        <v>0</v>
      </c>
      <c r="J1150" s="1388">
        <f>Приморье!J135</f>
        <v>0</v>
      </c>
      <c r="K1150" s="1389">
        <f t="shared" si="246"/>
        <v>6.3795200000000003</v>
      </c>
      <c r="L1150" s="1384"/>
      <c r="M1150" s="403"/>
    </row>
    <row r="1151" spans="1:13" hidden="1" x14ac:dyDescent="0.25">
      <c r="A1151" s="403"/>
      <c r="B1151" s="421" t="s">
        <v>2077</v>
      </c>
      <c r="C1151" s="402"/>
      <c r="D1151" s="1388">
        <f>Хабаровск!D102</f>
        <v>5123.3500000000004</v>
      </c>
      <c r="E1151" s="1388">
        <f>Хабаровск!E102</f>
        <v>4533.1299999999992</v>
      </c>
      <c r="F1151" s="1388">
        <f>Хабаровск!F102</f>
        <v>107.68</v>
      </c>
      <c r="G1151" s="1388">
        <f>Хабаровск!G102</f>
        <v>590.22</v>
      </c>
      <c r="H1151" s="1388">
        <f>Хабаровск!H102</f>
        <v>38.960000000000008</v>
      </c>
      <c r="I1151" s="1388">
        <f>Хабаровск!I102</f>
        <v>0</v>
      </c>
      <c r="J1151" s="1388">
        <f>Хабаровск!J102</f>
        <v>0</v>
      </c>
      <c r="K1151" s="1389">
        <f t="shared" si="246"/>
        <v>4.4254499999999988</v>
      </c>
      <c r="L1151" s="1384"/>
      <c r="M1151" s="403"/>
    </row>
    <row r="1152" spans="1:13" hidden="1" x14ac:dyDescent="0.25">
      <c r="A1152" s="403"/>
      <c r="B1152" s="421" t="s">
        <v>2080</v>
      </c>
      <c r="C1152" s="402"/>
      <c r="D1152" s="1388">
        <f>Амурка!D88</f>
        <v>5782.7400000000007</v>
      </c>
      <c r="E1152" s="1388">
        <f>Амурка!E88</f>
        <v>4718.3880000000008</v>
      </c>
      <c r="F1152" s="1388">
        <f>Амурка!F88</f>
        <v>508.67</v>
      </c>
      <c r="G1152" s="1388">
        <f>Амурка!G88</f>
        <v>1064.3499999999999</v>
      </c>
      <c r="H1152" s="1388">
        <f>Амурка!H88</f>
        <v>12.951000000000001</v>
      </c>
      <c r="I1152" s="1388">
        <f>Амурка!I88</f>
        <v>0</v>
      </c>
      <c r="J1152" s="1388">
        <f>Амурка!J88</f>
        <v>0</v>
      </c>
      <c r="K1152" s="1389">
        <f t="shared" si="246"/>
        <v>4.2097180000000005</v>
      </c>
      <c r="L1152" s="1384"/>
      <c r="M1152" s="403"/>
    </row>
    <row r="1153" spans="1:15" hidden="1" x14ac:dyDescent="0.25">
      <c r="A1153" s="403"/>
      <c r="B1153" s="421" t="s">
        <v>2078</v>
      </c>
      <c r="C1153" s="402"/>
      <c r="D1153" s="1388">
        <f>Магадан!D108</f>
        <v>3927.0830000000001</v>
      </c>
      <c r="E1153" s="1388">
        <f>Магадан!E108</f>
        <v>2938.0820000000003</v>
      </c>
      <c r="F1153" s="1388">
        <f>Магадан!F108</f>
        <v>12.9</v>
      </c>
      <c r="G1153" s="1388">
        <f>Магадан!G108</f>
        <v>979.80099999999993</v>
      </c>
      <c r="H1153" s="1388">
        <f>Магадан!H108</f>
        <v>4.3</v>
      </c>
      <c r="I1153" s="1388">
        <f>Магадан!I108</f>
        <v>9.1999999999999993</v>
      </c>
      <c r="J1153" s="1388">
        <f>Магадан!J108</f>
        <v>0</v>
      </c>
      <c r="K1153" s="1389">
        <f t="shared" si="246"/>
        <v>2.9251820000000004</v>
      </c>
      <c r="L1153" s="1384"/>
      <c r="M1153" s="403"/>
    </row>
    <row r="1154" spans="1:15" hidden="1" x14ac:dyDescent="0.25">
      <c r="A1154" s="403"/>
      <c r="B1154" s="421" t="s">
        <v>2079</v>
      </c>
      <c r="C1154" s="402"/>
      <c r="D1154" s="1388">
        <f>Сахалин!D110</f>
        <v>4480</v>
      </c>
      <c r="E1154" s="1388">
        <f>Сахалин!E110</f>
        <v>4480</v>
      </c>
      <c r="F1154" s="1388">
        <f>Сахалин!F110</f>
        <v>0</v>
      </c>
      <c r="G1154" s="1388">
        <f>Сахалин!G110</f>
        <v>0</v>
      </c>
      <c r="H1154" s="1388">
        <f>Сахалин!H110</f>
        <v>0</v>
      </c>
      <c r="I1154" s="1388">
        <f>Сахалин!I110</f>
        <v>0</v>
      </c>
      <c r="J1154" s="1388">
        <f>Сахалин!J110</f>
        <v>0</v>
      </c>
      <c r="K1154" s="1389">
        <f t="shared" si="246"/>
        <v>4.4800000000000004</v>
      </c>
      <c r="L1154" s="1384"/>
      <c r="M1154" s="403"/>
    </row>
    <row r="1155" spans="1:15" hidden="1" x14ac:dyDescent="0.25">
      <c r="A1155" s="403"/>
      <c r="B1155" s="421" t="s">
        <v>2081</v>
      </c>
      <c r="C1155" s="402"/>
      <c r="D1155" s="1388">
        <f>ЕАО!D397</f>
        <v>6213.65</v>
      </c>
      <c r="E1155" s="1388">
        <f>ЕАО!E397</f>
        <v>6190.53</v>
      </c>
      <c r="F1155" s="1388">
        <f>ЕАО!F397</f>
        <v>0</v>
      </c>
      <c r="G1155" s="1388">
        <f>ЕАО!G397</f>
        <v>23.11</v>
      </c>
      <c r="H1155" s="1388">
        <f>ЕАО!H397</f>
        <v>3.03</v>
      </c>
      <c r="I1155" s="1388">
        <f>ЕАО!I397</f>
        <v>0</v>
      </c>
      <c r="J1155" s="1388">
        <f>ЕАО!J397</f>
        <v>0</v>
      </c>
      <c r="K1155" s="1389">
        <f t="shared" si="246"/>
        <v>6.1905299999999999</v>
      </c>
      <c r="L1155" s="1384"/>
      <c r="M1155" s="403"/>
    </row>
    <row r="1156" spans="1:15" hidden="1" x14ac:dyDescent="0.25">
      <c r="A1156" s="403"/>
      <c r="B1156" s="421" t="s">
        <v>2082</v>
      </c>
      <c r="C1156" s="402"/>
      <c r="D1156" s="1388">
        <f>ЧАО!D104</f>
        <v>1016.12</v>
      </c>
      <c r="E1156" s="1388">
        <f>ЧАО!E104</f>
        <v>848.47</v>
      </c>
      <c r="F1156" s="1388">
        <f>ЧАО!F104</f>
        <v>0</v>
      </c>
      <c r="G1156" s="1388">
        <f>ЧАО!G104</f>
        <v>167.65</v>
      </c>
      <c r="H1156" s="1388">
        <f>ЧАО!H104</f>
        <v>20.100000000000001</v>
      </c>
      <c r="I1156" s="1388">
        <f>ЧАО!I104</f>
        <v>0</v>
      </c>
      <c r="J1156" s="1388">
        <f>ЧАО!J104</f>
        <v>0</v>
      </c>
      <c r="K1156" s="1389">
        <f t="shared" si="246"/>
        <v>0.84847000000000006</v>
      </c>
      <c r="L1156" s="1384"/>
      <c r="M1156" s="403"/>
    </row>
    <row r="1157" spans="1:15" hidden="1" x14ac:dyDescent="0.25">
      <c r="A1157" s="403"/>
      <c r="B1157" s="421" t="s">
        <v>2713</v>
      </c>
      <c r="C1157" s="402"/>
      <c r="D1157" s="1388">
        <f>SUM(D1148:D1156)/1000</f>
        <v>47.411256105000007</v>
      </c>
      <c r="E1157" s="1388">
        <f t="shared" ref="E1157" si="247">SUM(E1148:E1156)/1000</f>
        <v>37.939752780749998</v>
      </c>
      <c r="F1157" s="1388">
        <f t="shared" ref="F1157:I1157" si="248">SUM(F1148:F1156)/1000</f>
        <v>0.70245109999999999</v>
      </c>
      <c r="G1157" s="1388">
        <f t="shared" si="248"/>
        <v>9.4622913242499997</v>
      </c>
      <c r="H1157" s="1388">
        <f t="shared" si="248"/>
        <v>0.860836304</v>
      </c>
      <c r="I1157" s="1388">
        <f t="shared" si="248"/>
        <v>9.1999999999999998E-3</v>
      </c>
      <c r="J1157" s="1388">
        <f>SUM(J1148:J1156)/1000</f>
        <v>0</v>
      </c>
      <c r="K1157" s="1389">
        <f t="shared" si="246"/>
        <v>3.7237301680749998E-2</v>
      </c>
      <c r="L1157" s="1384"/>
      <c r="M1157" s="403"/>
    </row>
    <row r="1158" spans="1:15" hidden="1" x14ac:dyDescent="0.25">
      <c r="A1158" s="403"/>
      <c r="B1158" s="421"/>
      <c r="C1158" s="402"/>
      <c r="D1158" s="402"/>
      <c r="E1158" s="1489">
        <f>E1157-F1157</f>
        <v>37.237301680750001</v>
      </c>
      <c r="F1158" s="402"/>
      <c r="G1158" s="402"/>
      <c r="H1158" s="402"/>
      <c r="I1158" s="402"/>
      <c r="J1158" s="402"/>
      <c r="K1158" s="475"/>
      <c r="L1158" s="1384"/>
      <c r="M1158" s="403"/>
    </row>
    <row r="1159" spans="1:15" x14ac:dyDescent="0.25">
      <c r="A1159" s="1849" t="s">
        <v>22</v>
      </c>
      <c r="B1159" s="1849"/>
      <c r="C1159" s="1849"/>
      <c r="D1159" s="1849"/>
      <c r="E1159" s="1849"/>
      <c r="F1159" s="1849"/>
      <c r="G1159" s="1849"/>
      <c r="H1159" s="1849"/>
      <c r="I1159" s="1849"/>
      <c r="J1159" s="1849"/>
      <c r="K1159" s="1849"/>
      <c r="L1159" s="1849"/>
      <c r="M1159" s="384"/>
    </row>
    <row r="1160" spans="1:15" ht="30" customHeight="1" x14ac:dyDescent="0.25">
      <c r="A1160" s="418"/>
      <c r="B1160" s="418" t="s">
        <v>1</v>
      </c>
      <c r="C1160" s="491" t="s">
        <v>88</v>
      </c>
      <c r="D1160" s="419">
        <f t="shared" ref="D1160:J1160" si="249">SUM(D1161,D1164,D1170,D1172,D1176,D1178,D1181,D1184,D1187,D1189,D1191,D1197,D1202,D1206,D1208,D1210,D1212,D1214,D1216,D1218,D1220,D1222,D1224,D1226,D1228,D1230,D1236,D1238,D1243,D1245,D1247,D1249,D1251,D1253)</f>
        <v>32209.757776999995</v>
      </c>
      <c r="E1160" s="419">
        <f t="shared" si="249"/>
        <v>15125.236720000001</v>
      </c>
      <c r="F1160" s="419">
        <f t="shared" si="249"/>
        <v>971.60362000000009</v>
      </c>
      <c r="G1160" s="419">
        <f t="shared" si="249"/>
        <v>7686.0937070000009</v>
      </c>
      <c r="H1160" s="419">
        <f t="shared" si="249"/>
        <v>2962.9283200000009</v>
      </c>
      <c r="I1160" s="419">
        <f t="shared" si="249"/>
        <v>9398.4273499999981</v>
      </c>
      <c r="J1160" s="419">
        <f t="shared" si="249"/>
        <v>2723.8323500000001</v>
      </c>
      <c r="K1160" s="418"/>
      <c r="L1160" s="418"/>
      <c r="M1160" s="650"/>
      <c r="O1160" s="1247">
        <f>E1160-F1160</f>
        <v>14153.633100000001</v>
      </c>
    </row>
    <row r="1161" spans="1:15" s="493" customFormat="1" ht="31.5" x14ac:dyDescent="0.25">
      <c r="A1161" s="599" t="s">
        <v>76</v>
      </c>
      <c r="B1161" s="468" t="s">
        <v>1347</v>
      </c>
      <c r="C1161" s="1316" t="s">
        <v>210</v>
      </c>
      <c r="D1161" s="600">
        <f>SUM(D1162:D1163)</f>
        <v>492.19429000000002</v>
      </c>
      <c r="E1161" s="600">
        <f t="shared" ref="E1161:J1161" si="250">SUM(E1162:E1163)</f>
        <v>95.628100000000003</v>
      </c>
      <c r="F1161" s="600">
        <f t="shared" si="250"/>
        <v>95.628100000000003</v>
      </c>
      <c r="G1161" s="600">
        <f t="shared" si="250"/>
        <v>333.56619000000001</v>
      </c>
      <c r="H1161" s="600">
        <f t="shared" si="250"/>
        <v>90.366190000000003</v>
      </c>
      <c r="I1161" s="600">
        <f t="shared" si="250"/>
        <v>63</v>
      </c>
      <c r="J1161" s="600">
        <f t="shared" si="250"/>
        <v>0</v>
      </c>
      <c r="K1161" s="1296"/>
      <c r="L1161" s="468"/>
      <c r="M1161" s="397"/>
    </row>
    <row r="1162" spans="1:15" s="493" customFormat="1" ht="24.75" customHeight="1" x14ac:dyDescent="0.25">
      <c r="A1162" s="393" t="s">
        <v>76</v>
      </c>
      <c r="B1162" s="1312" t="s">
        <v>2075</v>
      </c>
      <c r="C1162" s="1317" t="s">
        <v>210</v>
      </c>
      <c r="D1162" s="379">
        <f>E1162+G1162+I1162</f>
        <v>185.99429000000001</v>
      </c>
      <c r="E1162" s="379">
        <v>95.628100000000003</v>
      </c>
      <c r="F1162" s="379">
        <v>95.628100000000003</v>
      </c>
      <c r="G1162" s="379">
        <v>90.366190000000003</v>
      </c>
      <c r="H1162" s="379">
        <v>90.366190000000003</v>
      </c>
      <c r="I1162" s="379">
        <v>0</v>
      </c>
      <c r="J1162" s="379">
        <v>0</v>
      </c>
      <c r="K1162" s="1310" t="s">
        <v>1327</v>
      </c>
      <c r="L1162" s="1312" t="s">
        <v>1326</v>
      </c>
      <c r="M1162" s="1125"/>
    </row>
    <row r="1163" spans="1:15" s="493" customFormat="1" ht="33.75" customHeight="1" x14ac:dyDescent="0.25">
      <c r="A1163" s="1101">
        <v>6</v>
      </c>
      <c r="B1163" s="558" t="s">
        <v>2076</v>
      </c>
      <c r="C1163" s="559" t="s">
        <v>88</v>
      </c>
      <c r="D1163" s="559">
        <v>306.2</v>
      </c>
      <c r="E1163" s="559">
        <v>0</v>
      </c>
      <c r="F1163" s="559">
        <v>0</v>
      </c>
      <c r="G1163" s="559">
        <v>243.2</v>
      </c>
      <c r="H1163" s="559">
        <v>0</v>
      </c>
      <c r="I1163" s="559">
        <v>63</v>
      </c>
      <c r="J1163" s="559">
        <v>0</v>
      </c>
      <c r="K1163" s="1520" t="s">
        <v>1295</v>
      </c>
      <c r="L1163" s="403"/>
      <c r="M1163" s="396" t="s">
        <v>2246</v>
      </c>
    </row>
    <row r="1164" spans="1:15" s="493" customFormat="1" ht="31.5" x14ac:dyDescent="0.25">
      <c r="A1164" s="599" t="s">
        <v>616</v>
      </c>
      <c r="B1164" s="468" t="s">
        <v>1346</v>
      </c>
      <c r="C1164" s="1316" t="s">
        <v>88</v>
      </c>
      <c r="D1164" s="600">
        <f>SUM(D1165,D1168,D1169)</f>
        <v>1767.857587</v>
      </c>
      <c r="E1164" s="600">
        <f t="shared" ref="E1164:J1164" si="251">SUM(E1165,E1168,E1169)</f>
        <v>596.83850000000007</v>
      </c>
      <c r="F1164" s="600">
        <f t="shared" si="251"/>
        <v>110.2505</v>
      </c>
      <c r="G1164" s="600">
        <f t="shared" si="251"/>
        <v>1110.3090870000001</v>
      </c>
      <c r="H1164" s="600">
        <f t="shared" si="251"/>
        <v>714.43909000000008</v>
      </c>
      <c r="I1164" s="600">
        <f t="shared" si="251"/>
        <v>60.709999999999994</v>
      </c>
      <c r="J1164" s="600">
        <f t="shared" si="251"/>
        <v>16.11</v>
      </c>
      <c r="K1164" s="1296"/>
      <c r="L1164" s="468"/>
      <c r="M1164" s="1125"/>
    </row>
    <row r="1165" spans="1:15" s="493" customFormat="1" ht="19.5" customHeight="1" x14ac:dyDescent="0.25">
      <c r="A1165" s="599"/>
      <c r="B1165" s="1312" t="s">
        <v>2075</v>
      </c>
      <c r="C1165" s="1317" t="s">
        <v>210</v>
      </c>
      <c r="D1165" s="379">
        <f>SUM(D1166:D1167)</f>
        <v>340.58908700000001</v>
      </c>
      <c r="E1165" s="379">
        <f t="shared" ref="E1165:J1165" si="252">SUM(E1166:E1167)</f>
        <v>0</v>
      </c>
      <c r="F1165" s="379">
        <f t="shared" si="252"/>
        <v>0</v>
      </c>
      <c r="G1165" s="379">
        <f t="shared" si="252"/>
        <v>340.58908700000001</v>
      </c>
      <c r="H1165" s="379">
        <f t="shared" si="252"/>
        <v>340.62909000000002</v>
      </c>
      <c r="I1165" s="379">
        <f t="shared" si="252"/>
        <v>0</v>
      </c>
      <c r="J1165" s="379">
        <f t="shared" si="252"/>
        <v>0</v>
      </c>
      <c r="K1165" s="1296"/>
      <c r="L1165" s="468"/>
      <c r="M1165" s="396" t="s">
        <v>2247</v>
      </c>
    </row>
    <row r="1166" spans="1:15" s="493" customFormat="1" ht="39" hidden="1" customHeight="1" x14ac:dyDescent="0.25">
      <c r="A1166" s="602" t="s">
        <v>616</v>
      </c>
      <c r="B1166" s="522" t="s">
        <v>1346</v>
      </c>
      <c r="C1166" s="603" t="s">
        <v>210</v>
      </c>
      <c r="D1166" s="604">
        <f>E1166+G1166+I1166</f>
        <v>198.744417</v>
      </c>
      <c r="E1166" s="604">
        <v>0</v>
      </c>
      <c r="F1166" s="604">
        <v>0</v>
      </c>
      <c r="G1166" s="604">
        <v>198.744417</v>
      </c>
      <c r="H1166" s="604">
        <v>198.74442000000002</v>
      </c>
      <c r="I1166" s="604">
        <v>0</v>
      </c>
      <c r="J1166" s="604">
        <v>0</v>
      </c>
      <c r="K1166" s="554" t="s">
        <v>1323</v>
      </c>
      <c r="L1166" s="522" t="s">
        <v>1345</v>
      </c>
      <c r="M1166" s="1125"/>
    </row>
    <row r="1167" spans="1:15" s="493" customFormat="1" ht="53.25" hidden="1" customHeight="1" x14ac:dyDescent="0.25">
      <c r="A1167" s="602" t="s">
        <v>621</v>
      </c>
      <c r="B1167" s="522" t="s">
        <v>1341</v>
      </c>
      <c r="C1167" s="603" t="s">
        <v>210</v>
      </c>
      <c r="D1167" s="604">
        <f>E1167+G1167+I1167</f>
        <v>141.84467000000001</v>
      </c>
      <c r="E1167" s="604">
        <v>0</v>
      </c>
      <c r="F1167" s="604">
        <v>0</v>
      </c>
      <c r="G1167" s="604">
        <v>141.84467000000001</v>
      </c>
      <c r="H1167" s="604">
        <v>141.88467</v>
      </c>
      <c r="I1167" s="604">
        <v>0</v>
      </c>
      <c r="J1167" s="604">
        <v>0</v>
      </c>
      <c r="K1167" s="554" t="s">
        <v>1323</v>
      </c>
      <c r="L1167" s="522" t="s">
        <v>1340</v>
      </c>
      <c r="M1167" s="1125"/>
    </row>
    <row r="1168" spans="1:15" s="493" customFormat="1" ht="24" customHeight="1" x14ac:dyDescent="0.25">
      <c r="A1168" s="1304" t="s">
        <v>67</v>
      </c>
      <c r="B1168" s="524" t="s">
        <v>2080</v>
      </c>
      <c r="C1168" s="525" t="s">
        <v>88</v>
      </c>
      <c r="D1168" s="379">
        <v>444.26</v>
      </c>
      <c r="E1168" s="379">
        <v>312.95</v>
      </c>
      <c r="F1168" s="379">
        <v>20.67</v>
      </c>
      <c r="G1168" s="379">
        <v>73.19</v>
      </c>
      <c r="H1168" s="379">
        <v>38.15</v>
      </c>
      <c r="I1168" s="379">
        <v>58.12</v>
      </c>
      <c r="J1168" s="379">
        <v>15</v>
      </c>
      <c r="K1168" s="525" t="s">
        <v>2205</v>
      </c>
      <c r="L1168" s="500"/>
      <c r="M1168" s="396" t="s">
        <v>2248</v>
      </c>
    </row>
    <row r="1169" spans="1:13" s="493" customFormat="1" ht="25.5" customHeight="1" x14ac:dyDescent="0.25">
      <c r="A1169" s="364" t="s">
        <v>616</v>
      </c>
      <c r="B1169" s="366" t="s">
        <v>770</v>
      </c>
      <c r="C1169" s="364" t="s">
        <v>88</v>
      </c>
      <c r="D1169" s="367">
        <f>E1169+G1169+I1169</f>
        <v>983.00850000000003</v>
      </c>
      <c r="E1169" s="367">
        <v>283.88850000000002</v>
      </c>
      <c r="F1169" s="379">
        <v>89.580500000000001</v>
      </c>
      <c r="G1169" s="367">
        <v>696.53</v>
      </c>
      <c r="H1169" s="367">
        <v>335.66</v>
      </c>
      <c r="I1169" s="367">
        <v>2.59</v>
      </c>
      <c r="J1169" s="367">
        <v>1.1100000000000001</v>
      </c>
      <c r="K1169" s="366" t="s">
        <v>634</v>
      </c>
      <c r="L1169" s="366"/>
      <c r="M1169" s="396" t="s">
        <v>2249</v>
      </c>
    </row>
    <row r="1170" spans="1:13" s="493" customFormat="1" ht="47.25" x14ac:dyDescent="0.25">
      <c r="A1170" s="599" t="s">
        <v>619</v>
      </c>
      <c r="B1170" s="468" t="s">
        <v>1344</v>
      </c>
      <c r="C1170" s="1316" t="s">
        <v>210</v>
      </c>
      <c r="D1170" s="600">
        <f>SUM(D1171)</f>
        <v>522.75530000000003</v>
      </c>
      <c r="E1170" s="600">
        <f t="shared" ref="E1170:J1170" si="253">SUM(E1171)</f>
        <v>0</v>
      </c>
      <c r="F1170" s="600">
        <f t="shared" si="253"/>
        <v>0</v>
      </c>
      <c r="G1170" s="600">
        <f t="shared" si="253"/>
        <v>522.75530000000003</v>
      </c>
      <c r="H1170" s="600">
        <f t="shared" si="253"/>
        <v>522.75530000000003</v>
      </c>
      <c r="I1170" s="600">
        <f t="shared" si="253"/>
        <v>0</v>
      </c>
      <c r="J1170" s="600">
        <f t="shared" si="253"/>
        <v>0</v>
      </c>
      <c r="K1170" s="1296"/>
      <c r="L1170" s="468"/>
      <c r="M1170" s="1125"/>
    </row>
    <row r="1171" spans="1:13" s="493" customFormat="1" ht="29.25" customHeight="1" x14ac:dyDescent="0.25">
      <c r="A1171" s="393" t="s">
        <v>619</v>
      </c>
      <c r="B1171" s="1312" t="s">
        <v>2075</v>
      </c>
      <c r="C1171" s="1317" t="s">
        <v>210</v>
      </c>
      <c r="D1171" s="379">
        <f>E1171+G1171+I1171</f>
        <v>522.75530000000003</v>
      </c>
      <c r="E1171" s="379">
        <v>0</v>
      </c>
      <c r="F1171" s="379">
        <v>0</v>
      </c>
      <c r="G1171" s="379">
        <v>522.75530000000003</v>
      </c>
      <c r="H1171" s="379">
        <v>522.75530000000003</v>
      </c>
      <c r="I1171" s="379">
        <v>0</v>
      </c>
      <c r="J1171" s="379">
        <v>0</v>
      </c>
      <c r="K1171" s="1310" t="s">
        <v>1343</v>
      </c>
      <c r="L1171" s="1312" t="s">
        <v>1342</v>
      </c>
      <c r="M1171" s="1125"/>
    </row>
    <row r="1172" spans="1:13" s="493" customFormat="1" ht="68.25" customHeight="1" x14ac:dyDescent="0.25">
      <c r="A1172" s="599" t="s">
        <v>1339</v>
      </c>
      <c r="B1172" s="468" t="s">
        <v>2195</v>
      </c>
      <c r="C1172" s="1316" t="s">
        <v>210</v>
      </c>
      <c r="D1172" s="600">
        <f>SUM(D1173:D1175)</f>
        <v>521.50428999999997</v>
      </c>
      <c r="E1172" s="600">
        <f t="shared" ref="E1172:J1172" si="254">SUM(E1173:E1175)</f>
        <v>177.2944</v>
      </c>
      <c r="F1172" s="600">
        <f t="shared" si="254"/>
        <v>111.2944</v>
      </c>
      <c r="G1172" s="600">
        <f t="shared" si="254"/>
        <v>344.13488999999998</v>
      </c>
      <c r="H1172" s="600">
        <f t="shared" si="254"/>
        <v>314.93489</v>
      </c>
      <c r="I1172" s="600">
        <f t="shared" si="254"/>
        <v>7.5000000000000011E-2</v>
      </c>
      <c r="J1172" s="600">
        <f t="shared" si="254"/>
        <v>7.5000000000000011E-2</v>
      </c>
      <c r="K1172" s="1296"/>
      <c r="L1172" s="468"/>
      <c r="M1172" s="1125"/>
    </row>
    <row r="1173" spans="1:13" s="493" customFormat="1" ht="24.75" customHeight="1" x14ac:dyDescent="0.25">
      <c r="A1173" s="393" t="s">
        <v>1339</v>
      </c>
      <c r="B1173" s="1312" t="s">
        <v>2075</v>
      </c>
      <c r="C1173" s="1317" t="s">
        <v>210</v>
      </c>
      <c r="D1173" s="379">
        <f>E1173+G1173+I1173</f>
        <v>347.22928999999999</v>
      </c>
      <c r="E1173" s="379">
        <v>55.984400000000001</v>
      </c>
      <c r="F1173" s="379">
        <v>55.984400000000001</v>
      </c>
      <c r="G1173" s="379">
        <v>291.24489</v>
      </c>
      <c r="H1173" s="379">
        <v>291.24489</v>
      </c>
      <c r="I1173" s="379">
        <v>0</v>
      </c>
      <c r="J1173" s="379">
        <v>0</v>
      </c>
      <c r="K1173" s="1310" t="s">
        <v>1327</v>
      </c>
      <c r="L1173" s="1312" t="s">
        <v>1326</v>
      </c>
      <c r="M1173" s="396" t="s">
        <v>2250</v>
      </c>
    </row>
    <row r="1174" spans="1:13" s="493" customFormat="1" ht="21.75" customHeight="1" x14ac:dyDescent="0.25">
      <c r="A1174" s="1101">
        <v>5</v>
      </c>
      <c r="B1174" s="558" t="s">
        <v>2076</v>
      </c>
      <c r="C1174" s="559" t="s">
        <v>88</v>
      </c>
      <c r="D1174" s="559">
        <v>158.30000000000001</v>
      </c>
      <c r="E1174" s="559">
        <v>107</v>
      </c>
      <c r="F1174" s="559">
        <v>41</v>
      </c>
      <c r="G1174" s="559">
        <v>51.3</v>
      </c>
      <c r="H1174" s="559">
        <v>22.1</v>
      </c>
      <c r="I1174" s="559">
        <v>0</v>
      </c>
      <c r="J1174" s="559">
        <v>0</v>
      </c>
      <c r="K1174" s="1520" t="s">
        <v>1295</v>
      </c>
      <c r="L1174" s="1312"/>
      <c r="M1174" s="396" t="s">
        <v>2251</v>
      </c>
    </row>
    <row r="1175" spans="1:13" s="493" customFormat="1" ht="24.75" customHeight="1" x14ac:dyDescent="0.25">
      <c r="A1175" s="605" t="s">
        <v>596</v>
      </c>
      <c r="B1175" s="492" t="s">
        <v>2081</v>
      </c>
      <c r="C1175" s="1310" t="s">
        <v>383</v>
      </c>
      <c r="D1175" s="1310">
        <f>E1175+G1175+I1175</f>
        <v>15.974999999999998</v>
      </c>
      <c r="E1175" s="1310">
        <f>4.77*3</f>
        <v>14.309999999999999</v>
      </c>
      <c r="F1175" s="1310">
        <f>4.77*3</f>
        <v>14.309999999999999</v>
      </c>
      <c r="G1175" s="1310">
        <f>0.53*3</f>
        <v>1.59</v>
      </c>
      <c r="H1175" s="1310">
        <f>0.53*3</f>
        <v>1.59</v>
      </c>
      <c r="I1175" s="1310">
        <f>0.025*3</f>
        <v>7.5000000000000011E-2</v>
      </c>
      <c r="J1175" s="1310">
        <f>0.025*3</f>
        <v>7.5000000000000011E-2</v>
      </c>
      <c r="K1175" s="1307" t="s">
        <v>592</v>
      </c>
      <c r="L1175" s="378"/>
      <c r="M1175" s="396" t="s">
        <v>2252</v>
      </c>
    </row>
    <row r="1176" spans="1:13" s="493" customFormat="1" ht="31.5" x14ac:dyDescent="0.25">
      <c r="A1176" s="599" t="s">
        <v>1337</v>
      </c>
      <c r="B1176" s="468" t="s">
        <v>1336</v>
      </c>
      <c r="C1176" s="1316" t="s">
        <v>210</v>
      </c>
      <c r="D1176" s="600">
        <f>SUM(D1177)</f>
        <v>18.271470000000001</v>
      </c>
      <c r="E1176" s="600">
        <f t="shared" ref="E1176:J1176" si="255">SUM(E1177)</f>
        <v>0</v>
      </c>
      <c r="F1176" s="600">
        <f t="shared" si="255"/>
        <v>0</v>
      </c>
      <c r="G1176" s="600">
        <f t="shared" si="255"/>
        <v>18.271470000000001</v>
      </c>
      <c r="H1176" s="600">
        <f t="shared" si="255"/>
        <v>18.271470000000001</v>
      </c>
      <c r="I1176" s="600">
        <f t="shared" si="255"/>
        <v>0</v>
      </c>
      <c r="J1176" s="600">
        <f t="shared" si="255"/>
        <v>0</v>
      </c>
      <c r="K1176" s="1296"/>
      <c r="L1176" s="468"/>
      <c r="M1176" s="1125"/>
    </row>
    <row r="1177" spans="1:13" s="493" customFormat="1" ht="21.75" customHeight="1" x14ac:dyDescent="0.25">
      <c r="A1177" s="393" t="s">
        <v>1337</v>
      </c>
      <c r="B1177" s="1312" t="s">
        <v>2075</v>
      </c>
      <c r="C1177" s="1317" t="s">
        <v>210</v>
      </c>
      <c r="D1177" s="379">
        <f>E1177+G1177+I1177</f>
        <v>18.271470000000001</v>
      </c>
      <c r="E1177" s="379">
        <v>0</v>
      </c>
      <c r="F1177" s="379">
        <v>0</v>
      </c>
      <c r="G1177" s="379">
        <v>18.271470000000001</v>
      </c>
      <c r="H1177" s="379">
        <v>18.271470000000001</v>
      </c>
      <c r="I1177" s="379">
        <v>0</v>
      </c>
      <c r="J1177" s="379">
        <v>0</v>
      </c>
      <c r="K1177" s="1310" t="s">
        <v>1323</v>
      </c>
      <c r="L1177" s="1312" t="s">
        <v>1335</v>
      </c>
      <c r="M1177" s="1125"/>
    </row>
    <row r="1178" spans="1:13" s="493" customFormat="1" ht="63" x14ac:dyDescent="0.25">
      <c r="A1178" s="599" t="s">
        <v>1334</v>
      </c>
      <c r="B1178" s="468" t="s">
        <v>1333</v>
      </c>
      <c r="C1178" s="1316" t="s">
        <v>210</v>
      </c>
      <c r="D1178" s="600">
        <f>SUM(D1179:D1180)</f>
        <v>86.136529999999993</v>
      </c>
      <c r="E1178" s="600">
        <f t="shared" ref="E1178:J1178" si="256">SUM(E1179:E1180)</f>
        <v>0</v>
      </c>
      <c r="F1178" s="600">
        <f t="shared" si="256"/>
        <v>0</v>
      </c>
      <c r="G1178" s="600">
        <f t="shared" si="256"/>
        <v>86.136529999999993</v>
      </c>
      <c r="H1178" s="600">
        <f t="shared" si="256"/>
        <v>41.236530000000002</v>
      </c>
      <c r="I1178" s="600">
        <f t="shared" si="256"/>
        <v>0</v>
      </c>
      <c r="J1178" s="600">
        <f t="shared" si="256"/>
        <v>0</v>
      </c>
      <c r="K1178" s="1296"/>
      <c r="L1178" s="468"/>
      <c r="M1178" s="1125"/>
    </row>
    <row r="1179" spans="1:13" s="493" customFormat="1" ht="27" customHeight="1" x14ac:dyDescent="0.25">
      <c r="A1179" s="393" t="s">
        <v>1334</v>
      </c>
      <c r="B1179" s="1312" t="s">
        <v>2075</v>
      </c>
      <c r="C1179" s="1317" t="s">
        <v>210</v>
      </c>
      <c r="D1179" s="379">
        <f>E1179+G1179+I1179</f>
        <v>41.236530000000002</v>
      </c>
      <c r="E1179" s="379">
        <v>0</v>
      </c>
      <c r="F1179" s="379">
        <v>0</v>
      </c>
      <c r="G1179" s="379">
        <v>41.236530000000002</v>
      </c>
      <c r="H1179" s="379">
        <v>41.236530000000002</v>
      </c>
      <c r="I1179" s="379">
        <v>0</v>
      </c>
      <c r="J1179" s="379">
        <v>0</v>
      </c>
      <c r="K1179" s="1310" t="s">
        <v>1323</v>
      </c>
      <c r="L1179" s="1312" t="s">
        <v>1332</v>
      </c>
      <c r="M1179" s="1125"/>
    </row>
    <row r="1180" spans="1:13" s="493" customFormat="1" ht="21.75" customHeight="1" x14ac:dyDescent="0.25">
      <c r="A1180" s="393" t="s">
        <v>616</v>
      </c>
      <c r="B1180" s="492" t="s">
        <v>2079</v>
      </c>
      <c r="C1180" s="1310" t="s">
        <v>150</v>
      </c>
      <c r="D1180" s="1310">
        <v>44.9</v>
      </c>
      <c r="E1180" s="1310">
        <v>0</v>
      </c>
      <c r="F1180" s="1310">
        <v>0</v>
      </c>
      <c r="G1180" s="1310">
        <v>44.9</v>
      </c>
      <c r="H1180" s="1310">
        <v>0</v>
      </c>
      <c r="I1180" s="1310"/>
      <c r="J1180" s="1310"/>
      <c r="K1180" s="1307" t="s">
        <v>1741</v>
      </c>
      <c r="L1180" s="1312"/>
      <c r="M1180" s="1125" t="s">
        <v>2253</v>
      </c>
    </row>
    <row r="1181" spans="1:13" s="493" customFormat="1" ht="63" x14ac:dyDescent="0.25">
      <c r="A1181" s="599" t="s">
        <v>1331</v>
      </c>
      <c r="B1181" s="468" t="s">
        <v>1330</v>
      </c>
      <c r="C1181" s="1316" t="s">
        <v>210</v>
      </c>
      <c r="D1181" s="600">
        <f>SUM(D1182:D1183)</f>
        <v>71.316339999999997</v>
      </c>
      <c r="E1181" s="600">
        <f t="shared" ref="E1181:J1181" si="257">SUM(E1182:E1183)</f>
        <v>0</v>
      </c>
      <c r="F1181" s="600">
        <f t="shared" si="257"/>
        <v>0</v>
      </c>
      <c r="G1181" s="600">
        <f t="shared" si="257"/>
        <v>71.316339999999997</v>
      </c>
      <c r="H1181" s="600">
        <f t="shared" si="257"/>
        <v>58.716339999999995</v>
      </c>
      <c r="I1181" s="600">
        <f t="shared" si="257"/>
        <v>0</v>
      </c>
      <c r="J1181" s="600">
        <f t="shared" si="257"/>
        <v>0</v>
      </c>
      <c r="K1181" s="1296"/>
      <c r="L1181" s="468"/>
      <c r="M1181" s="396" t="s">
        <v>2254</v>
      </c>
    </row>
    <row r="1182" spans="1:13" s="493" customFormat="1" ht="28.5" customHeight="1" x14ac:dyDescent="0.25">
      <c r="A1182" s="393" t="s">
        <v>1331</v>
      </c>
      <c r="B1182" s="1312" t="s">
        <v>2075</v>
      </c>
      <c r="C1182" s="1317" t="s">
        <v>210</v>
      </c>
      <c r="D1182" s="379">
        <f>E1182+G1182+I1182</f>
        <v>58.716339999999995</v>
      </c>
      <c r="E1182" s="379">
        <v>0</v>
      </c>
      <c r="F1182" s="379">
        <v>0</v>
      </c>
      <c r="G1182" s="379">
        <v>58.716339999999995</v>
      </c>
      <c r="H1182" s="379">
        <v>58.716339999999995</v>
      </c>
      <c r="I1182" s="379">
        <v>0</v>
      </c>
      <c r="J1182" s="379">
        <v>0</v>
      </c>
      <c r="K1182" s="1310" t="s">
        <v>1323</v>
      </c>
      <c r="L1182" s="1312" t="s">
        <v>1329</v>
      </c>
      <c r="M1182" s="396" t="s">
        <v>2255</v>
      </c>
    </row>
    <row r="1183" spans="1:13" s="493" customFormat="1" ht="21" customHeight="1" x14ac:dyDescent="0.25">
      <c r="A1183" s="393" t="s">
        <v>621</v>
      </c>
      <c r="B1183" s="492" t="s">
        <v>2079</v>
      </c>
      <c r="C1183" s="1310" t="s">
        <v>150</v>
      </c>
      <c r="D1183" s="1310">
        <v>12.6</v>
      </c>
      <c r="E1183" s="1310">
        <v>0</v>
      </c>
      <c r="F1183" s="1310">
        <v>0</v>
      </c>
      <c r="G1183" s="1310">
        <v>12.6</v>
      </c>
      <c r="H1183" s="1310">
        <v>0</v>
      </c>
      <c r="I1183" s="1310"/>
      <c r="J1183" s="1310"/>
      <c r="K1183" s="1307" t="s">
        <v>1741</v>
      </c>
      <c r="L1183" s="403"/>
      <c r="M1183" s="1125"/>
    </row>
    <row r="1184" spans="1:13" s="493" customFormat="1" ht="47.25" x14ac:dyDescent="0.25">
      <c r="A1184" s="599" t="s">
        <v>1328</v>
      </c>
      <c r="B1184" s="468" t="s">
        <v>604</v>
      </c>
      <c r="C1184" s="1316" t="s">
        <v>210</v>
      </c>
      <c r="D1184" s="600">
        <f>SUM(D1185:D1186)</f>
        <v>49.453340000000004</v>
      </c>
      <c r="E1184" s="600">
        <f t="shared" ref="E1184:J1184" si="258">SUM(E1185:E1186)</f>
        <v>20.794419999999999</v>
      </c>
      <c r="F1184" s="600">
        <f t="shared" si="258"/>
        <v>20.794419999999999</v>
      </c>
      <c r="G1184" s="600">
        <f t="shared" si="258"/>
        <v>28.658920000000002</v>
      </c>
      <c r="H1184" s="600">
        <f t="shared" si="258"/>
        <v>28.658920000000002</v>
      </c>
      <c r="I1184" s="600">
        <f t="shared" si="258"/>
        <v>0</v>
      </c>
      <c r="J1184" s="600">
        <f t="shared" si="258"/>
        <v>0</v>
      </c>
      <c r="K1184" s="1296"/>
      <c r="L1184" s="468"/>
      <c r="M1184" s="1125"/>
    </row>
    <row r="1185" spans="1:13" s="493" customFormat="1" ht="24.75" customHeight="1" x14ac:dyDescent="0.25">
      <c r="A1185" s="393" t="s">
        <v>1328</v>
      </c>
      <c r="B1185" s="1312" t="s">
        <v>2075</v>
      </c>
      <c r="C1185" s="1317" t="s">
        <v>210</v>
      </c>
      <c r="D1185" s="379">
        <f>E1185+G1185+I1185</f>
        <v>47.786540000000002</v>
      </c>
      <c r="E1185" s="379">
        <v>19.2943</v>
      </c>
      <c r="F1185" s="379">
        <v>19.2943</v>
      </c>
      <c r="G1185" s="379">
        <v>28.492240000000002</v>
      </c>
      <c r="H1185" s="379">
        <v>28.492240000000002</v>
      </c>
      <c r="I1185" s="379">
        <v>0</v>
      </c>
      <c r="J1185" s="379">
        <v>0</v>
      </c>
      <c r="K1185" s="1310" t="s">
        <v>1327</v>
      </c>
      <c r="L1185" s="1312" t="s">
        <v>1326</v>
      </c>
      <c r="M1185" s="1125" t="s">
        <v>2256</v>
      </c>
    </row>
    <row r="1186" spans="1:13" s="493" customFormat="1" ht="19.5" customHeight="1" x14ac:dyDescent="0.25">
      <c r="A1186" s="605" t="s">
        <v>603</v>
      </c>
      <c r="B1186" s="492" t="s">
        <v>2081</v>
      </c>
      <c r="C1186" s="1310" t="s">
        <v>88</v>
      </c>
      <c r="D1186" s="1310">
        <v>1.6668000000000001</v>
      </c>
      <c r="E1186" s="1310">
        <v>1.5001199999999999</v>
      </c>
      <c r="F1186" s="1310">
        <v>1.5001199999999999</v>
      </c>
      <c r="G1186" s="1310">
        <v>0.16667999999999999</v>
      </c>
      <c r="H1186" s="1310">
        <v>0.16667999999999999</v>
      </c>
      <c r="I1186" s="1310">
        <v>0</v>
      </c>
      <c r="J1186" s="1310">
        <v>0</v>
      </c>
      <c r="K1186" s="1307" t="s">
        <v>480</v>
      </c>
      <c r="L1186" s="378"/>
      <c r="M1186" s="1125" t="s">
        <v>2256</v>
      </c>
    </row>
    <row r="1187" spans="1:13" s="493" customFormat="1" ht="31.5" x14ac:dyDescent="0.25">
      <c r="A1187" s="599" t="s">
        <v>1325</v>
      </c>
      <c r="B1187" s="468" t="s">
        <v>1324</v>
      </c>
      <c r="C1187" s="1316" t="s">
        <v>84</v>
      </c>
      <c r="D1187" s="600">
        <f>SUM(D1188)</f>
        <v>507.995</v>
      </c>
      <c r="E1187" s="600">
        <f t="shared" ref="E1187:J1187" si="259">SUM(E1188)</f>
        <v>100</v>
      </c>
      <c r="F1187" s="600">
        <f t="shared" si="259"/>
        <v>0</v>
      </c>
      <c r="G1187" s="600">
        <f t="shared" si="259"/>
        <v>150</v>
      </c>
      <c r="H1187" s="600">
        <f t="shared" si="259"/>
        <v>8.3709999999999993E-2</v>
      </c>
      <c r="I1187" s="600">
        <f t="shared" si="259"/>
        <v>257.995</v>
      </c>
      <c r="J1187" s="600">
        <f t="shared" si="259"/>
        <v>0</v>
      </c>
      <c r="K1187" s="1296"/>
      <c r="L1187" s="468"/>
      <c r="M1187" s="1125"/>
    </row>
    <row r="1188" spans="1:13" s="493" customFormat="1" ht="31.5" customHeight="1" x14ac:dyDescent="0.25">
      <c r="A1188" s="393" t="s">
        <v>1325</v>
      </c>
      <c r="B1188" s="1312" t="s">
        <v>2075</v>
      </c>
      <c r="C1188" s="1317" t="s">
        <v>84</v>
      </c>
      <c r="D1188" s="379">
        <f>E1188+G1188+I1188</f>
        <v>507.995</v>
      </c>
      <c r="E1188" s="379">
        <v>100</v>
      </c>
      <c r="F1188" s="379">
        <v>0</v>
      </c>
      <c r="G1188" s="379">
        <v>150</v>
      </c>
      <c r="H1188" s="379">
        <v>8.3709999999999993E-2</v>
      </c>
      <c r="I1188" s="379">
        <v>257.995</v>
      </c>
      <c r="J1188" s="379">
        <v>0</v>
      </c>
      <c r="K1188" s="1310" t="s">
        <v>1323</v>
      </c>
      <c r="L1188" s="1312" t="s">
        <v>2196</v>
      </c>
      <c r="M1188" s="1125"/>
    </row>
    <row r="1189" spans="1:13" s="493" customFormat="1" ht="47.25" x14ac:dyDescent="0.25">
      <c r="A1189" s="543" t="s">
        <v>76</v>
      </c>
      <c r="B1189" s="544" t="s">
        <v>656</v>
      </c>
      <c r="C1189" s="543" t="s">
        <v>88</v>
      </c>
      <c r="D1189" s="600">
        <f>SUM(D1190)</f>
        <v>2142</v>
      </c>
      <c r="E1189" s="600">
        <f t="shared" ref="E1189:J1189" si="260">SUM(E1190)</f>
        <v>1071</v>
      </c>
      <c r="F1189" s="600">
        <f t="shared" si="260"/>
        <v>0</v>
      </c>
      <c r="G1189" s="600">
        <f t="shared" si="260"/>
        <v>1071</v>
      </c>
      <c r="H1189" s="600">
        <f t="shared" si="260"/>
        <v>820</v>
      </c>
      <c r="I1189" s="600">
        <f t="shared" si="260"/>
        <v>0</v>
      </c>
      <c r="J1189" s="600">
        <f t="shared" si="260"/>
        <v>0</v>
      </c>
      <c r="K1189" s="544"/>
      <c r="L1189" s="544"/>
      <c r="M1189" s="1125"/>
    </row>
    <row r="1190" spans="1:13" s="493" customFormat="1" ht="21" customHeight="1" x14ac:dyDescent="0.25">
      <c r="A1190" s="403"/>
      <c r="B1190" s="403" t="s">
        <v>770</v>
      </c>
      <c r="C1190" s="364" t="s">
        <v>88</v>
      </c>
      <c r="D1190" s="545">
        <f>E1190+G1190+I1190</f>
        <v>2142</v>
      </c>
      <c r="E1190" s="545">
        <f>G1190</f>
        <v>1071</v>
      </c>
      <c r="F1190" s="545">
        <v>0</v>
      </c>
      <c r="G1190" s="545">
        <f>113*7+40*7</f>
        <v>1071</v>
      </c>
      <c r="H1190" s="545">
        <f>100+120*6</f>
        <v>820</v>
      </c>
      <c r="I1190" s="545">
        <v>0</v>
      </c>
      <c r="J1190" s="545">
        <v>0</v>
      </c>
      <c r="K1190" s="366" t="s">
        <v>634</v>
      </c>
      <c r="L1190" s="366" t="s">
        <v>655</v>
      </c>
      <c r="M1190" s="1125"/>
    </row>
    <row r="1191" spans="1:13" s="493" customFormat="1" ht="47.25" x14ac:dyDescent="0.25">
      <c r="A1191" s="1102">
        <v>1</v>
      </c>
      <c r="B1191" s="606" t="s">
        <v>2197</v>
      </c>
      <c r="C1191" s="607" t="s">
        <v>88</v>
      </c>
      <c r="D1191" s="600">
        <f>SUM(D1192,D1195,D1196)</f>
        <v>5918.6436800000001</v>
      </c>
      <c r="E1191" s="600">
        <f t="shared" ref="E1191:J1191" si="261">SUM(E1192,E1195,E1196)</f>
        <v>1055.2592999999999</v>
      </c>
      <c r="F1191" s="600">
        <f t="shared" si="261"/>
        <v>229.7593</v>
      </c>
      <c r="G1191" s="600">
        <f t="shared" si="261"/>
        <v>201.28438</v>
      </c>
      <c r="H1191" s="600">
        <f t="shared" si="261"/>
        <v>81.284379999999999</v>
      </c>
      <c r="I1191" s="600">
        <f t="shared" si="261"/>
        <v>4662.1000000000004</v>
      </c>
      <c r="J1191" s="600">
        <f t="shared" si="261"/>
        <v>1271.3</v>
      </c>
      <c r="K1191" s="607"/>
      <c r="L1191" s="1048"/>
      <c r="M1191" s="1125"/>
    </row>
    <row r="1192" spans="1:13" s="493" customFormat="1" ht="31.5" customHeight="1" x14ac:dyDescent="0.25">
      <c r="A1192" s="1102"/>
      <c r="B1192" s="558" t="s">
        <v>2076</v>
      </c>
      <c r="C1192" s="559" t="s">
        <v>88</v>
      </c>
      <c r="D1192" s="379">
        <f>SUM(D1193:D1194)</f>
        <v>290</v>
      </c>
      <c r="E1192" s="379">
        <f t="shared" ref="E1192:J1192" si="262">SUM(E1193:E1194)</f>
        <v>150</v>
      </c>
      <c r="F1192" s="379">
        <f t="shared" si="262"/>
        <v>150</v>
      </c>
      <c r="G1192" s="379">
        <f t="shared" si="262"/>
        <v>140</v>
      </c>
      <c r="H1192" s="379">
        <f t="shared" si="262"/>
        <v>60</v>
      </c>
      <c r="I1192" s="379">
        <f t="shared" si="262"/>
        <v>0</v>
      </c>
      <c r="J1192" s="379">
        <f t="shared" si="262"/>
        <v>0</v>
      </c>
      <c r="K1192" s="559" t="s">
        <v>1295</v>
      </c>
      <c r="L1192" s="1048"/>
      <c r="M1192" s="1125"/>
    </row>
    <row r="1193" spans="1:13" s="493" customFormat="1" ht="94.5" hidden="1" x14ac:dyDescent="0.25">
      <c r="A1193" s="1103">
        <v>2</v>
      </c>
      <c r="B1193" s="608" t="s">
        <v>1296</v>
      </c>
      <c r="C1193" s="609" t="s">
        <v>88</v>
      </c>
      <c r="D1193" s="609">
        <v>0</v>
      </c>
      <c r="E1193" s="609">
        <v>0</v>
      </c>
      <c r="F1193" s="609">
        <v>0</v>
      </c>
      <c r="G1193" s="609">
        <v>0</v>
      </c>
      <c r="H1193" s="609">
        <v>0</v>
      </c>
      <c r="I1193" s="609">
        <v>0</v>
      </c>
      <c r="J1193" s="609">
        <v>0</v>
      </c>
      <c r="K1193" s="609"/>
      <c r="L1193" s="1049"/>
      <c r="M1193" s="1125"/>
    </row>
    <row r="1194" spans="1:13" s="493" customFormat="1" ht="55.5" hidden="1" customHeight="1" x14ac:dyDescent="0.25">
      <c r="A1194" s="1103"/>
      <c r="B1194" s="608" t="s">
        <v>1294</v>
      </c>
      <c r="C1194" s="609" t="s">
        <v>88</v>
      </c>
      <c r="D1194" s="609">
        <v>290</v>
      </c>
      <c r="E1194" s="609">
        <v>150</v>
      </c>
      <c r="F1194" s="609">
        <v>150</v>
      </c>
      <c r="G1194" s="609">
        <v>140</v>
      </c>
      <c r="H1194" s="609">
        <v>60</v>
      </c>
      <c r="I1194" s="609">
        <v>0</v>
      </c>
      <c r="J1194" s="609">
        <v>0</v>
      </c>
      <c r="K1194" s="609" t="s">
        <v>1295</v>
      </c>
      <c r="L1194" s="1049"/>
      <c r="M1194" s="1125"/>
    </row>
    <row r="1195" spans="1:13" s="493" customFormat="1" ht="30.75" customHeight="1" x14ac:dyDescent="0.25">
      <c r="A1195" s="610" t="s">
        <v>616</v>
      </c>
      <c r="B1195" s="561" t="s">
        <v>2077</v>
      </c>
      <c r="C1195" s="562" t="s">
        <v>123</v>
      </c>
      <c r="D1195" s="611">
        <v>5617.8</v>
      </c>
      <c r="E1195" s="611">
        <v>895.5</v>
      </c>
      <c r="F1195" s="611">
        <v>70</v>
      </c>
      <c r="G1195" s="611">
        <v>60.2</v>
      </c>
      <c r="H1195" s="611">
        <v>20.2</v>
      </c>
      <c r="I1195" s="611">
        <v>4662.1000000000004</v>
      </c>
      <c r="J1195" s="611">
        <v>1271.3</v>
      </c>
      <c r="K1195" s="562" t="s">
        <v>1954</v>
      </c>
      <c r="L1195" s="561" t="s">
        <v>1955</v>
      </c>
      <c r="M1195" s="396" t="s">
        <v>2257</v>
      </c>
    </row>
    <row r="1196" spans="1:13" s="493" customFormat="1" ht="25.5" customHeight="1" x14ac:dyDescent="0.25">
      <c r="A1196" s="605" t="s">
        <v>593</v>
      </c>
      <c r="B1196" s="492" t="s">
        <v>2081</v>
      </c>
      <c r="C1196" s="1310" t="s">
        <v>383</v>
      </c>
      <c r="D1196" s="1310">
        <v>10.843679999999999</v>
      </c>
      <c r="E1196" s="1310">
        <v>9.7592999999999996</v>
      </c>
      <c r="F1196" s="1310">
        <v>9.7592999999999996</v>
      </c>
      <c r="G1196" s="1310">
        <v>1.0843799999999999</v>
      </c>
      <c r="H1196" s="1310">
        <v>1.0843799999999999</v>
      </c>
      <c r="I1196" s="1310">
        <v>0</v>
      </c>
      <c r="J1196" s="1310">
        <v>0</v>
      </c>
      <c r="K1196" s="1307" t="s">
        <v>592</v>
      </c>
      <c r="L1196" s="378"/>
      <c r="M1196" s="1125" t="s">
        <v>2258</v>
      </c>
    </row>
    <row r="1197" spans="1:13" s="493" customFormat="1" ht="141.75" x14ac:dyDescent="0.25">
      <c r="A1197" s="1102">
        <v>3</v>
      </c>
      <c r="B1197" s="606" t="s">
        <v>1297</v>
      </c>
      <c r="C1197" s="607" t="s">
        <v>88</v>
      </c>
      <c r="D1197" s="600">
        <f>SUM(D1198:D1201)</f>
        <v>1609.44</v>
      </c>
      <c r="E1197" s="600">
        <f t="shared" ref="E1197:J1197" si="263">SUM(E1198:E1201)</f>
        <v>190.8</v>
      </c>
      <c r="F1197" s="600">
        <f t="shared" si="263"/>
        <v>25.6</v>
      </c>
      <c r="G1197" s="600">
        <f t="shared" si="263"/>
        <v>1418.64</v>
      </c>
      <c r="H1197" s="600">
        <f t="shared" si="263"/>
        <v>81.040000000000006</v>
      </c>
      <c r="I1197" s="600">
        <f t="shared" si="263"/>
        <v>0</v>
      </c>
      <c r="J1197" s="600">
        <f t="shared" si="263"/>
        <v>0</v>
      </c>
      <c r="K1197" s="607"/>
      <c r="L1197" s="1048"/>
      <c r="M1197" s="1125"/>
    </row>
    <row r="1198" spans="1:13" s="493" customFormat="1" ht="29.25" customHeight="1" x14ac:dyDescent="0.25">
      <c r="A1198" s="1101"/>
      <c r="B1198" s="558" t="s">
        <v>2076</v>
      </c>
      <c r="C1198" s="559" t="s">
        <v>88</v>
      </c>
      <c r="D1198" s="559">
        <v>104.5</v>
      </c>
      <c r="E1198" s="559">
        <v>40.5</v>
      </c>
      <c r="F1198" s="559">
        <v>19.3</v>
      </c>
      <c r="G1198" s="559">
        <v>64</v>
      </c>
      <c r="H1198" s="559">
        <v>24</v>
      </c>
      <c r="I1198" s="559">
        <v>0</v>
      </c>
      <c r="J1198" s="559">
        <v>0</v>
      </c>
      <c r="K1198" s="559" t="s">
        <v>1295</v>
      </c>
      <c r="L1198" s="403"/>
      <c r="M1198" s="1125"/>
    </row>
    <row r="1199" spans="1:13" s="493" customFormat="1" ht="30" customHeight="1" x14ac:dyDescent="0.25">
      <c r="A1199" s="610" t="s">
        <v>619</v>
      </c>
      <c r="B1199" s="561" t="s">
        <v>2077</v>
      </c>
      <c r="C1199" s="562" t="s">
        <v>123</v>
      </c>
      <c r="D1199" s="611">
        <v>276.3</v>
      </c>
      <c r="E1199" s="611">
        <v>150.30000000000001</v>
      </c>
      <c r="F1199" s="611">
        <v>6.3</v>
      </c>
      <c r="G1199" s="611">
        <v>126</v>
      </c>
      <c r="H1199" s="611">
        <v>54</v>
      </c>
      <c r="I1199" s="611">
        <v>0</v>
      </c>
      <c r="J1199" s="611">
        <v>0</v>
      </c>
      <c r="K1199" s="562" t="s">
        <v>2198</v>
      </c>
      <c r="L1199" s="561" t="s">
        <v>1958</v>
      </c>
      <c r="M1199" s="396" t="s">
        <v>2259</v>
      </c>
    </row>
    <row r="1200" spans="1:13" s="493" customFormat="1" ht="27.75" customHeight="1" x14ac:dyDescent="0.25">
      <c r="A1200" s="612" t="s">
        <v>619</v>
      </c>
      <c r="B1200" s="492" t="s">
        <v>2079</v>
      </c>
      <c r="C1200" s="1310" t="s">
        <v>150</v>
      </c>
      <c r="D1200" s="1310">
        <v>1210.4000000000001</v>
      </c>
      <c r="E1200" s="1310">
        <v>0</v>
      </c>
      <c r="F1200" s="1310">
        <v>0</v>
      </c>
      <c r="G1200" s="1310">
        <v>1210.4000000000001</v>
      </c>
      <c r="H1200" s="1310">
        <v>0</v>
      </c>
      <c r="I1200" s="1310"/>
      <c r="J1200" s="1310"/>
      <c r="K1200" s="1307" t="s">
        <v>1741</v>
      </c>
      <c r="L1200" s="403"/>
      <c r="M1200" s="396" t="s">
        <v>2260</v>
      </c>
    </row>
    <row r="1201" spans="1:13" s="493" customFormat="1" ht="25.5" customHeight="1" x14ac:dyDescent="0.25">
      <c r="A1201" s="388" t="s">
        <v>1337</v>
      </c>
      <c r="B1201" s="396" t="s">
        <v>2082</v>
      </c>
      <c r="C1201" s="1299" t="s">
        <v>84</v>
      </c>
      <c r="D1201" s="613">
        <v>18.240000000000002</v>
      </c>
      <c r="E1201" s="613"/>
      <c r="F1201" s="613"/>
      <c r="G1201" s="613">
        <v>18.240000000000002</v>
      </c>
      <c r="H1201" s="613">
        <v>3.04</v>
      </c>
      <c r="I1201" s="613"/>
      <c r="J1201" s="613"/>
      <c r="K1201" s="1299" t="s">
        <v>2071</v>
      </c>
      <c r="L1201" s="1299"/>
      <c r="M1201" s="396" t="s">
        <v>2261</v>
      </c>
    </row>
    <row r="1202" spans="1:13" s="493" customFormat="1" ht="63" x14ac:dyDescent="0.25">
      <c r="A1202" s="1102">
        <v>7</v>
      </c>
      <c r="B1202" s="606" t="s">
        <v>2199</v>
      </c>
      <c r="C1202" s="607" t="s">
        <v>88</v>
      </c>
      <c r="D1202" s="600">
        <f t="shared" ref="D1202:J1202" si="264">SUM(D1203:D1205)</f>
        <v>140.79495</v>
      </c>
      <c r="E1202" s="600">
        <f t="shared" si="264"/>
        <v>120.19</v>
      </c>
      <c r="F1202" s="600">
        <f t="shared" si="264"/>
        <v>76.787999999999997</v>
      </c>
      <c r="G1202" s="600">
        <f t="shared" si="264"/>
        <v>19.7576</v>
      </c>
      <c r="H1202" s="600">
        <f t="shared" si="264"/>
        <v>7.4838000000000005</v>
      </c>
      <c r="I1202" s="600">
        <f t="shared" si="264"/>
        <v>0.84735000000000005</v>
      </c>
      <c r="J1202" s="600">
        <f t="shared" si="264"/>
        <v>0.84735000000000005</v>
      </c>
      <c r="K1202" s="607"/>
      <c r="L1202" s="403"/>
      <c r="M1202" s="1125"/>
    </row>
    <row r="1203" spans="1:13" s="493" customFormat="1" ht="38.25" customHeight="1" x14ac:dyDescent="0.25">
      <c r="A1203" s="1101"/>
      <c r="B1203" s="558" t="s">
        <v>2076</v>
      </c>
      <c r="C1203" s="559" t="s">
        <v>88</v>
      </c>
      <c r="D1203" s="559">
        <v>8.5</v>
      </c>
      <c r="E1203" s="559">
        <v>0</v>
      </c>
      <c r="F1203" s="559">
        <v>0</v>
      </c>
      <c r="G1203" s="559">
        <v>8.5</v>
      </c>
      <c r="H1203" s="559">
        <v>0</v>
      </c>
      <c r="I1203" s="559">
        <v>0</v>
      </c>
      <c r="J1203" s="559">
        <v>0</v>
      </c>
      <c r="K1203" s="559"/>
      <c r="L1203" s="403"/>
      <c r="M1203" s="396" t="s">
        <v>2262</v>
      </c>
    </row>
    <row r="1204" spans="1:13" s="493" customFormat="1" ht="30" customHeight="1" x14ac:dyDescent="0.25">
      <c r="A1204" s="393" t="s">
        <v>66</v>
      </c>
      <c r="B1204" s="492" t="s">
        <v>2081</v>
      </c>
      <c r="C1204" s="1310" t="s">
        <v>88</v>
      </c>
      <c r="D1204" s="1310">
        <f>E1204+G1204+I1204</f>
        <v>37.94735</v>
      </c>
      <c r="E1204" s="1310">
        <f>4.77*7</f>
        <v>33.39</v>
      </c>
      <c r="F1204" s="1310">
        <f>4.77*7</f>
        <v>33.39</v>
      </c>
      <c r="G1204" s="1310">
        <f>0.53*7</f>
        <v>3.71</v>
      </c>
      <c r="H1204" s="1310">
        <f>0.53*7</f>
        <v>3.71</v>
      </c>
      <c r="I1204" s="1310">
        <f>0.12105*7</f>
        <v>0.84735000000000005</v>
      </c>
      <c r="J1204" s="1310">
        <f>0.12105*7</f>
        <v>0.84735000000000005</v>
      </c>
      <c r="K1204" s="1307" t="s">
        <v>592</v>
      </c>
      <c r="L1204" s="378"/>
      <c r="M1204" s="396" t="s">
        <v>2263</v>
      </c>
    </row>
    <row r="1205" spans="1:13" s="493" customFormat="1" ht="30.75" customHeight="1" x14ac:dyDescent="0.25">
      <c r="A1205" s="388" t="s">
        <v>1339</v>
      </c>
      <c r="B1205" s="396" t="s">
        <v>2082</v>
      </c>
      <c r="C1205" s="1299" t="s">
        <v>84</v>
      </c>
      <c r="D1205" s="613">
        <v>94.3476</v>
      </c>
      <c r="E1205" s="613">
        <v>86.8</v>
      </c>
      <c r="F1205" s="613">
        <v>43.397999999999996</v>
      </c>
      <c r="G1205" s="613">
        <v>7.5476000000000001</v>
      </c>
      <c r="H1205" s="613">
        <v>3.7738</v>
      </c>
      <c r="I1205" s="613"/>
      <c r="J1205" s="613"/>
      <c r="K1205" s="1299" t="s">
        <v>2065</v>
      </c>
      <c r="L1205" s="1299"/>
      <c r="M1205" s="396" t="s">
        <v>2264</v>
      </c>
    </row>
    <row r="1206" spans="1:13" s="493" customFormat="1" ht="157.5" x14ac:dyDescent="0.25">
      <c r="A1206" s="1102">
        <v>9</v>
      </c>
      <c r="B1206" s="614" t="s">
        <v>1303</v>
      </c>
      <c r="C1206" s="615" t="s">
        <v>383</v>
      </c>
      <c r="D1206" s="600">
        <f>SUM(D1207)</f>
        <v>21.6</v>
      </c>
      <c r="E1206" s="600">
        <f t="shared" ref="E1206:J1206" si="265">SUM(E1207)</f>
        <v>19</v>
      </c>
      <c r="F1206" s="600">
        <f t="shared" si="265"/>
        <v>0</v>
      </c>
      <c r="G1206" s="600">
        <f t="shared" si="265"/>
        <v>2.6</v>
      </c>
      <c r="H1206" s="600">
        <f t="shared" si="265"/>
        <v>0</v>
      </c>
      <c r="I1206" s="600">
        <f t="shared" si="265"/>
        <v>0</v>
      </c>
      <c r="J1206" s="600">
        <f t="shared" si="265"/>
        <v>0</v>
      </c>
      <c r="K1206" s="616"/>
      <c r="L1206" s="403"/>
      <c r="M1206" s="1125"/>
    </row>
    <row r="1207" spans="1:13" s="493" customFormat="1" x14ac:dyDescent="0.25">
      <c r="A1207" s="1101"/>
      <c r="B1207" s="558" t="s">
        <v>2076</v>
      </c>
      <c r="C1207" s="617" t="s">
        <v>383</v>
      </c>
      <c r="D1207" s="618">
        <v>21.6</v>
      </c>
      <c r="E1207" s="618">
        <v>19</v>
      </c>
      <c r="F1207" s="619"/>
      <c r="G1207" s="618">
        <v>2.6</v>
      </c>
      <c r="H1207" s="619"/>
      <c r="I1207" s="618">
        <v>0</v>
      </c>
      <c r="J1207" s="619"/>
      <c r="K1207" s="620"/>
      <c r="L1207" s="403"/>
      <c r="M1207" s="1125"/>
    </row>
    <row r="1208" spans="1:13" s="493" customFormat="1" ht="204.75" x14ac:dyDescent="0.25">
      <c r="A1208" s="1102">
        <v>10</v>
      </c>
      <c r="B1208" s="614" t="s">
        <v>1304</v>
      </c>
      <c r="C1208" s="615" t="s">
        <v>383</v>
      </c>
      <c r="D1208" s="600">
        <f>SUM(D1209)</f>
        <v>30</v>
      </c>
      <c r="E1208" s="600">
        <f t="shared" ref="E1208:J1208" si="266">SUM(E1209)</f>
        <v>26.4</v>
      </c>
      <c r="F1208" s="600">
        <f t="shared" si="266"/>
        <v>0</v>
      </c>
      <c r="G1208" s="600">
        <f t="shared" si="266"/>
        <v>3.6</v>
      </c>
      <c r="H1208" s="600">
        <f t="shared" si="266"/>
        <v>0</v>
      </c>
      <c r="I1208" s="600">
        <f t="shared" si="266"/>
        <v>0</v>
      </c>
      <c r="J1208" s="600">
        <f t="shared" si="266"/>
        <v>0</v>
      </c>
      <c r="K1208" s="616"/>
      <c r="L1208" s="403"/>
      <c r="M1208" s="1125"/>
    </row>
    <row r="1209" spans="1:13" s="493" customFormat="1" x14ac:dyDescent="0.25">
      <c r="A1209" s="1101"/>
      <c r="B1209" s="558" t="s">
        <v>2076</v>
      </c>
      <c r="C1209" s="617" t="s">
        <v>383</v>
      </c>
      <c r="D1209" s="618">
        <v>30</v>
      </c>
      <c r="E1209" s="618">
        <v>26.4</v>
      </c>
      <c r="F1209" s="619"/>
      <c r="G1209" s="618">
        <v>3.6</v>
      </c>
      <c r="H1209" s="619"/>
      <c r="I1209" s="618">
        <v>0</v>
      </c>
      <c r="J1209" s="619"/>
      <c r="K1209" s="620"/>
      <c r="L1209" s="403"/>
      <c r="M1209" s="1125"/>
    </row>
    <row r="1210" spans="1:13" s="493" customFormat="1" ht="173.25" x14ac:dyDescent="0.25">
      <c r="A1210" s="1102">
        <v>11</v>
      </c>
      <c r="B1210" s="614" t="s">
        <v>1305</v>
      </c>
      <c r="C1210" s="615" t="s">
        <v>383</v>
      </c>
      <c r="D1210" s="600">
        <f>SUM(D1211)</f>
        <v>131.69999999999999</v>
      </c>
      <c r="E1210" s="600">
        <f t="shared" ref="E1210:J1210" si="267">SUM(E1211)</f>
        <v>115.8</v>
      </c>
      <c r="F1210" s="600">
        <f t="shared" si="267"/>
        <v>0</v>
      </c>
      <c r="G1210" s="600">
        <f t="shared" si="267"/>
        <v>15.9</v>
      </c>
      <c r="H1210" s="600">
        <f t="shared" si="267"/>
        <v>0</v>
      </c>
      <c r="I1210" s="600">
        <f t="shared" si="267"/>
        <v>0</v>
      </c>
      <c r="J1210" s="600">
        <f t="shared" si="267"/>
        <v>0</v>
      </c>
      <c r="K1210" s="616"/>
      <c r="L1210" s="403"/>
      <c r="M1210" s="1125"/>
    </row>
    <row r="1211" spans="1:13" s="493" customFormat="1" x14ac:dyDescent="0.25">
      <c r="A1211" s="1101"/>
      <c r="B1211" s="558" t="s">
        <v>2076</v>
      </c>
      <c r="C1211" s="617" t="s">
        <v>383</v>
      </c>
      <c r="D1211" s="618">
        <v>131.69999999999999</v>
      </c>
      <c r="E1211" s="618">
        <v>115.8</v>
      </c>
      <c r="F1211" s="619"/>
      <c r="G1211" s="618">
        <v>15.9</v>
      </c>
      <c r="H1211" s="619"/>
      <c r="I1211" s="618">
        <v>0</v>
      </c>
      <c r="J1211" s="619"/>
      <c r="K1211" s="620"/>
      <c r="L1211" s="403"/>
      <c r="M1211" s="1125"/>
    </row>
    <row r="1212" spans="1:13" s="493" customFormat="1" ht="110.25" x14ac:dyDescent="0.25">
      <c r="A1212" s="1102">
        <v>12</v>
      </c>
      <c r="B1212" s="614" t="s">
        <v>1306</v>
      </c>
      <c r="C1212" s="615" t="s">
        <v>383</v>
      </c>
      <c r="D1212" s="600">
        <f>SUM(D1213)</f>
        <v>237.6</v>
      </c>
      <c r="E1212" s="600">
        <f t="shared" ref="E1212:J1212" si="268">SUM(E1213)</f>
        <v>209.1</v>
      </c>
      <c r="F1212" s="600">
        <f t="shared" si="268"/>
        <v>0</v>
      </c>
      <c r="G1212" s="600">
        <f t="shared" si="268"/>
        <v>28.5</v>
      </c>
      <c r="H1212" s="600">
        <f t="shared" si="268"/>
        <v>0</v>
      </c>
      <c r="I1212" s="600">
        <f t="shared" si="268"/>
        <v>0</v>
      </c>
      <c r="J1212" s="600">
        <f t="shared" si="268"/>
        <v>0</v>
      </c>
      <c r="K1212" s="616"/>
      <c r="L1212" s="403"/>
      <c r="M1212" s="1125"/>
    </row>
    <row r="1213" spans="1:13" s="493" customFormat="1" x14ac:dyDescent="0.25">
      <c r="A1213" s="1101"/>
      <c r="B1213" s="558" t="s">
        <v>2076</v>
      </c>
      <c r="C1213" s="617" t="s">
        <v>383</v>
      </c>
      <c r="D1213" s="618">
        <v>237.6</v>
      </c>
      <c r="E1213" s="618">
        <v>209.1</v>
      </c>
      <c r="F1213" s="619"/>
      <c r="G1213" s="618">
        <v>28.5</v>
      </c>
      <c r="H1213" s="619"/>
      <c r="I1213" s="618">
        <v>0</v>
      </c>
      <c r="J1213" s="619"/>
      <c r="K1213" s="620"/>
      <c r="L1213" s="403"/>
      <c r="M1213" s="1125"/>
    </row>
    <row r="1214" spans="1:13" s="493" customFormat="1" ht="63" x14ac:dyDescent="0.25">
      <c r="A1214" s="1102">
        <v>13</v>
      </c>
      <c r="B1214" s="614" t="s">
        <v>1307</v>
      </c>
      <c r="C1214" s="615" t="s">
        <v>383</v>
      </c>
      <c r="D1214" s="600">
        <f>SUM(D1215)</f>
        <v>109.80000000000001</v>
      </c>
      <c r="E1214" s="600">
        <f t="shared" ref="E1214:J1214" si="269">SUM(E1215)</f>
        <v>96.600000000000009</v>
      </c>
      <c r="F1214" s="600">
        <f t="shared" si="269"/>
        <v>0</v>
      </c>
      <c r="G1214" s="600">
        <f t="shared" si="269"/>
        <v>13.2</v>
      </c>
      <c r="H1214" s="600">
        <f t="shared" si="269"/>
        <v>0</v>
      </c>
      <c r="I1214" s="600">
        <f t="shared" si="269"/>
        <v>0</v>
      </c>
      <c r="J1214" s="600">
        <f t="shared" si="269"/>
        <v>0</v>
      </c>
      <c r="K1214" s="616"/>
      <c r="L1214" s="403"/>
      <c r="M1214" s="1125"/>
    </row>
    <row r="1215" spans="1:13" s="493" customFormat="1" x14ac:dyDescent="0.25">
      <c r="A1215" s="1101"/>
      <c r="B1215" s="558" t="s">
        <v>2076</v>
      </c>
      <c r="C1215" s="617" t="s">
        <v>383</v>
      </c>
      <c r="D1215" s="618">
        <v>109.80000000000001</v>
      </c>
      <c r="E1215" s="618">
        <v>96.600000000000009</v>
      </c>
      <c r="F1215" s="619"/>
      <c r="G1215" s="618">
        <v>13.2</v>
      </c>
      <c r="H1215" s="619"/>
      <c r="I1215" s="618">
        <v>0</v>
      </c>
      <c r="J1215" s="619"/>
      <c r="K1215" s="620"/>
      <c r="L1215" s="403"/>
      <c r="M1215" s="1125"/>
    </row>
    <row r="1216" spans="1:13" s="493" customFormat="1" ht="157.5" x14ac:dyDescent="0.25">
      <c r="A1216" s="1102">
        <v>14</v>
      </c>
      <c r="B1216" s="614" t="s">
        <v>1308</v>
      </c>
      <c r="C1216" s="615" t="s">
        <v>383</v>
      </c>
      <c r="D1216" s="600">
        <f>SUM(D1217)</f>
        <v>40.900000000000013</v>
      </c>
      <c r="E1216" s="600">
        <f t="shared" ref="E1216:J1216" si="270">SUM(E1217)</f>
        <v>39.400000000000013</v>
      </c>
      <c r="F1216" s="600">
        <f t="shared" si="270"/>
        <v>0</v>
      </c>
      <c r="G1216" s="600">
        <f t="shared" si="270"/>
        <v>1.5</v>
      </c>
      <c r="H1216" s="600">
        <f t="shared" si="270"/>
        <v>0</v>
      </c>
      <c r="I1216" s="600">
        <f t="shared" si="270"/>
        <v>0</v>
      </c>
      <c r="J1216" s="600">
        <f t="shared" si="270"/>
        <v>0</v>
      </c>
      <c r="K1216" s="616"/>
      <c r="L1216" s="403"/>
      <c r="M1216" s="1125"/>
    </row>
    <row r="1217" spans="1:13" s="493" customFormat="1" x14ac:dyDescent="0.25">
      <c r="A1217" s="1101"/>
      <c r="B1217" s="558" t="s">
        <v>2076</v>
      </c>
      <c r="C1217" s="617" t="s">
        <v>383</v>
      </c>
      <c r="D1217" s="618">
        <v>40.900000000000013</v>
      </c>
      <c r="E1217" s="618">
        <v>39.400000000000013</v>
      </c>
      <c r="F1217" s="619"/>
      <c r="G1217" s="618">
        <v>1.5</v>
      </c>
      <c r="H1217" s="619"/>
      <c r="I1217" s="618">
        <v>0</v>
      </c>
      <c r="J1217" s="619"/>
      <c r="K1217" s="620"/>
      <c r="L1217" s="403"/>
      <c r="M1217" s="1125"/>
    </row>
    <row r="1218" spans="1:13" s="493" customFormat="1" ht="157.5" x14ac:dyDescent="0.25">
      <c r="A1218" s="1102">
        <v>15</v>
      </c>
      <c r="B1218" s="614" t="s">
        <v>1309</v>
      </c>
      <c r="C1218" s="615" t="s">
        <v>383</v>
      </c>
      <c r="D1218" s="600">
        <f>SUM(D1219)</f>
        <v>69.599999999999994</v>
      </c>
      <c r="E1218" s="600">
        <f t="shared" ref="E1218:J1218" si="271">SUM(E1219)</f>
        <v>61.2</v>
      </c>
      <c r="F1218" s="600">
        <f t="shared" si="271"/>
        <v>0</v>
      </c>
      <c r="G1218" s="600">
        <f t="shared" si="271"/>
        <v>8.3999999999999986</v>
      </c>
      <c r="H1218" s="600">
        <f t="shared" si="271"/>
        <v>0</v>
      </c>
      <c r="I1218" s="600">
        <f t="shared" si="271"/>
        <v>0</v>
      </c>
      <c r="J1218" s="600">
        <f t="shared" si="271"/>
        <v>0</v>
      </c>
      <c r="K1218" s="616"/>
      <c r="L1218" s="403"/>
      <c r="M1218" s="1125"/>
    </row>
    <row r="1219" spans="1:13" s="493" customFormat="1" x14ac:dyDescent="0.25">
      <c r="A1219" s="1101"/>
      <c r="B1219" s="558" t="s">
        <v>2076</v>
      </c>
      <c r="C1219" s="617" t="s">
        <v>383</v>
      </c>
      <c r="D1219" s="618">
        <v>69.599999999999994</v>
      </c>
      <c r="E1219" s="618">
        <v>61.2</v>
      </c>
      <c r="F1219" s="619"/>
      <c r="G1219" s="618">
        <v>8.3999999999999986</v>
      </c>
      <c r="H1219" s="619"/>
      <c r="I1219" s="618">
        <v>0</v>
      </c>
      <c r="J1219" s="619"/>
      <c r="K1219" s="620"/>
      <c r="L1219" s="403"/>
      <c r="M1219" s="1125"/>
    </row>
    <row r="1220" spans="1:13" s="493" customFormat="1" ht="110.25" x14ac:dyDescent="0.25">
      <c r="A1220" s="1102">
        <v>16</v>
      </c>
      <c r="B1220" s="614" t="s">
        <v>1310</v>
      </c>
      <c r="C1220" s="615" t="s">
        <v>383</v>
      </c>
      <c r="D1220" s="600">
        <f>SUM(D1221)</f>
        <v>8155</v>
      </c>
      <c r="E1220" s="600">
        <f t="shared" ref="E1220:J1220" si="272">SUM(E1221)</f>
        <v>7176.4</v>
      </c>
      <c r="F1220" s="600">
        <f t="shared" si="272"/>
        <v>0</v>
      </c>
      <c r="G1220" s="600">
        <f t="shared" si="272"/>
        <v>978.6</v>
      </c>
      <c r="H1220" s="600">
        <f t="shared" si="272"/>
        <v>0</v>
      </c>
      <c r="I1220" s="600">
        <f t="shared" si="272"/>
        <v>0</v>
      </c>
      <c r="J1220" s="600">
        <f t="shared" si="272"/>
        <v>0</v>
      </c>
      <c r="K1220" s="616"/>
      <c r="L1220" s="403"/>
      <c r="M1220" s="1125"/>
    </row>
    <row r="1221" spans="1:13" s="493" customFormat="1" x14ac:dyDescent="0.25">
      <c r="A1221" s="1101"/>
      <c r="B1221" s="558" t="s">
        <v>2076</v>
      </c>
      <c r="C1221" s="617" t="s">
        <v>383</v>
      </c>
      <c r="D1221" s="618">
        <v>8155</v>
      </c>
      <c r="E1221" s="618">
        <v>7176.4</v>
      </c>
      <c r="F1221" s="619"/>
      <c r="G1221" s="618">
        <v>978.6</v>
      </c>
      <c r="H1221" s="619"/>
      <c r="I1221" s="618">
        <v>0</v>
      </c>
      <c r="J1221" s="619"/>
      <c r="K1221" s="620"/>
      <c r="L1221" s="403"/>
      <c r="M1221" s="1125"/>
    </row>
    <row r="1222" spans="1:13" s="493" customFormat="1" ht="63" x14ac:dyDescent="0.25">
      <c r="A1222" s="1102">
        <v>18</v>
      </c>
      <c r="B1222" s="614" t="s">
        <v>2200</v>
      </c>
      <c r="C1222" s="615" t="s">
        <v>383</v>
      </c>
      <c r="D1222" s="600">
        <f>SUM(D1223)</f>
        <v>490.59000000000003</v>
      </c>
      <c r="E1222" s="600">
        <f t="shared" ref="E1222:J1222" si="273">SUM(E1223)</f>
        <v>12.3</v>
      </c>
      <c r="F1222" s="600">
        <f t="shared" si="273"/>
        <v>0</v>
      </c>
      <c r="G1222" s="600">
        <f t="shared" si="273"/>
        <v>478.29</v>
      </c>
      <c r="H1222" s="600">
        <f t="shared" si="273"/>
        <v>0</v>
      </c>
      <c r="I1222" s="600">
        <f t="shared" si="273"/>
        <v>0</v>
      </c>
      <c r="J1222" s="600">
        <f t="shared" si="273"/>
        <v>0</v>
      </c>
      <c r="K1222" s="616"/>
      <c r="L1222" s="403"/>
      <c r="M1222" s="1125"/>
    </row>
    <row r="1223" spans="1:13" s="493" customFormat="1" x14ac:dyDescent="0.25">
      <c r="A1223" s="403"/>
      <c r="B1223" s="558" t="s">
        <v>2076</v>
      </c>
      <c r="C1223" s="617" t="s">
        <v>383</v>
      </c>
      <c r="D1223" s="618">
        <v>490.59000000000003</v>
      </c>
      <c r="E1223" s="618">
        <v>12.3</v>
      </c>
      <c r="F1223" s="619"/>
      <c r="G1223" s="618">
        <v>478.29</v>
      </c>
      <c r="H1223" s="619"/>
      <c r="I1223" s="618">
        <v>0</v>
      </c>
      <c r="J1223" s="619"/>
      <c r="K1223" s="620"/>
      <c r="L1223" s="403"/>
      <c r="M1223" s="1125"/>
    </row>
    <row r="1224" spans="1:13" s="493" customFormat="1" ht="35.25" customHeight="1" x14ac:dyDescent="0.25">
      <c r="A1224" s="528" t="s">
        <v>76</v>
      </c>
      <c r="B1224" s="498" t="s">
        <v>2201</v>
      </c>
      <c r="C1224" s="1296" t="s">
        <v>123</v>
      </c>
      <c r="D1224" s="600">
        <f>SUM(D1225)</f>
        <v>4788.3999999999996</v>
      </c>
      <c r="E1224" s="600">
        <f t="shared" ref="E1224:J1224" si="274">SUM(E1225)</f>
        <v>511.2</v>
      </c>
      <c r="F1224" s="600">
        <f t="shared" si="274"/>
        <v>7.7</v>
      </c>
      <c r="G1224" s="600">
        <f t="shared" si="274"/>
        <v>34.799999999999997</v>
      </c>
      <c r="H1224" s="600">
        <f t="shared" si="274"/>
        <v>10.8</v>
      </c>
      <c r="I1224" s="600">
        <f t="shared" si="274"/>
        <v>4242.3999999999996</v>
      </c>
      <c r="J1224" s="600">
        <f t="shared" si="274"/>
        <v>1425.6</v>
      </c>
      <c r="K1224" s="1296"/>
      <c r="L1224" s="498"/>
      <c r="M1224" s="1125"/>
    </row>
    <row r="1225" spans="1:13" s="493" customFormat="1" ht="24" customHeight="1" x14ac:dyDescent="0.25">
      <c r="A1225" s="621"/>
      <c r="B1225" s="561" t="s">
        <v>2077</v>
      </c>
      <c r="C1225" s="1310" t="s">
        <v>123</v>
      </c>
      <c r="D1225" s="379">
        <v>4788.3999999999996</v>
      </c>
      <c r="E1225" s="379">
        <v>511.2</v>
      </c>
      <c r="F1225" s="379">
        <v>7.7</v>
      </c>
      <c r="G1225" s="379">
        <v>34.799999999999997</v>
      </c>
      <c r="H1225" s="379">
        <v>10.8</v>
      </c>
      <c r="I1225" s="379">
        <v>4242.3999999999996</v>
      </c>
      <c r="J1225" s="379">
        <v>1425.6</v>
      </c>
      <c r="K1225" s="1310" t="s">
        <v>1951</v>
      </c>
      <c r="L1225" s="378" t="s">
        <v>1952</v>
      </c>
      <c r="M1225" s="1125"/>
    </row>
    <row r="1226" spans="1:13" s="493" customFormat="1" ht="100.5" customHeight="1" x14ac:dyDescent="0.25">
      <c r="A1226" s="528" t="s">
        <v>621</v>
      </c>
      <c r="B1226" s="498" t="s">
        <v>2202</v>
      </c>
      <c r="C1226" s="1296" t="s">
        <v>123</v>
      </c>
      <c r="D1226" s="600">
        <f>SUM(D1227)</f>
        <v>1060</v>
      </c>
      <c r="E1226" s="600">
        <f t="shared" ref="E1226:J1226" si="275">SUM(E1227)</f>
        <v>1007</v>
      </c>
      <c r="F1226" s="600">
        <f t="shared" si="275"/>
        <v>0</v>
      </c>
      <c r="G1226" s="600">
        <f t="shared" si="275"/>
        <v>53</v>
      </c>
      <c r="H1226" s="600">
        <f t="shared" si="275"/>
        <v>0</v>
      </c>
      <c r="I1226" s="600">
        <f t="shared" si="275"/>
        <v>0</v>
      </c>
      <c r="J1226" s="600">
        <f t="shared" si="275"/>
        <v>0</v>
      </c>
      <c r="K1226" s="1296"/>
      <c r="L1226" s="498"/>
      <c r="M1226" s="1125"/>
    </row>
    <row r="1227" spans="1:13" s="493" customFormat="1" ht="24" customHeight="1" x14ac:dyDescent="0.25">
      <c r="A1227" s="621"/>
      <c r="B1227" s="561" t="s">
        <v>2077</v>
      </c>
      <c r="C1227" s="1310" t="s">
        <v>123</v>
      </c>
      <c r="D1227" s="379">
        <v>1060</v>
      </c>
      <c r="E1227" s="379">
        <v>1007</v>
      </c>
      <c r="F1227" s="379">
        <v>0</v>
      </c>
      <c r="G1227" s="379">
        <v>53</v>
      </c>
      <c r="H1227" s="379">
        <v>0</v>
      </c>
      <c r="I1227" s="379">
        <v>0</v>
      </c>
      <c r="J1227" s="379">
        <v>0</v>
      </c>
      <c r="K1227" s="1310" t="s">
        <v>1960</v>
      </c>
      <c r="L1227" s="378" t="s">
        <v>1961</v>
      </c>
      <c r="M1227" s="1125"/>
    </row>
    <row r="1228" spans="1:13" s="493" customFormat="1" ht="31.5" x14ac:dyDescent="0.25">
      <c r="A1228" s="528" t="s">
        <v>1339</v>
      </c>
      <c r="B1228" s="498" t="s">
        <v>1962</v>
      </c>
      <c r="C1228" s="1316" t="s">
        <v>88</v>
      </c>
      <c r="D1228" s="600">
        <f>SUM(D1229)</f>
        <v>60</v>
      </c>
      <c r="E1228" s="600">
        <f t="shared" ref="E1228:J1228" si="276">SUM(E1229)</f>
        <v>26</v>
      </c>
      <c r="F1228" s="600">
        <f t="shared" si="276"/>
        <v>0</v>
      </c>
      <c r="G1228" s="600">
        <f t="shared" si="276"/>
        <v>4</v>
      </c>
      <c r="H1228" s="600">
        <f t="shared" si="276"/>
        <v>0</v>
      </c>
      <c r="I1228" s="600">
        <f t="shared" si="276"/>
        <v>30</v>
      </c>
      <c r="J1228" s="600">
        <f t="shared" si="276"/>
        <v>0</v>
      </c>
      <c r="K1228" s="1296"/>
      <c r="L1228" s="498"/>
      <c r="M1228" s="1125"/>
    </row>
    <row r="1229" spans="1:13" s="493" customFormat="1" ht="19.5" customHeight="1" x14ac:dyDescent="0.25">
      <c r="A1229" s="528"/>
      <c r="B1229" s="561" t="s">
        <v>2077</v>
      </c>
      <c r="C1229" s="1317" t="s">
        <v>88</v>
      </c>
      <c r="D1229" s="379">
        <f>E1229+G1229+I1229</f>
        <v>60</v>
      </c>
      <c r="E1229" s="379">
        <v>26</v>
      </c>
      <c r="F1229" s="379">
        <v>0</v>
      </c>
      <c r="G1229" s="379">
        <v>4</v>
      </c>
      <c r="H1229" s="379">
        <v>0</v>
      </c>
      <c r="I1229" s="379">
        <v>30</v>
      </c>
      <c r="J1229" s="379">
        <v>0</v>
      </c>
      <c r="K1229" s="1310" t="s">
        <v>1963</v>
      </c>
      <c r="L1229" s="378" t="s">
        <v>1964</v>
      </c>
      <c r="M1229" s="1125"/>
    </row>
    <row r="1230" spans="1:13" s="493" customFormat="1" ht="173.25" x14ac:dyDescent="0.25">
      <c r="A1230" s="528" t="s">
        <v>1337</v>
      </c>
      <c r="B1230" s="498" t="s">
        <v>1965</v>
      </c>
      <c r="C1230" s="1316" t="s">
        <v>88</v>
      </c>
      <c r="D1230" s="600">
        <f>SUM(D1231,D1234:D1235)</f>
        <v>1402.4</v>
      </c>
      <c r="E1230" s="600">
        <f t="shared" ref="E1230:J1230" si="277">SUM(E1231,E1234:E1235)</f>
        <v>1086</v>
      </c>
      <c r="F1230" s="600">
        <f t="shared" si="277"/>
        <v>81.3</v>
      </c>
      <c r="G1230" s="600">
        <f t="shared" si="277"/>
        <v>235.09999999999997</v>
      </c>
      <c r="H1230" s="600">
        <f t="shared" si="277"/>
        <v>65.3</v>
      </c>
      <c r="I1230" s="600">
        <f t="shared" si="277"/>
        <v>81.3</v>
      </c>
      <c r="J1230" s="600">
        <f t="shared" si="277"/>
        <v>9.9</v>
      </c>
      <c r="K1230" s="1296"/>
      <c r="L1230" s="498"/>
      <c r="M1230" s="1125"/>
    </row>
    <row r="1231" spans="1:13" s="493" customFormat="1" x14ac:dyDescent="0.25">
      <c r="A1231" s="1101"/>
      <c r="B1231" s="558" t="s">
        <v>2076</v>
      </c>
      <c r="C1231" s="617" t="s">
        <v>383</v>
      </c>
      <c r="D1231" s="618">
        <f>SUM(D1232:D1233)</f>
        <v>480.40000000000003</v>
      </c>
      <c r="E1231" s="618">
        <f t="shared" ref="E1231:J1231" si="278">SUM(E1232:E1233)</f>
        <v>422.8</v>
      </c>
      <c r="F1231" s="618">
        <f t="shared" si="278"/>
        <v>0</v>
      </c>
      <c r="G1231" s="618">
        <f t="shared" si="278"/>
        <v>57.599999999999994</v>
      </c>
      <c r="H1231" s="618">
        <f t="shared" si="278"/>
        <v>0</v>
      </c>
      <c r="I1231" s="618">
        <f t="shared" si="278"/>
        <v>0</v>
      </c>
      <c r="J1231" s="618">
        <f t="shared" si="278"/>
        <v>0</v>
      </c>
      <c r="K1231" s="620"/>
      <c r="L1231" s="403"/>
      <c r="M1231" s="1125"/>
    </row>
    <row r="1232" spans="1:13" s="493" customFormat="1" ht="157.5" hidden="1" x14ac:dyDescent="0.25">
      <c r="A1232" s="1103">
        <v>17</v>
      </c>
      <c r="B1232" s="622" t="s">
        <v>1311</v>
      </c>
      <c r="C1232" s="623" t="s">
        <v>383</v>
      </c>
      <c r="D1232" s="624">
        <v>89.999999999999986</v>
      </c>
      <c r="E1232" s="624">
        <v>79.199999999999989</v>
      </c>
      <c r="F1232" s="625"/>
      <c r="G1232" s="624">
        <v>10.8</v>
      </c>
      <c r="H1232" s="625"/>
      <c r="I1232" s="624">
        <v>0</v>
      </c>
      <c r="J1232" s="625"/>
      <c r="K1232" s="626"/>
      <c r="L1232" s="1049"/>
      <c r="M1232" s="1125"/>
    </row>
    <row r="1233" spans="1:13" s="493" customFormat="1" ht="141.75" hidden="1" x14ac:dyDescent="0.25">
      <c r="A1233" s="1103">
        <v>8</v>
      </c>
      <c r="B1233" s="622" t="s">
        <v>2203</v>
      </c>
      <c r="C1233" s="623" t="s">
        <v>383</v>
      </c>
      <c r="D1233" s="624">
        <v>390.40000000000003</v>
      </c>
      <c r="E1233" s="624">
        <v>343.6</v>
      </c>
      <c r="F1233" s="625"/>
      <c r="G1233" s="624">
        <v>46.8</v>
      </c>
      <c r="H1233" s="625"/>
      <c r="I1233" s="624">
        <v>0</v>
      </c>
      <c r="J1233" s="625"/>
      <c r="K1233" s="626"/>
      <c r="L1233" s="1049"/>
      <c r="M1233" s="1125"/>
    </row>
    <row r="1234" spans="1:13" s="493" customFormat="1" ht="21.75" customHeight="1" x14ac:dyDescent="0.25">
      <c r="A1234" s="403"/>
      <c r="B1234" s="397" t="s">
        <v>2077</v>
      </c>
      <c r="C1234" s="1317" t="s">
        <v>88</v>
      </c>
      <c r="D1234" s="379">
        <v>854.7</v>
      </c>
      <c r="E1234" s="379">
        <v>652.70000000000005</v>
      </c>
      <c r="F1234" s="379">
        <v>76.8</v>
      </c>
      <c r="G1234" s="379">
        <v>124.3</v>
      </c>
      <c r="H1234" s="379">
        <v>24.5</v>
      </c>
      <c r="I1234" s="379">
        <v>77.7</v>
      </c>
      <c r="J1234" s="379">
        <v>9.9</v>
      </c>
      <c r="K1234" s="1307" t="s">
        <v>1966</v>
      </c>
      <c r="L1234" s="378" t="s">
        <v>1967</v>
      </c>
      <c r="M1234" s="396" t="s">
        <v>2265</v>
      </c>
    </row>
    <row r="1235" spans="1:13" s="493" customFormat="1" ht="24" customHeight="1" x14ac:dyDescent="0.25">
      <c r="A1235" s="403"/>
      <c r="B1235" s="397" t="s">
        <v>2082</v>
      </c>
      <c r="C1235" s="1317" t="s">
        <v>88</v>
      </c>
      <c r="D1235" s="379">
        <v>67.300000000000011</v>
      </c>
      <c r="E1235" s="379">
        <v>10.5</v>
      </c>
      <c r="F1235" s="379">
        <v>4.5</v>
      </c>
      <c r="G1235" s="379">
        <v>53.2</v>
      </c>
      <c r="H1235" s="379">
        <v>40.799999999999997</v>
      </c>
      <c r="I1235" s="379">
        <v>3.6</v>
      </c>
      <c r="J1235" s="379"/>
      <c r="K1235" s="1307" t="s">
        <v>2425</v>
      </c>
      <c r="L1235" s="378"/>
      <c r="M1235" s="396" t="s">
        <v>2424</v>
      </c>
    </row>
    <row r="1236" spans="1:13" s="493" customFormat="1" ht="78.75" x14ac:dyDescent="0.25">
      <c r="A1236" s="599" t="s">
        <v>76</v>
      </c>
      <c r="B1236" s="567" t="s">
        <v>858</v>
      </c>
      <c r="C1236" s="1316" t="s">
        <v>85</v>
      </c>
      <c r="D1236" s="530">
        <f>SUM(D1237)</f>
        <v>131.80000000000001</v>
      </c>
      <c r="E1236" s="530">
        <f t="shared" ref="E1236:J1236" si="279">SUM(E1237)</f>
        <v>120</v>
      </c>
      <c r="F1236" s="530">
        <f t="shared" si="279"/>
        <v>0</v>
      </c>
      <c r="G1236" s="530">
        <f t="shared" si="279"/>
        <v>11.8</v>
      </c>
      <c r="H1236" s="530">
        <f t="shared" si="279"/>
        <v>0</v>
      </c>
      <c r="I1236" s="530">
        <f t="shared" si="279"/>
        <v>0</v>
      </c>
      <c r="J1236" s="530">
        <f t="shared" si="279"/>
        <v>0</v>
      </c>
      <c r="K1236" s="567"/>
      <c r="L1236" s="567"/>
      <c r="M1236" s="1125"/>
    </row>
    <row r="1237" spans="1:13" s="493" customFormat="1" ht="23.25" customHeight="1" x14ac:dyDescent="0.25">
      <c r="A1237" s="403"/>
      <c r="B1237" s="397" t="s">
        <v>2078</v>
      </c>
      <c r="C1237" s="1317" t="s">
        <v>85</v>
      </c>
      <c r="D1237" s="404">
        <v>131.80000000000001</v>
      </c>
      <c r="E1237" s="404">
        <v>120</v>
      </c>
      <c r="F1237" s="1317">
        <v>0</v>
      </c>
      <c r="G1237" s="1317">
        <v>11.8</v>
      </c>
      <c r="H1237" s="1317">
        <v>0</v>
      </c>
      <c r="I1237" s="1317">
        <v>0</v>
      </c>
      <c r="J1237" s="1317">
        <v>0</v>
      </c>
      <c r="K1237" s="492" t="s">
        <v>2206</v>
      </c>
      <c r="L1237" s="492" t="s">
        <v>861</v>
      </c>
      <c r="M1237" s="1125"/>
    </row>
    <row r="1238" spans="1:13" s="493" customFormat="1" ht="47.25" x14ac:dyDescent="0.25">
      <c r="A1238" s="627" t="s">
        <v>76</v>
      </c>
      <c r="B1238" s="567" t="s">
        <v>1740</v>
      </c>
      <c r="C1238" s="1296" t="s">
        <v>150</v>
      </c>
      <c r="D1238" s="531">
        <f>SUM(D1239,D1242)</f>
        <v>873.40499999999997</v>
      </c>
      <c r="E1238" s="531">
        <f t="shared" ref="E1238:J1238" si="280">SUM(E1239,E1242)</f>
        <v>533.58199999999999</v>
      </c>
      <c r="F1238" s="531">
        <f t="shared" si="280"/>
        <v>194.36500000000001</v>
      </c>
      <c r="G1238" s="531">
        <f t="shared" si="280"/>
        <v>339.82299999999998</v>
      </c>
      <c r="H1238" s="531">
        <f t="shared" si="280"/>
        <v>47.149000000000001</v>
      </c>
      <c r="I1238" s="531">
        <f t="shared" si="280"/>
        <v>0</v>
      </c>
      <c r="J1238" s="531">
        <f t="shared" si="280"/>
        <v>0</v>
      </c>
      <c r="K1238" s="472" t="s">
        <v>1741</v>
      </c>
      <c r="L1238" s="1048"/>
      <c r="M1238" s="1125"/>
    </row>
    <row r="1239" spans="1:13" s="493" customFormat="1" x14ac:dyDescent="0.25">
      <c r="A1239" s="1311"/>
      <c r="B1239" s="524" t="s">
        <v>2080</v>
      </c>
      <c r="C1239" s="1310" t="s">
        <v>150</v>
      </c>
      <c r="D1239" s="533">
        <f>SUM(D1240:D1241)</f>
        <v>596.505</v>
      </c>
      <c r="E1239" s="533">
        <f t="shared" ref="E1239:J1239" si="281">SUM(E1240:E1241)</f>
        <v>492.58199999999999</v>
      </c>
      <c r="F1239" s="533">
        <f t="shared" si="281"/>
        <v>171.965</v>
      </c>
      <c r="G1239" s="533">
        <f t="shared" si="281"/>
        <v>103.923</v>
      </c>
      <c r="H1239" s="533">
        <f t="shared" si="281"/>
        <v>47.149000000000001</v>
      </c>
      <c r="I1239" s="533">
        <f t="shared" si="281"/>
        <v>0</v>
      </c>
      <c r="J1239" s="533">
        <f t="shared" si="281"/>
        <v>0</v>
      </c>
      <c r="K1239" s="1307"/>
      <c r="L1239" s="403"/>
      <c r="M1239" s="1125"/>
    </row>
    <row r="1240" spans="1:13" s="493" customFormat="1" ht="94.5" hidden="1" x14ac:dyDescent="0.25">
      <c r="A1240" s="534" t="s">
        <v>68</v>
      </c>
      <c r="B1240" s="535" t="s">
        <v>2207</v>
      </c>
      <c r="C1240" s="536" t="s">
        <v>88</v>
      </c>
      <c r="D1240" s="537">
        <v>217.3</v>
      </c>
      <c r="E1240" s="538">
        <v>171.63</v>
      </c>
      <c r="F1240" s="538">
        <v>54</v>
      </c>
      <c r="G1240" s="538">
        <v>45.67</v>
      </c>
      <c r="H1240" s="538">
        <v>24.029</v>
      </c>
      <c r="I1240" s="538">
        <v>0</v>
      </c>
      <c r="J1240" s="538">
        <v>0</v>
      </c>
      <c r="K1240" s="536" t="s">
        <v>2205</v>
      </c>
      <c r="L1240" s="1050"/>
      <c r="M1240" s="1125"/>
    </row>
    <row r="1241" spans="1:13" s="493" customFormat="1" ht="110.25" hidden="1" x14ac:dyDescent="0.25">
      <c r="A1241" s="534" t="s">
        <v>69</v>
      </c>
      <c r="B1241" s="539" t="s">
        <v>2208</v>
      </c>
      <c r="C1241" s="536" t="s">
        <v>88</v>
      </c>
      <c r="D1241" s="538">
        <v>379.20499999999998</v>
      </c>
      <c r="E1241" s="538">
        <v>320.952</v>
      </c>
      <c r="F1241" s="538">
        <v>117.965</v>
      </c>
      <c r="G1241" s="538">
        <v>58.253</v>
      </c>
      <c r="H1241" s="538">
        <v>23.12</v>
      </c>
      <c r="I1241" s="538">
        <v>0</v>
      </c>
      <c r="J1241" s="538">
        <v>0</v>
      </c>
      <c r="K1241" s="536" t="s">
        <v>2205</v>
      </c>
      <c r="L1241" s="1050"/>
      <c r="M1241" s="1125"/>
    </row>
    <row r="1242" spans="1:13" s="493" customFormat="1" ht="21.75" customHeight="1" x14ac:dyDescent="0.25">
      <c r="A1242" s="1311"/>
      <c r="B1242" s="492" t="s">
        <v>2079</v>
      </c>
      <c r="C1242" s="1310" t="s">
        <v>150</v>
      </c>
      <c r="D1242" s="1310">
        <v>276.89999999999998</v>
      </c>
      <c r="E1242" s="629">
        <v>41</v>
      </c>
      <c r="F1242" s="1310">
        <v>22.4</v>
      </c>
      <c r="G1242" s="1310">
        <v>235.9</v>
      </c>
      <c r="H1242" s="1310">
        <v>0</v>
      </c>
      <c r="I1242" s="1310"/>
      <c r="J1242" s="1310"/>
      <c r="K1242" s="1307" t="s">
        <v>1741</v>
      </c>
      <c r="L1242" s="403"/>
      <c r="M1242" s="1125"/>
    </row>
    <row r="1243" spans="1:13" s="493" customFormat="1" ht="31.5" x14ac:dyDescent="0.25">
      <c r="A1243" s="630" t="s">
        <v>601</v>
      </c>
      <c r="B1243" s="567" t="s">
        <v>602</v>
      </c>
      <c r="C1243" s="1296">
        <v>2019</v>
      </c>
      <c r="D1243" s="530">
        <f>SUM(D1244)</f>
        <v>1.5</v>
      </c>
      <c r="E1243" s="530">
        <f t="shared" ref="E1243:J1243" si="282">SUM(E1244)</f>
        <v>1.35</v>
      </c>
      <c r="F1243" s="530">
        <f t="shared" si="282"/>
        <v>1.35</v>
      </c>
      <c r="G1243" s="530">
        <f t="shared" si="282"/>
        <v>0.15</v>
      </c>
      <c r="H1243" s="530">
        <f t="shared" si="282"/>
        <v>0.15</v>
      </c>
      <c r="I1243" s="530">
        <f t="shared" si="282"/>
        <v>0</v>
      </c>
      <c r="J1243" s="530">
        <f t="shared" si="282"/>
        <v>0</v>
      </c>
      <c r="K1243" s="472"/>
      <c r="L1243" s="378"/>
      <c r="M1243" s="1125"/>
    </row>
    <row r="1244" spans="1:13" s="493" customFormat="1" ht="24.75" customHeight="1" x14ac:dyDescent="0.25">
      <c r="A1244" s="403"/>
      <c r="B1244" s="397" t="s">
        <v>2081</v>
      </c>
      <c r="C1244" s="1310">
        <v>2019</v>
      </c>
      <c r="D1244" s="1310">
        <v>1.5</v>
      </c>
      <c r="E1244" s="1310">
        <v>1.35</v>
      </c>
      <c r="F1244" s="1310">
        <v>1.35</v>
      </c>
      <c r="G1244" s="1310">
        <v>0.15</v>
      </c>
      <c r="H1244" s="1310">
        <v>0.15</v>
      </c>
      <c r="I1244" s="1310">
        <v>0</v>
      </c>
      <c r="J1244" s="1310">
        <v>0</v>
      </c>
      <c r="K1244" s="1307" t="s">
        <v>592</v>
      </c>
      <c r="L1244" s="403"/>
      <c r="M1244" s="1125"/>
    </row>
    <row r="1245" spans="1:13" s="493" customFormat="1" ht="47.25" x14ac:dyDescent="0.25">
      <c r="A1245" s="503" t="s">
        <v>76</v>
      </c>
      <c r="B1245" s="631" t="s">
        <v>2064</v>
      </c>
      <c r="C1245" s="632" t="s">
        <v>84</v>
      </c>
      <c r="D1245" s="530">
        <f>SUM(D1246)</f>
        <v>60</v>
      </c>
      <c r="E1245" s="530">
        <f t="shared" ref="E1245:J1245" si="283">SUM(E1246)</f>
        <v>30</v>
      </c>
      <c r="F1245" s="530">
        <f t="shared" si="283"/>
        <v>0</v>
      </c>
      <c r="G1245" s="530">
        <f t="shared" si="283"/>
        <v>30</v>
      </c>
      <c r="H1245" s="530">
        <f t="shared" si="283"/>
        <v>15</v>
      </c>
      <c r="I1245" s="530">
        <f t="shared" si="283"/>
        <v>0</v>
      </c>
      <c r="J1245" s="530">
        <f t="shared" si="283"/>
        <v>0</v>
      </c>
      <c r="K1245" s="632"/>
      <c r="L1245" s="632"/>
      <c r="M1245" s="1125"/>
    </row>
    <row r="1246" spans="1:13" s="493" customFormat="1" ht="22.5" customHeight="1" x14ac:dyDescent="0.25">
      <c r="A1246" s="388"/>
      <c r="B1246" s="397" t="s">
        <v>2082</v>
      </c>
      <c r="C1246" s="1299" t="s">
        <v>84</v>
      </c>
      <c r="D1246" s="613">
        <v>60</v>
      </c>
      <c r="E1246" s="613">
        <v>30</v>
      </c>
      <c r="F1246" s="613"/>
      <c r="G1246" s="613">
        <v>30</v>
      </c>
      <c r="H1246" s="613">
        <v>15</v>
      </c>
      <c r="I1246" s="613"/>
      <c r="J1246" s="613"/>
      <c r="K1246" s="1299" t="s">
        <v>2065</v>
      </c>
      <c r="L1246" s="1299"/>
      <c r="M1246" s="1125"/>
    </row>
    <row r="1247" spans="1:13" s="493" customFormat="1" ht="94.5" x14ac:dyDescent="0.25">
      <c r="A1247" s="503" t="s">
        <v>616</v>
      </c>
      <c r="B1247" s="631" t="s">
        <v>2066</v>
      </c>
      <c r="C1247" s="632" t="s">
        <v>84</v>
      </c>
      <c r="D1247" s="530">
        <f>SUM(D1248)</f>
        <v>38</v>
      </c>
      <c r="E1247" s="530">
        <f t="shared" ref="E1247:J1247" si="284">SUM(E1248)</f>
        <v>20</v>
      </c>
      <c r="F1247" s="530">
        <f t="shared" si="284"/>
        <v>0</v>
      </c>
      <c r="G1247" s="530">
        <f t="shared" si="284"/>
        <v>18</v>
      </c>
      <c r="H1247" s="530">
        <f t="shared" si="284"/>
        <v>9</v>
      </c>
      <c r="I1247" s="530">
        <f t="shared" si="284"/>
        <v>0</v>
      </c>
      <c r="J1247" s="530">
        <f t="shared" si="284"/>
        <v>0</v>
      </c>
      <c r="K1247" s="632"/>
      <c r="L1247" s="632"/>
      <c r="M1247" s="1125"/>
    </row>
    <row r="1248" spans="1:13" s="493" customFormat="1" ht="22.5" customHeight="1" x14ac:dyDescent="0.25">
      <c r="A1248" s="388"/>
      <c r="B1248" s="397" t="s">
        <v>2082</v>
      </c>
      <c r="C1248" s="1299" t="s">
        <v>84</v>
      </c>
      <c r="D1248" s="613">
        <v>38</v>
      </c>
      <c r="E1248" s="613">
        <v>20</v>
      </c>
      <c r="F1248" s="613"/>
      <c r="G1248" s="613">
        <v>18</v>
      </c>
      <c r="H1248" s="613">
        <v>9</v>
      </c>
      <c r="I1248" s="613"/>
      <c r="J1248" s="613"/>
      <c r="K1248" s="1299" t="s">
        <v>2065</v>
      </c>
      <c r="L1248" s="1299"/>
      <c r="M1248" s="1125"/>
    </row>
    <row r="1249" spans="1:13" s="493" customFormat="1" ht="110.25" x14ac:dyDescent="0.25">
      <c r="A1249" s="503" t="s">
        <v>619</v>
      </c>
      <c r="B1249" s="631" t="s">
        <v>2067</v>
      </c>
      <c r="C1249" s="632" t="s">
        <v>84</v>
      </c>
      <c r="D1249" s="530">
        <f>SUM(D1250)</f>
        <v>288</v>
      </c>
      <c r="E1249" s="530">
        <f t="shared" ref="E1249:J1249" si="285">SUM(E1250)</f>
        <v>238</v>
      </c>
      <c r="F1249" s="530">
        <f t="shared" si="285"/>
        <v>0</v>
      </c>
      <c r="G1249" s="530">
        <f t="shared" si="285"/>
        <v>50</v>
      </c>
      <c r="H1249" s="530">
        <f t="shared" si="285"/>
        <v>34.799999999999997</v>
      </c>
      <c r="I1249" s="530">
        <f t="shared" si="285"/>
        <v>0</v>
      </c>
      <c r="J1249" s="530">
        <f t="shared" si="285"/>
        <v>0</v>
      </c>
      <c r="K1249" s="632"/>
      <c r="L1249" s="632"/>
      <c r="M1249" s="1125"/>
    </row>
    <row r="1250" spans="1:13" s="493" customFormat="1" ht="24.75" customHeight="1" x14ac:dyDescent="0.25">
      <c r="A1250" s="388"/>
      <c r="B1250" s="397" t="s">
        <v>2082</v>
      </c>
      <c r="C1250" s="1299" t="s">
        <v>84</v>
      </c>
      <c r="D1250" s="613">
        <v>288</v>
      </c>
      <c r="E1250" s="613">
        <v>238</v>
      </c>
      <c r="F1250" s="613"/>
      <c r="G1250" s="613">
        <v>50</v>
      </c>
      <c r="H1250" s="613">
        <v>34.799999999999997</v>
      </c>
      <c r="I1250" s="613"/>
      <c r="J1250" s="613"/>
      <c r="K1250" s="1299" t="s">
        <v>2065</v>
      </c>
      <c r="L1250" s="1299"/>
      <c r="M1250" s="1125"/>
    </row>
    <row r="1251" spans="1:13" s="493" customFormat="1" ht="94.5" x14ac:dyDescent="0.25">
      <c r="A1251" s="503" t="s">
        <v>621</v>
      </c>
      <c r="B1251" s="631" t="s">
        <v>2068</v>
      </c>
      <c r="C1251" s="632" t="s">
        <v>84</v>
      </c>
      <c r="D1251" s="530">
        <f>SUM(D1252)</f>
        <v>36.6</v>
      </c>
      <c r="E1251" s="530">
        <f t="shared" ref="E1251:J1251" si="286">SUM(E1252)</f>
        <v>33.6</v>
      </c>
      <c r="F1251" s="530">
        <f t="shared" si="286"/>
        <v>16.773899999999998</v>
      </c>
      <c r="G1251" s="530">
        <f t="shared" si="286"/>
        <v>3</v>
      </c>
      <c r="H1251" s="530">
        <f t="shared" si="286"/>
        <v>1.4587000000000001</v>
      </c>
      <c r="I1251" s="530">
        <f t="shared" si="286"/>
        <v>0</v>
      </c>
      <c r="J1251" s="530">
        <f t="shared" si="286"/>
        <v>0</v>
      </c>
      <c r="K1251" s="632"/>
      <c r="L1251" s="632"/>
      <c r="M1251" s="1125"/>
    </row>
    <row r="1252" spans="1:13" s="493" customFormat="1" ht="21" customHeight="1" x14ac:dyDescent="0.25">
      <c r="A1252" s="403"/>
      <c r="B1252" s="397" t="s">
        <v>2082</v>
      </c>
      <c r="C1252" s="1299" t="s">
        <v>84</v>
      </c>
      <c r="D1252" s="613">
        <v>36.6</v>
      </c>
      <c r="E1252" s="613">
        <v>33.6</v>
      </c>
      <c r="F1252" s="613">
        <v>16.773899999999998</v>
      </c>
      <c r="G1252" s="613">
        <v>3</v>
      </c>
      <c r="H1252" s="613">
        <v>1.4587000000000001</v>
      </c>
      <c r="I1252" s="613"/>
      <c r="J1252" s="613"/>
      <c r="K1252" s="1299" t="s">
        <v>2065</v>
      </c>
      <c r="L1252" s="1299"/>
      <c r="M1252" s="1125"/>
    </row>
    <row r="1253" spans="1:13" s="493" customFormat="1" ht="110.25" x14ac:dyDescent="0.25">
      <c r="A1253" s="503" t="s">
        <v>1334</v>
      </c>
      <c r="B1253" s="631" t="s">
        <v>2072</v>
      </c>
      <c r="C1253" s="632" t="s">
        <v>84</v>
      </c>
      <c r="D1253" s="530">
        <f>SUM(D1254)</f>
        <v>334.5</v>
      </c>
      <c r="E1253" s="530">
        <f t="shared" ref="E1253:J1253" si="287">SUM(E1254)</f>
        <v>334.5</v>
      </c>
      <c r="F1253" s="530">
        <f t="shared" si="287"/>
        <v>0</v>
      </c>
      <c r="G1253" s="530">
        <f t="shared" si="287"/>
        <v>0</v>
      </c>
      <c r="H1253" s="530">
        <f t="shared" si="287"/>
        <v>0</v>
      </c>
      <c r="I1253" s="530">
        <f t="shared" si="287"/>
        <v>0</v>
      </c>
      <c r="J1253" s="530">
        <f t="shared" si="287"/>
        <v>0</v>
      </c>
      <c r="K1253" s="632"/>
      <c r="L1253" s="632"/>
      <c r="M1253" s="1125"/>
    </row>
    <row r="1254" spans="1:13" s="493" customFormat="1" ht="21.75" customHeight="1" x14ac:dyDescent="0.25">
      <c r="A1254" s="403"/>
      <c r="B1254" s="397" t="s">
        <v>2082</v>
      </c>
      <c r="C1254" s="1299" t="s">
        <v>84</v>
      </c>
      <c r="D1254" s="613">
        <v>334.5</v>
      </c>
      <c r="E1254" s="613">
        <v>334.5</v>
      </c>
      <c r="F1254" s="613"/>
      <c r="G1254" s="613"/>
      <c r="H1254" s="613"/>
      <c r="I1254" s="613"/>
      <c r="J1254" s="613"/>
      <c r="K1254" s="1299" t="s">
        <v>2073</v>
      </c>
      <c r="L1254" s="1299" t="s">
        <v>2074</v>
      </c>
      <c r="M1254" s="1125"/>
    </row>
    <row r="1255" spans="1:13" s="493" customFormat="1" hidden="1" x14ac:dyDescent="0.25">
      <c r="A1255" s="403"/>
      <c r="B1255" s="397"/>
      <c r="C1255" s="1376"/>
      <c r="D1255" s="613"/>
      <c r="E1255" s="613"/>
      <c r="F1255" s="613"/>
      <c r="G1255" s="613"/>
      <c r="H1255" s="613"/>
      <c r="I1255" s="613"/>
      <c r="J1255" s="613"/>
      <c r="K1255" s="1376"/>
      <c r="L1255" s="1376"/>
      <c r="M1255" s="1125"/>
    </row>
    <row r="1256" spans="1:13" s="493" customFormat="1" hidden="1" x14ac:dyDescent="0.25">
      <c r="A1256" s="403"/>
      <c r="B1256" s="421" t="s">
        <v>2075</v>
      </c>
      <c r="C1256" s="402"/>
      <c r="D1256" s="1388">
        <f>SUMIFS(D$1161:D$1255,$B$1161:$B$1255,$B1256)</f>
        <v>2070.5738470000001</v>
      </c>
      <c r="E1256" s="1388">
        <f t="shared" ref="E1256:J1256" si="288">SUMIFS(E$1161:E$1255,$B$1161:$B$1255,$B1256)</f>
        <v>270.90679999999998</v>
      </c>
      <c r="F1256" s="1388">
        <f t="shared" si="288"/>
        <v>170.9068</v>
      </c>
      <c r="G1256" s="1388">
        <f t="shared" si="288"/>
        <v>1541.6720469999998</v>
      </c>
      <c r="H1256" s="1388">
        <f t="shared" si="288"/>
        <v>1391.79576</v>
      </c>
      <c r="I1256" s="1388">
        <f t="shared" si="288"/>
        <v>257.995</v>
      </c>
      <c r="J1256" s="1388">
        <f t="shared" si="288"/>
        <v>0</v>
      </c>
      <c r="K1256" s="1389">
        <f t="shared" ref="K1256:K1265" si="289">(E1256-F1256)/1000</f>
        <v>9.9999999999999978E-2</v>
      </c>
      <c r="L1256" s="475">
        <f>K1256-K1268</f>
        <v>0</v>
      </c>
      <c r="M1256" s="1125"/>
    </row>
    <row r="1257" spans="1:13" s="493" customFormat="1" hidden="1" x14ac:dyDescent="0.25">
      <c r="A1257" s="403"/>
      <c r="B1257" s="421" t="s">
        <v>770</v>
      </c>
      <c r="C1257" s="402"/>
      <c r="D1257" s="1388">
        <f t="shared" ref="D1257:J1264" si="290">SUMIFS(D$1161:D$1255,$B$1161:$B$1255,$B1257)</f>
        <v>3125.0084999999999</v>
      </c>
      <c r="E1257" s="1388">
        <f t="shared" si="290"/>
        <v>1354.8885</v>
      </c>
      <c r="F1257" s="1388">
        <f t="shared" si="290"/>
        <v>89.580500000000001</v>
      </c>
      <c r="G1257" s="1388">
        <f t="shared" si="290"/>
        <v>1767.53</v>
      </c>
      <c r="H1257" s="1388">
        <f t="shared" si="290"/>
        <v>1155.6600000000001</v>
      </c>
      <c r="I1257" s="1388">
        <f t="shared" si="290"/>
        <v>2.59</v>
      </c>
      <c r="J1257" s="1388">
        <f t="shared" si="290"/>
        <v>1.1100000000000001</v>
      </c>
      <c r="K1257" s="1389">
        <f t="shared" si="289"/>
        <v>1.2653080000000001</v>
      </c>
      <c r="L1257" s="475">
        <f t="shared" ref="L1257:L1265" si="291">K1257-K1269</f>
        <v>0</v>
      </c>
      <c r="M1257" s="1125"/>
    </row>
    <row r="1258" spans="1:13" s="493" customFormat="1" hidden="1" x14ac:dyDescent="0.25">
      <c r="A1258" s="403"/>
      <c r="B1258" s="421" t="s">
        <v>2076</v>
      </c>
      <c r="C1258" s="402"/>
      <c r="D1258" s="1388">
        <f t="shared" si="290"/>
        <v>10634.69</v>
      </c>
      <c r="E1258" s="1388">
        <f t="shared" si="290"/>
        <v>8476.5</v>
      </c>
      <c r="F1258" s="1388">
        <f t="shared" si="290"/>
        <v>210.3</v>
      </c>
      <c r="G1258" s="1388">
        <f t="shared" si="290"/>
        <v>2095.19</v>
      </c>
      <c r="H1258" s="1388">
        <f t="shared" si="290"/>
        <v>106.1</v>
      </c>
      <c r="I1258" s="1388">
        <f t="shared" si="290"/>
        <v>63</v>
      </c>
      <c r="J1258" s="1388">
        <f t="shared" si="290"/>
        <v>0</v>
      </c>
      <c r="K1258" s="1389">
        <f t="shared" si="289"/>
        <v>8.2662000000000013</v>
      </c>
      <c r="L1258" s="475">
        <f t="shared" si="291"/>
        <v>-5.400000000000027E-2</v>
      </c>
      <c r="M1258" s="1125" t="s">
        <v>2822</v>
      </c>
    </row>
    <row r="1259" spans="1:13" s="493" customFormat="1" hidden="1" x14ac:dyDescent="0.25">
      <c r="A1259" s="403"/>
      <c r="B1259" s="421" t="s">
        <v>2077</v>
      </c>
      <c r="C1259" s="402"/>
      <c r="D1259" s="1388">
        <f t="shared" si="290"/>
        <v>12657.2</v>
      </c>
      <c r="E1259" s="1388">
        <f t="shared" si="290"/>
        <v>3242.7</v>
      </c>
      <c r="F1259" s="1388">
        <f t="shared" si="290"/>
        <v>160.80000000000001</v>
      </c>
      <c r="G1259" s="1388">
        <f t="shared" si="290"/>
        <v>402.3</v>
      </c>
      <c r="H1259" s="1388">
        <f t="shared" si="290"/>
        <v>109.5</v>
      </c>
      <c r="I1259" s="1388">
        <f t="shared" si="290"/>
        <v>9012.2000000000007</v>
      </c>
      <c r="J1259" s="1388">
        <f t="shared" si="290"/>
        <v>2706.7999999999997</v>
      </c>
      <c r="K1259" s="1389">
        <f t="shared" si="289"/>
        <v>3.0818999999999996</v>
      </c>
      <c r="L1259" s="475">
        <f t="shared" si="291"/>
        <v>0</v>
      </c>
      <c r="M1259" s="1125"/>
    </row>
    <row r="1260" spans="1:13" s="493" customFormat="1" hidden="1" x14ac:dyDescent="0.25">
      <c r="A1260" s="403"/>
      <c r="B1260" s="421" t="s">
        <v>2080</v>
      </c>
      <c r="C1260" s="402"/>
      <c r="D1260" s="1388">
        <f t="shared" si="290"/>
        <v>1040.7649999999999</v>
      </c>
      <c r="E1260" s="1388">
        <f t="shared" si="290"/>
        <v>805.53199999999993</v>
      </c>
      <c r="F1260" s="1388">
        <f t="shared" si="290"/>
        <v>192.63499999999999</v>
      </c>
      <c r="G1260" s="1388">
        <f t="shared" si="290"/>
        <v>177.113</v>
      </c>
      <c r="H1260" s="1388">
        <f t="shared" si="290"/>
        <v>85.299000000000007</v>
      </c>
      <c r="I1260" s="1388">
        <f t="shared" si="290"/>
        <v>58.12</v>
      </c>
      <c r="J1260" s="1388">
        <f t="shared" si="290"/>
        <v>15</v>
      </c>
      <c r="K1260" s="1389">
        <f t="shared" si="289"/>
        <v>0.61289699999999991</v>
      </c>
      <c r="L1260" s="475">
        <f t="shared" si="291"/>
        <v>0</v>
      </c>
      <c r="M1260" s="1125"/>
    </row>
    <row r="1261" spans="1:13" s="493" customFormat="1" hidden="1" x14ac:dyDescent="0.25">
      <c r="A1261" s="403"/>
      <c r="B1261" s="421" t="s">
        <v>2078</v>
      </c>
      <c r="C1261" s="402"/>
      <c r="D1261" s="1388">
        <f t="shared" si="290"/>
        <v>131.80000000000001</v>
      </c>
      <c r="E1261" s="1388">
        <f t="shared" si="290"/>
        <v>120</v>
      </c>
      <c r="F1261" s="1388">
        <f t="shared" si="290"/>
        <v>0</v>
      </c>
      <c r="G1261" s="1388">
        <f t="shared" si="290"/>
        <v>11.8</v>
      </c>
      <c r="H1261" s="1388">
        <f t="shared" si="290"/>
        <v>0</v>
      </c>
      <c r="I1261" s="1388">
        <f t="shared" si="290"/>
        <v>0</v>
      </c>
      <c r="J1261" s="1388">
        <f t="shared" si="290"/>
        <v>0</v>
      </c>
      <c r="K1261" s="1389">
        <f t="shared" si="289"/>
        <v>0.12</v>
      </c>
      <c r="L1261" s="475">
        <f t="shared" si="291"/>
        <v>0</v>
      </c>
      <c r="M1261" s="1125"/>
    </row>
    <row r="1262" spans="1:13" s="493" customFormat="1" hidden="1" x14ac:dyDescent="0.25">
      <c r="A1262" s="403"/>
      <c r="B1262" s="421" t="s">
        <v>2079</v>
      </c>
      <c r="C1262" s="402"/>
      <c r="D1262" s="1388">
        <f t="shared" si="290"/>
        <v>1544.8000000000002</v>
      </c>
      <c r="E1262" s="1388">
        <f t="shared" si="290"/>
        <v>41</v>
      </c>
      <c r="F1262" s="1388">
        <f t="shared" si="290"/>
        <v>22.4</v>
      </c>
      <c r="G1262" s="1388">
        <f t="shared" si="290"/>
        <v>1503.8000000000002</v>
      </c>
      <c r="H1262" s="1388">
        <f t="shared" si="290"/>
        <v>0</v>
      </c>
      <c r="I1262" s="1388">
        <f t="shared" si="290"/>
        <v>0</v>
      </c>
      <c r="J1262" s="1388">
        <f t="shared" si="290"/>
        <v>0</v>
      </c>
      <c r="K1262" s="1389">
        <f t="shared" si="289"/>
        <v>1.8600000000000002E-2</v>
      </c>
      <c r="L1262" s="475">
        <f t="shared" si="291"/>
        <v>0</v>
      </c>
      <c r="M1262" s="1125"/>
    </row>
    <row r="1263" spans="1:13" s="493" customFormat="1" hidden="1" x14ac:dyDescent="0.25">
      <c r="A1263" s="403"/>
      <c r="B1263" s="421" t="s">
        <v>2081</v>
      </c>
      <c r="C1263" s="402"/>
      <c r="D1263" s="1388">
        <f t="shared" si="290"/>
        <v>67.932829999999996</v>
      </c>
      <c r="E1263" s="1388">
        <f t="shared" si="290"/>
        <v>60.309419999999996</v>
      </c>
      <c r="F1263" s="1388">
        <f t="shared" si="290"/>
        <v>60.309419999999996</v>
      </c>
      <c r="G1263" s="1388">
        <f t="shared" si="290"/>
        <v>6.70106</v>
      </c>
      <c r="H1263" s="1388">
        <f t="shared" si="290"/>
        <v>6.70106</v>
      </c>
      <c r="I1263" s="1388">
        <f t="shared" si="290"/>
        <v>0.92235</v>
      </c>
      <c r="J1263" s="1388">
        <f t="shared" si="290"/>
        <v>0.92235</v>
      </c>
      <c r="K1263" s="1389">
        <f t="shared" si="289"/>
        <v>0</v>
      </c>
      <c r="L1263" s="475">
        <f t="shared" si="291"/>
        <v>0</v>
      </c>
      <c r="M1263" s="1125" t="s">
        <v>2824</v>
      </c>
    </row>
    <row r="1264" spans="1:13" s="493" customFormat="1" hidden="1" x14ac:dyDescent="0.25">
      <c r="A1264" s="403"/>
      <c r="B1264" s="421" t="s">
        <v>2082</v>
      </c>
      <c r="C1264" s="402"/>
      <c r="D1264" s="1388">
        <f t="shared" si="290"/>
        <v>936.98760000000004</v>
      </c>
      <c r="E1264" s="1388">
        <f t="shared" si="290"/>
        <v>753.40000000000009</v>
      </c>
      <c r="F1264" s="1388">
        <f t="shared" si="290"/>
        <v>64.671899999999994</v>
      </c>
      <c r="G1264" s="1388">
        <f t="shared" si="290"/>
        <v>179.98759999999999</v>
      </c>
      <c r="H1264" s="1388">
        <f t="shared" si="290"/>
        <v>107.87249999999999</v>
      </c>
      <c r="I1264" s="1388">
        <f t="shared" si="290"/>
        <v>3.6</v>
      </c>
      <c r="J1264" s="1388">
        <f t="shared" si="290"/>
        <v>0</v>
      </c>
      <c r="K1264" s="1389">
        <f t="shared" si="289"/>
        <v>0.68872810000000007</v>
      </c>
      <c r="L1264" s="475">
        <f t="shared" si="291"/>
        <v>0</v>
      </c>
      <c r="M1264" s="1125"/>
    </row>
    <row r="1265" spans="1:15" s="493" customFormat="1" hidden="1" x14ac:dyDescent="0.25">
      <c r="A1265" s="403"/>
      <c r="B1265" s="421" t="s">
        <v>2712</v>
      </c>
      <c r="C1265" s="402"/>
      <c r="D1265" s="1388">
        <f>SUM(D1256:D1264)/1000</f>
        <v>32.209757777</v>
      </c>
      <c r="E1265" s="1388">
        <f t="shared" ref="E1265" si="292">SUM(E1256:E1264)/1000</f>
        <v>15.125236719999997</v>
      </c>
      <c r="F1265" s="1388">
        <f t="shared" ref="F1265:J1265" si="293">SUM(F1256:F1264)/1000</f>
        <v>0.97160362000000011</v>
      </c>
      <c r="G1265" s="1388">
        <f t="shared" si="293"/>
        <v>7.6860937070000013</v>
      </c>
      <c r="H1265" s="1388">
        <f t="shared" si="293"/>
        <v>2.9629283199999996</v>
      </c>
      <c r="I1265" s="1388">
        <f t="shared" si="293"/>
        <v>9.3984273500000022</v>
      </c>
      <c r="J1265" s="1388">
        <f t="shared" si="293"/>
        <v>2.7238323499999995</v>
      </c>
      <c r="K1265" s="1389">
        <f t="shared" si="289"/>
        <v>1.4153633099999997E-2</v>
      </c>
      <c r="L1265" s="475">
        <f t="shared" si="291"/>
        <v>-5.4000000000001963E-5</v>
      </c>
      <c r="M1265" s="1125"/>
    </row>
    <row r="1266" spans="1:15" s="493" customFormat="1" hidden="1" x14ac:dyDescent="0.25">
      <c r="A1266" s="403"/>
      <c r="B1266" s="421"/>
      <c r="C1266" s="402"/>
      <c r="D1266" s="1388"/>
      <c r="E1266" s="1489">
        <f>E1265-F1265</f>
        <v>14.153633099999997</v>
      </c>
      <c r="F1266" s="1388"/>
      <c r="G1266" s="1388"/>
      <c r="H1266" s="1388"/>
      <c r="I1266" s="1388"/>
      <c r="J1266" s="1388"/>
      <c r="K1266" s="475"/>
      <c r="L1266" s="1384"/>
      <c r="M1266" s="1125"/>
    </row>
    <row r="1267" spans="1:15" s="493" customFormat="1" hidden="1" x14ac:dyDescent="0.25">
      <c r="A1267" s="403"/>
      <c r="B1267" s="421"/>
      <c r="C1267" s="402"/>
      <c r="D1267" s="402"/>
      <c r="E1267" s="402"/>
      <c r="F1267" s="402"/>
      <c r="G1267" s="402"/>
      <c r="H1267" s="402"/>
      <c r="I1267" s="402"/>
      <c r="J1267" s="402"/>
      <c r="K1267" s="475"/>
      <c r="L1267" s="1384"/>
      <c r="M1267" s="1125"/>
    </row>
    <row r="1268" spans="1:15" s="493" customFormat="1" hidden="1" x14ac:dyDescent="0.25">
      <c r="A1268" s="403"/>
      <c r="B1268" s="421" t="s">
        <v>2075</v>
      </c>
      <c r="C1268" s="402"/>
      <c r="D1268" s="1388">
        <f>Якутия!D211</f>
        <v>2070.5738469999997</v>
      </c>
      <c r="E1268" s="1388">
        <f>Якутия!E211</f>
        <v>270.90679999999998</v>
      </c>
      <c r="F1268" s="1388">
        <f>Якутия!F211</f>
        <v>170.9068</v>
      </c>
      <c r="G1268" s="1388">
        <f>Якутия!G211</f>
        <v>1541.6720469999998</v>
      </c>
      <c r="H1268" s="1388">
        <f>Якутия!H211</f>
        <v>1391.79576</v>
      </c>
      <c r="I1268" s="1388">
        <f>Якутия!I211</f>
        <v>257.995</v>
      </c>
      <c r="J1268" s="1388">
        <f>Якутия!J211</f>
        <v>0</v>
      </c>
      <c r="K1268" s="1389">
        <f>(E1268-F1268)/1000</f>
        <v>9.9999999999999978E-2</v>
      </c>
      <c r="L1268" s="1384"/>
      <c r="M1268" s="1125"/>
    </row>
    <row r="1269" spans="1:15" s="493" customFormat="1" hidden="1" x14ac:dyDescent="0.25">
      <c r="A1269" s="403"/>
      <c r="B1269" s="421" t="s">
        <v>770</v>
      </c>
      <c r="C1269" s="402"/>
      <c r="D1269" s="1388">
        <f>КМЧ!D93</f>
        <v>3125.0084999999999</v>
      </c>
      <c r="E1269" s="1388">
        <f>КМЧ!E93</f>
        <v>1354.8885</v>
      </c>
      <c r="F1269" s="1388">
        <f>КМЧ!F93</f>
        <v>89.580500000000001</v>
      </c>
      <c r="G1269" s="1388">
        <f>КМЧ!G93</f>
        <v>1767.53</v>
      </c>
      <c r="H1269" s="1388">
        <f>КМЧ!H93</f>
        <v>1155.6600000000001</v>
      </c>
      <c r="I1269" s="1388">
        <f>КМЧ!I93</f>
        <v>2.59</v>
      </c>
      <c r="J1269" s="1388">
        <f>КМЧ!J93</f>
        <v>1.1100000000000001</v>
      </c>
      <c r="K1269" s="1389">
        <f t="shared" ref="K1269:K1277" si="294">(E1269-F1269)/1000</f>
        <v>1.2653080000000001</v>
      </c>
      <c r="L1269" s="1384"/>
      <c r="M1269" s="1125"/>
    </row>
    <row r="1270" spans="1:15" s="493" customFormat="1" hidden="1" x14ac:dyDescent="0.25">
      <c r="A1270" s="403"/>
      <c r="B1270" s="421" t="s">
        <v>2076</v>
      </c>
      <c r="C1270" s="402"/>
      <c r="D1270" s="1388">
        <f>Приморье!D155</f>
        <v>10764.39</v>
      </c>
      <c r="E1270" s="1388">
        <f>Приморье!E155</f>
        <v>8564.1</v>
      </c>
      <c r="F1270" s="1388">
        <f>Приморье!F155</f>
        <v>243.9</v>
      </c>
      <c r="G1270" s="1388">
        <f>Приморье!G155</f>
        <v>2137.29</v>
      </c>
      <c r="H1270" s="1388">
        <f>Приморье!H155</f>
        <v>124.19999999999999</v>
      </c>
      <c r="I1270" s="1388">
        <f>Приморье!I155</f>
        <v>63</v>
      </c>
      <c r="J1270" s="1388">
        <f>Приморье!J155</f>
        <v>0</v>
      </c>
      <c r="K1270" s="1389">
        <f t="shared" si="294"/>
        <v>8.3202000000000016</v>
      </c>
      <c r="L1270" s="1384"/>
      <c r="M1270" s="1125"/>
    </row>
    <row r="1271" spans="1:15" s="493" customFormat="1" hidden="1" x14ac:dyDescent="0.25">
      <c r="A1271" s="403"/>
      <c r="B1271" s="421" t="s">
        <v>2077</v>
      </c>
      <c r="C1271" s="402"/>
      <c r="D1271" s="1388">
        <f>Хабаровск!D110</f>
        <v>12657.2</v>
      </c>
      <c r="E1271" s="1388">
        <f>Хабаровск!E110</f>
        <v>3242.7</v>
      </c>
      <c r="F1271" s="1388">
        <f>Хабаровск!F110</f>
        <v>160.80000000000001</v>
      </c>
      <c r="G1271" s="1388">
        <f>Хабаровск!G110</f>
        <v>402.3</v>
      </c>
      <c r="H1271" s="1388">
        <f>Хабаровск!H110</f>
        <v>109.5</v>
      </c>
      <c r="I1271" s="1388">
        <f>Хабаровск!I110</f>
        <v>9012.2000000000007</v>
      </c>
      <c r="J1271" s="1388">
        <f>Хабаровск!J110</f>
        <v>2706.7999999999997</v>
      </c>
      <c r="K1271" s="1389">
        <f t="shared" si="294"/>
        <v>3.0818999999999996</v>
      </c>
      <c r="L1271" s="1384"/>
      <c r="M1271" s="1125"/>
    </row>
    <row r="1272" spans="1:15" s="493" customFormat="1" hidden="1" x14ac:dyDescent="0.25">
      <c r="A1272" s="403"/>
      <c r="B1272" s="421" t="s">
        <v>2080</v>
      </c>
      <c r="C1272" s="402"/>
      <c r="D1272" s="1388">
        <f>Амурка!D93</f>
        <v>1040.7649999999999</v>
      </c>
      <c r="E1272" s="1388">
        <f>Амурка!E93</f>
        <v>805.53199999999993</v>
      </c>
      <c r="F1272" s="1388">
        <f>Амурка!F93</f>
        <v>192.63499999999999</v>
      </c>
      <c r="G1272" s="1388">
        <f>Амурка!G93</f>
        <v>177.113</v>
      </c>
      <c r="H1272" s="1388">
        <f>Амурка!H93</f>
        <v>85.296000000000006</v>
      </c>
      <c r="I1272" s="1388">
        <f>Амурка!I93</f>
        <v>58.12</v>
      </c>
      <c r="J1272" s="1388">
        <f>Амурка!J93</f>
        <v>15</v>
      </c>
      <c r="K1272" s="1389">
        <f t="shared" si="294"/>
        <v>0.61289699999999991</v>
      </c>
      <c r="L1272" s="1384"/>
      <c r="M1272" s="1125"/>
    </row>
    <row r="1273" spans="1:15" s="493" customFormat="1" hidden="1" x14ac:dyDescent="0.25">
      <c r="A1273" s="403"/>
      <c r="B1273" s="421" t="s">
        <v>2078</v>
      </c>
      <c r="C1273" s="402"/>
      <c r="D1273" s="1388">
        <f>Магадан!D112</f>
        <v>131.80000000000001</v>
      </c>
      <c r="E1273" s="1388">
        <f>Магадан!E112</f>
        <v>120</v>
      </c>
      <c r="F1273" s="1388">
        <f>Магадан!F112</f>
        <v>0</v>
      </c>
      <c r="G1273" s="1388">
        <f>Магадан!G112</f>
        <v>11.8</v>
      </c>
      <c r="H1273" s="1388">
        <f>Магадан!H112</f>
        <v>0</v>
      </c>
      <c r="I1273" s="1388">
        <f>Магадан!I112</f>
        <v>0</v>
      </c>
      <c r="J1273" s="1388">
        <f>Магадан!J112</f>
        <v>0</v>
      </c>
      <c r="K1273" s="1389">
        <f t="shared" si="294"/>
        <v>0.12</v>
      </c>
      <c r="L1273" s="1384"/>
      <c r="M1273" s="1125"/>
    </row>
    <row r="1274" spans="1:15" s="493" customFormat="1" hidden="1" x14ac:dyDescent="0.25">
      <c r="A1274" s="403"/>
      <c r="B1274" s="421" t="s">
        <v>2079</v>
      </c>
      <c r="C1274" s="402"/>
      <c r="D1274" s="1388">
        <f>Сахалин!D116</f>
        <v>1544.8</v>
      </c>
      <c r="E1274" s="1388">
        <f>Сахалин!E116</f>
        <v>41</v>
      </c>
      <c r="F1274" s="1388">
        <f>Сахалин!F116</f>
        <v>22.4</v>
      </c>
      <c r="G1274" s="1388">
        <f>Сахалин!G116</f>
        <v>1503.8</v>
      </c>
      <c r="H1274" s="1388">
        <f>Сахалин!H116</f>
        <v>0</v>
      </c>
      <c r="I1274" s="1388">
        <f>Сахалин!I116</f>
        <v>0</v>
      </c>
      <c r="J1274" s="1388">
        <f>Сахалин!J116</f>
        <v>0</v>
      </c>
      <c r="K1274" s="1389">
        <f t="shared" si="294"/>
        <v>1.8600000000000002E-2</v>
      </c>
      <c r="L1274" s="1384"/>
      <c r="M1274" s="1125"/>
    </row>
    <row r="1275" spans="1:15" s="493" customFormat="1" hidden="1" x14ac:dyDescent="0.25">
      <c r="A1275" s="403"/>
      <c r="B1275" s="421" t="s">
        <v>2081</v>
      </c>
      <c r="C1275" s="402"/>
      <c r="D1275" s="1388">
        <f>ЕАО!D409</f>
        <v>71.932829999999996</v>
      </c>
      <c r="E1275" s="1388">
        <f>ЕАО!E409</f>
        <v>63.909420000000004</v>
      </c>
      <c r="F1275" s="1388">
        <f>ЕАО!F409</f>
        <v>63.909420000000004</v>
      </c>
      <c r="G1275" s="1388">
        <f>ЕАО!G409</f>
        <v>7.1010600000000013</v>
      </c>
      <c r="H1275" s="1388">
        <f>ЕАО!H409</f>
        <v>7.1</v>
      </c>
      <c r="I1275" s="1388">
        <f>ЕАО!I409</f>
        <v>0.92235</v>
      </c>
      <c r="J1275" s="1388">
        <f>ЕАО!J409</f>
        <v>0.92235</v>
      </c>
      <c r="K1275" s="1389">
        <f t="shared" si="294"/>
        <v>0</v>
      </c>
      <c r="L1275" s="1384"/>
      <c r="M1275" s="1125"/>
    </row>
    <row r="1276" spans="1:15" s="493" customFormat="1" hidden="1" x14ac:dyDescent="0.25">
      <c r="A1276" s="403"/>
      <c r="B1276" s="421" t="s">
        <v>2082</v>
      </c>
      <c r="C1276" s="402"/>
      <c r="D1276" s="1388">
        <f>ЧАО!D114</f>
        <v>936.98759999999993</v>
      </c>
      <c r="E1276" s="1388">
        <f>ЧАО!E114</f>
        <v>753.40000000000009</v>
      </c>
      <c r="F1276" s="1388">
        <f>ЧАО!F114</f>
        <v>64.671899999999994</v>
      </c>
      <c r="G1276" s="1388">
        <f>ЧАО!G114</f>
        <v>179.98759999999999</v>
      </c>
      <c r="H1276" s="1388">
        <f>ЧАО!H114</f>
        <v>107.8725</v>
      </c>
      <c r="I1276" s="1388">
        <f>ЧАО!I114</f>
        <v>3.6</v>
      </c>
      <c r="J1276" s="1388">
        <f>ЧАО!J114</f>
        <v>0</v>
      </c>
      <c r="K1276" s="1389">
        <f t="shared" si="294"/>
        <v>0.68872810000000007</v>
      </c>
      <c r="L1276" s="1384"/>
      <c r="M1276" s="1125"/>
    </row>
    <row r="1277" spans="1:15" s="493" customFormat="1" hidden="1" x14ac:dyDescent="0.25">
      <c r="A1277" s="403"/>
      <c r="B1277" s="421" t="s">
        <v>2713</v>
      </c>
      <c r="C1277" s="402"/>
      <c r="D1277" s="1388">
        <f>SUM(D1268:D1276)/1000</f>
        <v>32.343457776999998</v>
      </c>
      <c r="E1277" s="1388">
        <f t="shared" ref="E1277" si="295">SUM(E1268:E1276)/1000</f>
        <v>15.216436719999999</v>
      </c>
      <c r="F1277" s="1388">
        <f t="shared" ref="F1277:I1277" si="296">SUM(F1268:F1276)/1000</f>
        <v>1.0088036199999999</v>
      </c>
      <c r="G1277" s="1388">
        <f t="shared" si="296"/>
        <v>7.7285937070000008</v>
      </c>
      <c r="H1277" s="1388">
        <f t="shared" si="296"/>
        <v>2.9814242599999994</v>
      </c>
      <c r="I1277" s="1388">
        <f t="shared" si="296"/>
        <v>9.3984273500000022</v>
      </c>
      <c r="J1277" s="1388">
        <f>SUM(J1268:J1276)/1000</f>
        <v>2.7238323499999995</v>
      </c>
      <c r="K1277" s="1389">
        <f t="shared" si="294"/>
        <v>1.4207633099999999E-2</v>
      </c>
      <c r="L1277" s="1384"/>
      <c r="M1277" s="1125"/>
    </row>
    <row r="1278" spans="1:15" s="493" customFormat="1" hidden="1" x14ac:dyDescent="0.25">
      <c r="A1278" s="403"/>
      <c r="B1278" s="421"/>
      <c r="C1278" s="402"/>
      <c r="D1278" s="402"/>
      <c r="E1278" s="1489">
        <f>E1277-F1277</f>
        <v>14.207633099999999</v>
      </c>
      <c r="F1278" s="402"/>
      <c r="G1278" s="402"/>
      <c r="H1278" s="402"/>
      <c r="I1278" s="402"/>
      <c r="J1278" s="402"/>
      <c r="K1278" s="475"/>
      <c r="L1278" s="1384"/>
      <c r="M1278" s="1125"/>
    </row>
    <row r="1279" spans="1:15" ht="21" customHeight="1" x14ac:dyDescent="0.25">
      <c r="A1279" s="1849" t="s">
        <v>21</v>
      </c>
      <c r="B1279" s="1849"/>
      <c r="C1279" s="1849"/>
      <c r="D1279" s="1849"/>
      <c r="E1279" s="1849"/>
      <c r="F1279" s="1849"/>
      <c r="G1279" s="1849"/>
      <c r="H1279" s="1849"/>
      <c r="I1279" s="1849"/>
      <c r="J1279" s="1849"/>
      <c r="K1279" s="1849"/>
      <c r="L1279" s="1849"/>
      <c r="M1279" s="1221"/>
    </row>
    <row r="1280" spans="1:15" ht="30" customHeight="1" x14ac:dyDescent="0.25">
      <c r="A1280" s="418"/>
      <c r="B1280" s="418" t="s">
        <v>1</v>
      </c>
      <c r="C1280" s="491" t="s">
        <v>88</v>
      </c>
      <c r="D1280" s="491">
        <f>SUM(D1281,D1286,D1288,D1290,D1292,D1300,D1309,D1319,D1321,D1324,D1326,D1329,D1331,D1333,D1335,D1337,D1339,D1341)</f>
        <v>23118.981519999998</v>
      </c>
      <c r="E1280" s="491">
        <f t="shared" ref="E1280:J1280" si="297">SUM(E1281,E1286,E1288,E1290,E1292,E1300,E1309,E1319,E1321,E1324,E1326,E1329,E1331,E1333,E1335,E1337,E1339,E1341)</f>
        <v>3498.0164999999997</v>
      </c>
      <c r="F1280" s="491">
        <f t="shared" si="297"/>
        <v>63.146500000000003</v>
      </c>
      <c r="G1280" s="491">
        <f t="shared" si="297"/>
        <v>2782.9650199999996</v>
      </c>
      <c r="H1280" s="491">
        <f t="shared" si="297"/>
        <v>595.19084000000009</v>
      </c>
      <c r="I1280" s="491">
        <f t="shared" si="297"/>
        <v>16838</v>
      </c>
      <c r="J1280" s="491">
        <f t="shared" si="297"/>
        <v>890</v>
      </c>
      <c r="K1280" s="418"/>
      <c r="L1280" s="418"/>
      <c r="M1280" s="650"/>
      <c r="O1280" s="1247">
        <f>E1280-F1280</f>
        <v>3434.87</v>
      </c>
    </row>
    <row r="1281" spans="1:14" ht="47.25" x14ac:dyDescent="0.25">
      <c r="A1281" s="599" t="s">
        <v>77</v>
      </c>
      <c r="B1281" s="468" t="s">
        <v>2266</v>
      </c>
      <c r="C1281" s="1316" t="s">
        <v>88</v>
      </c>
      <c r="D1281" s="600">
        <f>SUM(D1282:D1285)</f>
        <v>59.777299999999997</v>
      </c>
      <c r="E1281" s="600">
        <f t="shared" ref="E1281:J1281" si="298">SUM(E1282:E1285)</f>
        <v>3.6</v>
      </c>
      <c r="F1281" s="600">
        <f t="shared" si="298"/>
        <v>3.6</v>
      </c>
      <c r="G1281" s="600">
        <f t="shared" si="298"/>
        <v>56.177300000000002</v>
      </c>
      <c r="H1281" s="600">
        <f t="shared" si="298"/>
        <v>36.177300000000002</v>
      </c>
      <c r="I1281" s="600">
        <f t="shared" si="298"/>
        <v>0</v>
      </c>
      <c r="J1281" s="600">
        <f t="shared" si="298"/>
        <v>0</v>
      </c>
      <c r="K1281" s="1296"/>
      <c r="L1281" s="468"/>
      <c r="M1281" s="398"/>
    </row>
    <row r="1282" spans="1:14" ht="27" customHeight="1" x14ac:dyDescent="0.25">
      <c r="A1282" s="393"/>
      <c r="B1282" s="421" t="s">
        <v>2075</v>
      </c>
      <c r="C1282" s="1317" t="s">
        <v>210</v>
      </c>
      <c r="D1282" s="379">
        <v>15.077299999999999</v>
      </c>
      <c r="E1282" s="379">
        <v>0</v>
      </c>
      <c r="F1282" s="379">
        <v>0</v>
      </c>
      <c r="G1282" s="379">
        <v>15.077299999999999</v>
      </c>
      <c r="H1282" s="379">
        <v>15.077299999999999</v>
      </c>
      <c r="I1282" s="379">
        <v>0</v>
      </c>
      <c r="J1282" s="379">
        <v>0</v>
      </c>
      <c r="K1282" s="1310" t="s">
        <v>1317</v>
      </c>
      <c r="L1282" s="1312" t="s">
        <v>1320</v>
      </c>
      <c r="M1282" s="1385" t="s">
        <v>2267</v>
      </c>
    </row>
    <row r="1283" spans="1:14" ht="23.25" customHeight="1" x14ac:dyDescent="0.25">
      <c r="A1283" s="393"/>
      <c r="B1283" s="421" t="s">
        <v>770</v>
      </c>
      <c r="C1283" s="364" t="s">
        <v>88</v>
      </c>
      <c r="D1283" s="405">
        <v>20</v>
      </c>
      <c r="E1283" s="405">
        <v>0</v>
      </c>
      <c r="F1283" s="405">
        <v>0</v>
      </c>
      <c r="G1283" s="405">
        <v>20</v>
      </c>
      <c r="H1283" s="405">
        <v>0</v>
      </c>
      <c r="I1283" s="405">
        <v>0</v>
      </c>
      <c r="J1283" s="405">
        <v>0</v>
      </c>
      <c r="K1283" s="366" t="s">
        <v>648</v>
      </c>
      <c r="L1283" s="366" t="s">
        <v>2209</v>
      </c>
      <c r="M1283" s="1385" t="s">
        <v>2268</v>
      </c>
    </row>
    <row r="1284" spans="1:14" ht="15.75" customHeight="1" x14ac:dyDescent="0.25">
      <c r="A1284" s="526" t="s">
        <v>598</v>
      </c>
      <c r="B1284" s="578" t="s">
        <v>2081</v>
      </c>
      <c r="C1284" s="196" t="s">
        <v>85</v>
      </c>
      <c r="D1284" s="540">
        <v>4</v>
      </c>
      <c r="E1284" s="196">
        <v>3.6</v>
      </c>
      <c r="F1284" s="196">
        <v>3.6</v>
      </c>
      <c r="G1284" s="196">
        <v>0.4</v>
      </c>
      <c r="H1284" s="196">
        <v>0.4</v>
      </c>
      <c r="I1284" s="375" t="s">
        <v>600</v>
      </c>
      <c r="J1284" s="375" t="s">
        <v>600</v>
      </c>
      <c r="K1284" s="1305" t="s">
        <v>592</v>
      </c>
      <c r="L1284" s="1313"/>
      <c r="M1284" s="1385" t="s">
        <v>2269</v>
      </c>
      <c r="N1284" s="1522" t="s">
        <v>2904</v>
      </c>
    </row>
    <row r="1285" spans="1:14" ht="31.5" x14ac:dyDescent="0.25">
      <c r="A1285" s="400" t="s">
        <v>1772</v>
      </c>
      <c r="B1285" s="381" t="s">
        <v>2079</v>
      </c>
      <c r="C1285" s="198" t="s">
        <v>210</v>
      </c>
      <c r="D1285" s="564">
        <v>20.7</v>
      </c>
      <c r="E1285" s="564"/>
      <c r="F1285" s="564"/>
      <c r="G1285" s="564">
        <v>20.7</v>
      </c>
      <c r="H1285" s="564">
        <v>20.7</v>
      </c>
      <c r="I1285" s="564"/>
      <c r="J1285" s="564"/>
      <c r="K1285" s="398"/>
      <c r="L1285" s="398"/>
      <c r="M1285" s="1385" t="s">
        <v>2270</v>
      </c>
    </row>
    <row r="1286" spans="1:14" ht="131.25" customHeight="1" x14ac:dyDescent="0.25">
      <c r="A1286" s="467" t="s">
        <v>650</v>
      </c>
      <c r="B1286" s="468" t="s">
        <v>1319</v>
      </c>
      <c r="C1286" s="478" t="s">
        <v>210</v>
      </c>
      <c r="D1286" s="483">
        <f>SUM(D1287)</f>
        <v>20.594200000000001</v>
      </c>
      <c r="E1286" s="483">
        <f t="shared" ref="E1286:J1286" si="299">SUM(E1287)</f>
        <v>18.9465</v>
      </c>
      <c r="F1286" s="483">
        <f t="shared" si="299"/>
        <v>18.9465</v>
      </c>
      <c r="G1286" s="483">
        <f t="shared" si="299"/>
        <v>1.6476999999999999</v>
      </c>
      <c r="H1286" s="483">
        <f t="shared" si="299"/>
        <v>1.6476999999999999</v>
      </c>
      <c r="I1286" s="483">
        <f t="shared" si="299"/>
        <v>0</v>
      </c>
      <c r="J1286" s="483">
        <f t="shared" si="299"/>
        <v>0</v>
      </c>
      <c r="K1286" s="1297"/>
      <c r="L1286" s="471"/>
      <c r="M1286" s="1232"/>
    </row>
    <row r="1287" spans="1:14" ht="30.75" customHeight="1" x14ac:dyDescent="0.25">
      <c r="A1287" s="200"/>
      <c r="B1287" s="421" t="s">
        <v>2075</v>
      </c>
      <c r="C1287" s="371" t="s">
        <v>210</v>
      </c>
      <c r="D1287" s="372">
        <v>20.594200000000001</v>
      </c>
      <c r="E1287" s="379">
        <v>18.9465</v>
      </c>
      <c r="F1287" s="379">
        <v>18.9465</v>
      </c>
      <c r="G1287" s="379">
        <v>1.6476999999999999</v>
      </c>
      <c r="H1287" s="379">
        <v>1.6476999999999999</v>
      </c>
      <c r="I1287" s="372">
        <v>0</v>
      </c>
      <c r="J1287" s="372">
        <v>0</v>
      </c>
      <c r="K1287" s="196" t="s">
        <v>1317</v>
      </c>
      <c r="L1287" s="195" t="s">
        <v>1320</v>
      </c>
      <c r="M1287" s="1232"/>
    </row>
    <row r="1288" spans="1:14" ht="94.5" x14ac:dyDescent="0.25">
      <c r="A1288" s="467" t="s">
        <v>646</v>
      </c>
      <c r="B1288" s="468" t="s">
        <v>1318</v>
      </c>
      <c r="C1288" s="478" t="s">
        <v>172</v>
      </c>
      <c r="D1288" s="483">
        <f>SUM(D1289)</f>
        <v>6.6</v>
      </c>
      <c r="E1288" s="483">
        <f t="shared" ref="E1288:J1288" si="300">SUM(E1289)</f>
        <v>5.6</v>
      </c>
      <c r="F1288" s="483">
        <f t="shared" si="300"/>
        <v>0</v>
      </c>
      <c r="G1288" s="483">
        <f t="shared" si="300"/>
        <v>1</v>
      </c>
      <c r="H1288" s="483">
        <f t="shared" si="300"/>
        <v>0</v>
      </c>
      <c r="I1288" s="483">
        <f t="shared" si="300"/>
        <v>0</v>
      </c>
      <c r="J1288" s="483">
        <f t="shared" si="300"/>
        <v>0</v>
      </c>
      <c r="K1288" s="1297"/>
      <c r="L1288" s="471"/>
      <c r="M1288" s="1232"/>
    </row>
    <row r="1289" spans="1:14" ht="37.5" customHeight="1" x14ac:dyDescent="0.25">
      <c r="A1289" s="200"/>
      <c r="B1289" s="421" t="s">
        <v>2075</v>
      </c>
      <c r="C1289" s="371" t="s">
        <v>172</v>
      </c>
      <c r="D1289" s="372">
        <f>E1289+G1289+I1289</f>
        <v>6.6</v>
      </c>
      <c r="E1289" s="372">
        <v>5.6</v>
      </c>
      <c r="F1289" s="372">
        <v>0</v>
      </c>
      <c r="G1289" s="372">
        <v>1</v>
      </c>
      <c r="H1289" s="372">
        <v>0</v>
      </c>
      <c r="I1289" s="372">
        <v>0</v>
      </c>
      <c r="J1289" s="372">
        <v>0</v>
      </c>
      <c r="K1289" s="196" t="s">
        <v>1317</v>
      </c>
      <c r="L1289" s="195" t="s">
        <v>1320</v>
      </c>
      <c r="M1289" s="1232"/>
    </row>
    <row r="1290" spans="1:14" ht="78.75" x14ac:dyDescent="0.25">
      <c r="A1290" s="467" t="s">
        <v>643</v>
      </c>
      <c r="B1290" s="468" t="s">
        <v>1316</v>
      </c>
      <c r="C1290" s="478" t="s">
        <v>172</v>
      </c>
      <c r="D1290" s="483">
        <f>SUM(D1291)</f>
        <v>8.8000000000000007</v>
      </c>
      <c r="E1290" s="483">
        <f t="shared" ref="E1290:J1290" si="301">SUM(E1291)</f>
        <v>6.6</v>
      </c>
      <c r="F1290" s="483">
        <f t="shared" si="301"/>
        <v>0</v>
      </c>
      <c r="G1290" s="483">
        <f t="shared" si="301"/>
        <v>2.2000000000000002</v>
      </c>
      <c r="H1290" s="483">
        <f t="shared" si="301"/>
        <v>0</v>
      </c>
      <c r="I1290" s="483">
        <f t="shared" si="301"/>
        <v>0</v>
      </c>
      <c r="J1290" s="483">
        <f t="shared" si="301"/>
        <v>0</v>
      </c>
      <c r="K1290" s="1297"/>
      <c r="L1290" s="471"/>
      <c r="M1290" s="1232"/>
    </row>
    <row r="1291" spans="1:14" ht="26.25" customHeight="1" x14ac:dyDescent="0.25">
      <c r="A1291" s="384"/>
      <c r="B1291" s="421" t="s">
        <v>2075</v>
      </c>
      <c r="C1291" s="371" t="s">
        <v>172</v>
      </c>
      <c r="D1291" s="372">
        <f>E1291+G1291+I1291</f>
        <v>8.8000000000000007</v>
      </c>
      <c r="E1291" s="372">
        <v>6.6</v>
      </c>
      <c r="F1291" s="372">
        <v>0</v>
      </c>
      <c r="G1291" s="372">
        <v>2.2000000000000002</v>
      </c>
      <c r="H1291" s="372">
        <v>0</v>
      </c>
      <c r="I1291" s="372">
        <v>0</v>
      </c>
      <c r="J1291" s="372">
        <v>0</v>
      </c>
      <c r="K1291" s="196" t="s">
        <v>1315</v>
      </c>
      <c r="L1291" s="195" t="s">
        <v>1320</v>
      </c>
      <c r="M1291" s="1232"/>
    </row>
    <row r="1292" spans="1:14" ht="47.25" x14ac:dyDescent="0.25">
      <c r="A1292" s="543" t="s">
        <v>650</v>
      </c>
      <c r="B1292" s="544" t="s">
        <v>862</v>
      </c>
      <c r="C1292" s="543" t="s">
        <v>267</v>
      </c>
      <c r="D1292" s="600">
        <f>SUM(D1293,D1296,D1297)</f>
        <v>3.8574999999999999</v>
      </c>
      <c r="E1292" s="600">
        <f t="shared" ref="E1292:J1292" si="302">SUM(E1293,E1296,E1297)</f>
        <v>1.05</v>
      </c>
      <c r="F1292" s="600">
        <f t="shared" si="302"/>
        <v>0</v>
      </c>
      <c r="G1292" s="600">
        <f t="shared" si="302"/>
        <v>2.8075000000000001</v>
      </c>
      <c r="H1292" s="600">
        <f t="shared" si="302"/>
        <v>2.8</v>
      </c>
      <c r="I1292" s="600">
        <f t="shared" si="302"/>
        <v>0</v>
      </c>
      <c r="J1292" s="600">
        <f t="shared" si="302"/>
        <v>0</v>
      </c>
      <c r="K1292" s="544"/>
      <c r="L1292" s="544"/>
      <c r="M1292" s="1232"/>
    </row>
    <row r="1293" spans="1:14" ht="24.75" customHeight="1" x14ac:dyDescent="0.25">
      <c r="A1293" s="543"/>
      <c r="B1293" s="366" t="s">
        <v>770</v>
      </c>
      <c r="C1293" s="364" t="s">
        <v>267</v>
      </c>
      <c r="D1293" s="379">
        <f>SUM(D1294:D1295)</f>
        <v>1.0574999999999999</v>
      </c>
      <c r="E1293" s="379">
        <f t="shared" ref="E1293:J1293" si="303">SUM(E1294:E1295)</f>
        <v>1.05</v>
      </c>
      <c r="F1293" s="379">
        <f t="shared" si="303"/>
        <v>0</v>
      </c>
      <c r="G1293" s="379">
        <f t="shared" si="303"/>
        <v>7.4999999999999997E-3</v>
      </c>
      <c r="H1293" s="379">
        <f>SUM(H1294:H1295)</f>
        <v>0</v>
      </c>
      <c r="I1293" s="379">
        <f t="shared" si="303"/>
        <v>0</v>
      </c>
      <c r="J1293" s="379">
        <f t="shared" si="303"/>
        <v>0</v>
      </c>
      <c r="K1293" s="544"/>
      <c r="L1293" s="544"/>
      <c r="M1293" s="1314" t="s">
        <v>2271</v>
      </c>
    </row>
    <row r="1294" spans="1:14" ht="47.25" hidden="1" x14ac:dyDescent="0.25">
      <c r="A1294" s="635"/>
      <c r="B1294" s="548" t="s">
        <v>2220</v>
      </c>
      <c r="C1294" s="635" t="s">
        <v>267</v>
      </c>
      <c r="D1294" s="636">
        <v>5.2499999999999998E-2</v>
      </c>
      <c r="E1294" s="637">
        <v>0.05</v>
      </c>
      <c r="F1294" s="637">
        <v>0</v>
      </c>
      <c r="G1294" s="636">
        <v>2.5000000000000001E-3</v>
      </c>
      <c r="H1294" s="637">
        <v>0</v>
      </c>
      <c r="I1294" s="637">
        <v>0</v>
      </c>
      <c r="J1294" s="637">
        <v>0</v>
      </c>
      <c r="K1294" s="638" t="s">
        <v>648</v>
      </c>
      <c r="L1294" s="638" t="s">
        <v>2210</v>
      </c>
      <c r="M1294" s="1233"/>
    </row>
    <row r="1295" spans="1:14" ht="78.75" hidden="1" x14ac:dyDescent="0.25">
      <c r="A1295" s="639"/>
      <c r="B1295" s="548" t="s">
        <v>2272</v>
      </c>
      <c r="C1295" s="635" t="s">
        <v>88</v>
      </c>
      <c r="D1295" s="636">
        <v>1.0049999999999999</v>
      </c>
      <c r="E1295" s="637">
        <v>1</v>
      </c>
      <c r="F1295" s="637">
        <v>0</v>
      </c>
      <c r="G1295" s="640">
        <v>5.0000000000000001E-3</v>
      </c>
      <c r="H1295" s="637">
        <v>0</v>
      </c>
      <c r="I1295" s="637">
        <v>0</v>
      </c>
      <c r="J1295" s="637">
        <v>0</v>
      </c>
      <c r="K1295" s="638" t="s">
        <v>634</v>
      </c>
      <c r="L1295" s="638" t="s">
        <v>633</v>
      </c>
      <c r="M1295" s="1233"/>
    </row>
    <row r="1296" spans="1:14" ht="35.25" customHeight="1" x14ac:dyDescent="0.25">
      <c r="A1296" s="388" t="s">
        <v>77</v>
      </c>
      <c r="B1296" s="556" t="s">
        <v>2078</v>
      </c>
      <c r="C1296" s="390" t="s">
        <v>863</v>
      </c>
      <c r="D1296" s="390">
        <v>2</v>
      </c>
      <c r="E1296" s="390"/>
      <c r="F1296" s="390"/>
      <c r="G1296" s="390">
        <v>2</v>
      </c>
      <c r="H1296" s="390">
        <v>2</v>
      </c>
      <c r="I1296" s="390"/>
      <c r="J1296" s="390"/>
      <c r="K1296" s="390" t="s">
        <v>864</v>
      </c>
      <c r="L1296" s="556" t="s">
        <v>865</v>
      </c>
      <c r="M1296" s="1232"/>
    </row>
    <row r="1297" spans="1:13" ht="31.5" customHeight="1" x14ac:dyDescent="0.25">
      <c r="A1297" s="388"/>
      <c r="B1297" s="556" t="s">
        <v>2079</v>
      </c>
      <c r="C1297" s="390" t="s">
        <v>863</v>
      </c>
      <c r="D1297" s="1051">
        <f>SUM(D1298:D1299)</f>
        <v>0.8</v>
      </c>
      <c r="E1297" s="1051">
        <f t="shared" ref="E1297:J1297" si="304">SUM(E1298:E1299)</f>
        <v>0</v>
      </c>
      <c r="F1297" s="1051">
        <f t="shared" si="304"/>
        <v>0</v>
      </c>
      <c r="G1297" s="1051">
        <f t="shared" si="304"/>
        <v>0.8</v>
      </c>
      <c r="H1297" s="1051">
        <f t="shared" si="304"/>
        <v>0.8</v>
      </c>
      <c r="I1297" s="1051">
        <f t="shared" si="304"/>
        <v>0</v>
      </c>
      <c r="J1297" s="1051">
        <f t="shared" si="304"/>
        <v>0</v>
      </c>
      <c r="K1297" s="390"/>
      <c r="L1297" s="398" t="s">
        <v>1771</v>
      </c>
      <c r="M1297" s="1314" t="s">
        <v>2273</v>
      </c>
    </row>
    <row r="1298" spans="1:13" hidden="1" x14ac:dyDescent="0.25">
      <c r="A1298" s="641" t="s">
        <v>632</v>
      </c>
      <c r="B1298" s="642" t="s">
        <v>1776</v>
      </c>
      <c r="C1298" s="643" t="s">
        <v>210</v>
      </c>
      <c r="D1298" s="644">
        <v>0.8</v>
      </c>
      <c r="E1298" s="644"/>
      <c r="F1298" s="644"/>
      <c r="G1298" s="644">
        <v>0.8</v>
      </c>
      <c r="H1298" s="644">
        <v>0.8</v>
      </c>
      <c r="I1298" s="644"/>
      <c r="J1298" s="644"/>
      <c r="K1298" s="645"/>
      <c r="L1298" s="645"/>
      <c r="M1298" s="1234"/>
    </row>
    <row r="1299" spans="1:13" ht="141.75" hidden="1" x14ac:dyDescent="0.25">
      <c r="A1299" s="646"/>
      <c r="B1299" s="1052" t="s">
        <v>2273</v>
      </c>
      <c r="C1299" s="1053" t="s">
        <v>863</v>
      </c>
      <c r="D1299" s="1053">
        <v>0</v>
      </c>
      <c r="E1299" s="1053">
        <v>0</v>
      </c>
      <c r="F1299" s="1053">
        <v>0</v>
      </c>
      <c r="G1299" s="1053">
        <v>0</v>
      </c>
      <c r="H1299" s="1053">
        <v>0</v>
      </c>
      <c r="I1299" s="1053">
        <v>0</v>
      </c>
      <c r="J1299" s="1053">
        <v>0</v>
      </c>
      <c r="K1299" s="1053"/>
      <c r="L1299" s="645"/>
      <c r="M1299" s="1234"/>
    </row>
    <row r="1300" spans="1:13" ht="63" x14ac:dyDescent="0.25">
      <c r="A1300" s="546"/>
      <c r="B1300" s="1054" t="s">
        <v>639</v>
      </c>
      <c r="C1300" s="1303" t="s">
        <v>88</v>
      </c>
      <c r="D1300" s="483">
        <f>SUM(D1301,D1304,D1308)</f>
        <v>2146.0050000000001</v>
      </c>
      <c r="E1300" s="483">
        <f t="shared" ref="E1300:J1300" si="305">SUM(E1301,E1304,E1308)</f>
        <v>1161</v>
      </c>
      <c r="F1300" s="483">
        <f t="shared" si="305"/>
        <v>0</v>
      </c>
      <c r="G1300" s="483">
        <f t="shared" si="305"/>
        <v>885.005</v>
      </c>
      <c r="H1300" s="483">
        <f t="shared" si="305"/>
        <v>219</v>
      </c>
      <c r="I1300" s="483">
        <f t="shared" si="305"/>
        <v>100</v>
      </c>
      <c r="J1300" s="483">
        <f t="shared" si="305"/>
        <v>0</v>
      </c>
      <c r="K1300" s="1054"/>
      <c r="L1300" s="1054"/>
      <c r="M1300" s="1232"/>
    </row>
    <row r="1301" spans="1:13" ht="29.25" customHeight="1" x14ac:dyDescent="0.25">
      <c r="A1301" s="546"/>
      <c r="B1301" s="556" t="s">
        <v>770</v>
      </c>
      <c r="C1301" s="1303" t="s">
        <v>88</v>
      </c>
      <c r="D1301" s="372">
        <f>SUM(D1302:D1303)</f>
        <v>22.004999999999999</v>
      </c>
      <c r="E1301" s="372">
        <f t="shared" ref="E1301:J1301" si="306">SUM(E1302:E1303)</f>
        <v>21</v>
      </c>
      <c r="F1301" s="372">
        <f t="shared" si="306"/>
        <v>0</v>
      </c>
      <c r="G1301" s="372">
        <f t="shared" si="306"/>
        <v>1.0049999999999999</v>
      </c>
      <c r="H1301" s="372">
        <f t="shared" si="306"/>
        <v>0</v>
      </c>
      <c r="I1301" s="372">
        <f t="shared" si="306"/>
        <v>0</v>
      </c>
      <c r="J1301" s="372">
        <f t="shared" si="306"/>
        <v>0</v>
      </c>
      <c r="K1301" s="556" t="s">
        <v>644</v>
      </c>
      <c r="L1301" s="1054"/>
      <c r="M1301" s="1314" t="s">
        <v>2274</v>
      </c>
    </row>
    <row r="1302" spans="1:13" ht="94.5" hidden="1" x14ac:dyDescent="0.25">
      <c r="A1302" s="547"/>
      <c r="B1302" s="548" t="s">
        <v>645</v>
      </c>
      <c r="C1302" s="547">
        <v>2022</v>
      </c>
      <c r="D1302" s="549">
        <v>1.0049999999999999</v>
      </c>
      <c r="E1302" s="550">
        <v>1</v>
      </c>
      <c r="F1302" s="550">
        <v>0</v>
      </c>
      <c r="G1302" s="551">
        <v>5.0000000000000001E-3</v>
      </c>
      <c r="H1302" s="550">
        <v>0</v>
      </c>
      <c r="I1302" s="550">
        <v>0</v>
      </c>
      <c r="J1302" s="550">
        <v>0</v>
      </c>
      <c r="K1302" s="552" t="s">
        <v>644</v>
      </c>
      <c r="L1302" s="552"/>
      <c r="M1302" s="1232"/>
    </row>
    <row r="1303" spans="1:13" ht="94.5" hidden="1" x14ac:dyDescent="0.25">
      <c r="A1303" s="547"/>
      <c r="B1303" s="548" t="s">
        <v>639</v>
      </c>
      <c r="C1303" s="547" t="s">
        <v>88</v>
      </c>
      <c r="D1303" s="550">
        <v>21</v>
      </c>
      <c r="E1303" s="550">
        <v>20</v>
      </c>
      <c r="F1303" s="550">
        <v>0</v>
      </c>
      <c r="G1303" s="550">
        <v>1</v>
      </c>
      <c r="H1303" s="550">
        <v>0</v>
      </c>
      <c r="I1303" s="550">
        <v>0</v>
      </c>
      <c r="J1303" s="550">
        <v>0</v>
      </c>
      <c r="K1303" s="552" t="s">
        <v>638</v>
      </c>
      <c r="L1303" s="552" t="s">
        <v>637</v>
      </c>
      <c r="M1303" s="1232"/>
    </row>
    <row r="1304" spans="1:13" ht="31.5" customHeight="1" x14ac:dyDescent="0.25">
      <c r="A1304" s="358"/>
      <c r="B1304" s="421" t="s">
        <v>2077</v>
      </c>
      <c r="C1304" s="358" t="s">
        <v>88</v>
      </c>
      <c r="D1304" s="372">
        <f>SUM(D1305:D1307)</f>
        <v>1905</v>
      </c>
      <c r="E1304" s="372">
        <f t="shared" ref="E1304:J1304" si="307">SUM(E1305:E1307)</f>
        <v>1140</v>
      </c>
      <c r="F1304" s="372">
        <f t="shared" si="307"/>
        <v>0</v>
      </c>
      <c r="G1304" s="372">
        <f t="shared" si="307"/>
        <v>665</v>
      </c>
      <c r="H1304" s="372">
        <f t="shared" si="307"/>
        <v>0</v>
      </c>
      <c r="I1304" s="372">
        <f t="shared" si="307"/>
        <v>100</v>
      </c>
      <c r="J1304" s="372">
        <f t="shared" si="307"/>
        <v>0</v>
      </c>
      <c r="K1304" s="360"/>
      <c r="L1304" s="360"/>
      <c r="M1304" s="1314" t="s">
        <v>2275</v>
      </c>
    </row>
    <row r="1305" spans="1:13" ht="78.75" hidden="1" x14ac:dyDescent="0.25">
      <c r="A1305" s="553" t="s">
        <v>646</v>
      </c>
      <c r="B1305" s="553" t="s">
        <v>1974</v>
      </c>
      <c r="C1305" s="554" t="s">
        <v>466</v>
      </c>
      <c r="D1305" s="555">
        <f>E1305+G1305+I1305</f>
        <v>1000</v>
      </c>
      <c r="E1305" s="555">
        <v>500</v>
      </c>
      <c r="F1305" s="555">
        <v>0</v>
      </c>
      <c r="G1305" s="555">
        <v>400</v>
      </c>
      <c r="H1305" s="555">
        <v>0</v>
      </c>
      <c r="I1305" s="555">
        <v>100</v>
      </c>
      <c r="J1305" s="555">
        <v>0</v>
      </c>
      <c r="K1305" s="554" t="s">
        <v>1975</v>
      </c>
      <c r="L1305" s="553"/>
      <c r="M1305" s="1232"/>
    </row>
    <row r="1306" spans="1:13" ht="78.75" hidden="1" x14ac:dyDescent="0.25">
      <c r="A1306" s="553" t="s">
        <v>643</v>
      </c>
      <c r="B1306" s="553" t="s">
        <v>2211</v>
      </c>
      <c r="C1306" s="554" t="s">
        <v>1977</v>
      </c>
      <c r="D1306" s="555">
        <f>E1306+G1306+I1306</f>
        <v>640</v>
      </c>
      <c r="E1306" s="555">
        <v>640</v>
      </c>
      <c r="F1306" s="555">
        <v>0</v>
      </c>
      <c r="G1306" s="555">
        <v>0</v>
      </c>
      <c r="H1306" s="555">
        <v>0</v>
      </c>
      <c r="I1306" s="555">
        <v>0</v>
      </c>
      <c r="J1306" s="555">
        <v>0</v>
      </c>
      <c r="K1306" s="554" t="s">
        <v>1978</v>
      </c>
      <c r="L1306" s="553" t="s">
        <v>1979</v>
      </c>
      <c r="M1306" s="1232"/>
    </row>
    <row r="1307" spans="1:13" ht="78.75" hidden="1" x14ac:dyDescent="0.25">
      <c r="A1307" s="553" t="s">
        <v>640</v>
      </c>
      <c r="B1307" s="553" t="s">
        <v>2212</v>
      </c>
      <c r="C1307" s="554" t="s">
        <v>88</v>
      </c>
      <c r="D1307" s="555">
        <f>E1307+G1307+I1307</f>
        <v>265</v>
      </c>
      <c r="E1307" s="555">
        <v>0</v>
      </c>
      <c r="F1307" s="555">
        <v>0</v>
      </c>
      <c r="G1307" s="555">
        <v>265</v>
      </c>
      <c r="H1307" s="555">
        <v>0</v>
      </c>
      <c r="I1307" s="555">
        <v>0</v>
      </c>
      <c r="J1307" s="555">
        <v>0</v>
      </c>
      <c r="K1307" s="554" t="s">
        <v>1970</v>
      </c>
      <c r="L1307" s="553" t="s">
        <v>1981</v>
      </c>
      <c r="M1307" s="1232"/>
    </row>
    <row r="1308" spans="1:13" ht="31.5" customHeight="1" x14ac:dyDescent="0.25">
      <c r="A1308" s="390" t="s">
        <v>650</v>
      </c>
      <c r="B1308" s="556" t="s">
        <v>2078</v>
      </c>
      <c r="C1308" s="390" t="s">
        <v>863</v>
      </c>
      <c r="D1308" s="390">
        <v>219</v>
      </c>
      <c r="E1308" s="390"/>
      <c r="F1308" s="390"/>
      <c r="G1308" s="390">
        <v>219</v>
      </c>
      <c r="H1308" s="390">
        <v>219</v>
      </c>
      <c r="I1308" s="390"/>
      <c r="J1308" s="390"/>
      <c r="K1308" s="390" t="s">
        <v>867</v>
      </c>
      <c r="L1308" s="390" t="s">
        <v>868</v>
      </c>
      <c r="M1308" s="1314" t="s">
        <v>2276</v>
      </c>
    </row>
    <row r="1309" spans="1:13" ht="31.5" x14ac:dyDescent="0.25">
      <c r="A1309" s="1303" t="s">
        <v>643</v>
      </c>
      <c r="B1309" s="502" t="s">
        <v>642</v>
      </c>
      <c r="C1309" s="1303" t="s">
        <v>88</v>
      </c>
      <c r="D1309" s="483">
        <f>SUM(D1310,D1313,D1314)</f>
        <v>70.900000000000006</v>
      </c>
      <c r="E1309" s="483">
        <f t="shared" ref="E1309:J1309" si="308">SUM(E1310,E1313,E1314)</f>
        <v>35</v>
      </c>
      <c r="F1309" s="483">
        <f t="shared" si="308"/>
        <v>0</v>
      </c>
      <c r="G1309" s="483">
        <f t="shared" si="308"/>
        <v>35.9</v>
      </c>
      <c r="H1309" s="483">
        <f t="shared" si="308"/>
        <v>34.5</v>
      </c>
      <c r="I1309" s="483">
        <f t="shared" si="308"/>
        <v>0</v>
      </c>
      <c r="J1309" s="483">
        <f t="shared" si="308"/>
        <v>0</v>
      </c>
      <c r="K1309" s="502"/>
      <c r="L1309" s="502"/>
      <c r="M1309" s="1232"/>
    </row>
    <row r="1310" spans="1:13" ht="22.5" customHeight="1" x14ac:dyDescent="0.25">
      <c r="A1310" s="1303"/>
      <c r="B1310" s="360" t="s">
        <v>770</v>
      </c>
      <c r="C1310" s="1303" t="s">
        <v>88</v>
      </c>
      <c r="D1310" s="372">
        <f>SUM(D1311:D1312)</f>
        <v>29.4</v>
      </c>
      <c r="E1310" s="372">
        <f t="shared" ref="E1310:J1310" si="309">SUM(E1311:E1312)</f>
        <v>28</v>
      </c>
      <c r="F1310" s="372">
        <f t="shared" si="309"/>
        <v>0</v>
      </c>
      <c r="G1310" s="372">
        <f t="shared" si="309"/>
        <v>1.4</v>
      </c>
      <c r="H1310" s="372">
        <f t="shared" si="309"/>
        <v>0</v>
      </c>
      <c r="I1310" s="372">
        <f t="shared" si="309"/>
        <v>0</v>
      </c>
      <c r="J1310" s="372">
        <f t="shared" si="309"/>
        <v>0</v>
      </c>
      <c r="K1310" s="502"/>
      <c r="L1310" s="502"/>
      <c r="M1310" s="1314" t="s">
        <v>2277</v>
      </c>
    </row>
    <row r="1311" spans="1:13" s="527" customFormat="1" ht="78.75" hidden="1" customHeight="1" x14ac:dyDescent="0.25">
      <c r="A1311" s="547"/>
      <c r="B1311" s="548" t="s">
        <v>642</v>
      </c>
      <c r="C1311" s="547" t="s">
        <v>85</v>
      </c>
      <c r="D1311" s="550">
        <v>4.2</v>
      </c>
      <c r="E1311" s="550">
        <v>4</v>
      </c>
      <c r="F1311" s="550">
        <v>0</v>
      </c>
      <c r="G1311" s="550">
        <v>0.2</v>
      </c>
      <c r="H1311" s="550">
        <v>0</v>
      </c>
      <c r="I1311" s="550">
        <v>0</v>
      </c>
      <c r="J1311" s="550">
        <v>0</v>
      </c>
      <c r="K1311" s="552" t="s">
        <v>641</v>
      </c>
      <c r="L1311" s="552"/>
      <c r="M1311" s="1233"/>
    </row>
    <row r="1312" spans="1:13" s="527" customFormat="1" ht="78.75" hidden="1" x14ac:dyDescent="0.25">
      <c r="A1312" s="647"/>
      <c r="B1312" s="548" t="s">
        <v>631</v>
      </c>
      <c r="C1312" s="547" t="s">
        <v>88</v>
      </c>
      <c r="D1312" s="550">
        <v>25.2</v>
      </c>
      <c r="E1312" s="550">
        <v>24</v>
      </c>
      <c r="F1312" s="550">
        <v>0</v>
      </c>
      <c r="G1312" s="550">
        <v>1.2</v>
      </c>
      <c r="H1312" s="550">
        <v>0</v>
      </c>
      <c r="I1312" s="550">
        <v>0</v>
      </c>
      <c r="J1312" s="550">
        <v>0</v>
      </c>
      <c r="K1312" s="552" t="s">
        <v>630</v>
      </c>
      <c r="L1312" s="552" t="s">
        <v>629</v>
      </c>
      <c r="M1312" s="1233"/>
    </row>
    <row r="1313" spans="1:14" ht="30" customHeight="1" x14ac:dyDescent="0.25">
      <c r="A1313" s="389" t="s">
        <v>640</v>
      </c>
      <c r="B1313" s="556" t="s">
        <v>2078</v>
      </c>
      <c r="C1313" s="390" t="s">
        <v>123</v>
      </c>
      <c r="D1313" s="390">
        <v>7</v>
      </c>
      <c r="E1313" s="390">
        <v>7</v>
      </c>
      <c r="F1313" s="390"/>
      <c r="G1313" s="390"/>
      <c r="H1313" s="390"/>
      <c r="I1313" s="390"/>
      <c r="J1313" s="390"/>
      <c r="K1313" s="390" t="s">
        <v>875</v>
      </c>
      <c r="L1313" s="390" t="s">
        <v>876</v>
      </c>
      <c r="M1313" s="1314" t="s">
        <v>2278</v>
      </c>
    </row>
    <row r="1314" spans="1:14" ht="38.25" customHeight="1" x14ac:dyDescent="0.25">
      <c r="A1314" s="389"/>
      <c r="B1314" s="556" t="s">
        <v>2079</v>
      </c>
      <c r="C1314" s="390"/>
      <c r="D1314" s="372">
        <f>SUM(D1315:D1318)</f>
        <v>34.5</v>
      </c>
      <c r="E1314" s="372">
        <f t="shared" ref="E1314:J1314" si="310">SUM(E1315:E1318)</f>
        <v>0</v>
      </c>
      <c r="F1314" s="372">
        <f t="shared" si="310"/>
        <v>0</v>
      </c>
      <c r="G1314" s="372">
        <f t="shared" si="310"/>
        <v>34.5</v>
      </c>
      <c r="H1314" s="372">
        <f t="shared" si="310"/>
        <v>34.5</v>
      </c>
      <c r="I1314" s="372">
        <f t="shared" si="310"/>
        <v>0</v>
      </c>
      <c r="J1314" s="372">
        <f t="shared" si="310"/>
        <v>0</v>
      </c>
      <c r="K1314" s="390"/>
      <c r="L1314" s="390"/>
      <c r="M1314" s="1314" t="s">
        <v>2279</v>
      </c>
    </row>
    <row r="1315" spans="1:14" ht="126" hidden="1" x14ac:dyDescent="0.25">
      <c r="A1315" s="641" t="s">
        <v>1760</v>
      </c>
      <c r="B1315" s="648" t="s">
        <v>1761</v>
      </c>
      <c r="C1315" s="523"/>
      <c r="D1315" s="523">
        <v>14.5</v>
      </c>
      <c r="E1315" s="523"/>
      <c r="F1315" s="523"/>
      <c r="G1315" s="523">
        <v>14.5</v>
      </c>
      <c r="H1315" s="523">
        <v>14.5</v>
      </c>
      <c r="I1315" s="523"/>
      <c r="J1315" s="523"/>
      <c r="K1315" s="643"/>
      <c r="L1315" s="648" t="s">
        <v>1762</v>
      </c>
      <c r="M1315" s="1233"/>
    </row>
    <row r="1316" spans="1:14" ht="47.25" hidden="1" x14ac:dyDescent="0.25">
      <c r="A1316" s="641" t="s">
        <v>1763</v>
      </c>
      <c r="B1316" s="648" t="s">
        <v>1764</v>
      </c>
      <c r="C1316" s="523"/>
      <c r="D1316" s="644">
        <v>11</v>
      </c>
      <c r="E1316" s="523"/>
      <c r="F1316" s="523"/>
      <c r="G1316" s="644">
        <v>11</v>
      </c>
      <c r="H1316" s="644">
        <v>11</v>
      </c>
      <c r="I1316" s="523"/>
      <c r="J1316" s="523"/>
      <c r="K1316" s="643"/>
      <c r="L1316" s="648" t="s">
        <v>1765</v>
      </c>
      <c r="M1316" s="1233"/>
    </row>
    <row r="1317" spans="1:14" ht="63" hidden="1" x14ac:dyDescent="0.25">
      <c r="A1317" s="641" t="s">
        <v>1752</v>
      </c>
      <c r="B1317" s="648" t="s">
        <v>1753</v>
      </c>
      <c r="C1317" s="523"/>
      <c r="D1317" s="523">
        <v>7.1</v>
      </c>
      <c r="E1317" s="523"/>
      <c r="F1317" s="523"/>
      <c r="G1317" s="523">
        <v>7.1</v>
      </c>
      <c r="H1317" s="523">
        <v>7.1</v>
      </c>
      <c r="I1317" s="523"/>
      <c r="J1317" s="523"/>
      <c r="K1317" s="643"/>
      <c r="L1317" s="648" t="s">
        <v>1754</v>
      </c>
      <c r="M1317" s="1233"/>
    </row>
    <row r="1318" spans="1:14" ht="63" hidden="1" x14ac:dyDescent="0.25">
      <c r="A1318" s="641" t="s">
        <v>1777</v>
      </c>
      <c r="B1318" s="648" t="s">
        <v>1778</v>
      </c>
      <c r="C1318" s="523" t="s">
        <v>210</v>
      </c>
      <c r="D1318" s="523">
        <v>1.9</v>
      </c>
      <c r="E1318" s="523"/>
      <c r="F1318" s="523"/>
      <c r="G1318" s="523">
        <v>1.9</v>
      </c>
      <c r="H1318" s="523">
        <v>1.9</v>
      </c>
      <c r="I1318" s="523"/>
      <c r="J1318" s="523"/>
      <c r="K1318" s="643"/>
      <c r="L1318" s="648"/>
      <c r="M1318" s="1233"/>
    </row>
    <row r="1319" spans="1:14" ht="63" x14ac:dyDescent="0.25">
      <c r="A1319" s="1303" t="s">
        <v>628</v>
      </c>
      <c r="B1319" s="502" t="s">
        <v>2213</v>
      </c>
      <c r="C1319" s="1303" t="s">
        <v>88</v>
      </c>
      <c r="D1319" s="483">
        <f>SUM(D1320)</f>
        <v>15785</v>
      </c>
      <c r="E1319" s="483">
        <f t="shared" ref="E1319:J1319" si="311">SUM(E1320)</f>
        <v>0</v>
      </c>
      <c r="F1319" s="483">
        <f t="shared" si="311"/>
        <v>0</v>
      </c>
      <c r="G1319" s="483">
        <f t="shared" si="311"/>
        <v>1239</v>
      </c>
      <c r="H1319" s="483">
        <f t="shared" si="311"/>
        <v>171</v>
      </c>
      <c r="I1319" s="483">
        <f t="shared" si="311"/>
        <v>14546</v>
      </c>
      <c r="J1319" s="483">
        <f t="shared" si="311"/>
        <v>890</v>
      </c>
      <c r="K1319" s="502"/>
      <c r="L1319" s="502"/>
      <c r="M1319" s="1232"/>
    </row>
    <row r="1320" spans="1:14" ht="32.25" customHeight="1" x14ac:dyDescent="0.25">
      <c r="A1320" s="384"/>
      <c r="B1320" s="421" t="s">
        <v>770</v>
      </c>
      <c r="C1320" s="358" t="s">
        <v>88</v>
      </c>
      <c r="D1320" s="363">
        <f>SUM(G1320,I1320)</f>
        <v>15785</v>
      </c>
      <c r="E1320" s="363">
        <v>0</v>
      </c>
      <c r="F1320" s="363">
        <v>0</v>
      </c>
      <c r="G1320" s="363">
        <v>1239</v>
      </c>
      <c r="H1320" s="363">
        <v>171</v>
      </c>
      <c r="I1320" s="363">
        <f>13656+890</f>
        <v>14546</v>
      </c>
      <c r="J1320" s="363">
        <v>890</v>
      </c>
      <c r="K1320" s="360" t="s">
        <v>626</v>
      </c>
      <c r="L1320" s="357" t="s">
        <v>625</v>
      </c>
      <c r="M1320" s="1232"/>
    </row>
    <row r="1321" spans="1:14" ht="31.5" x14ac:dyDescent="0.25">
      <c r="A1321" s="384"/>
      <c r="B1321" s="557" t="s">
        <v>2214</v>
      </c>
      <c r="C1321" s="1303" t="s">
        <v>88</v>
      </c>
      <c r="D1321" s="483">
        <f>SUM(D1322:D1323)</f>
        <v>664.32752000000005</v>
      </c>
      <c r="E1321" s="483">
        <f t="shared" ref="E1321:J1321" si="312">SUM(E1322:E1323)</f>
        <v>166.6</v>
      </c>
      <c r="F1321" s="483">
        <f t="shared" si="312"/>
        <v>40.6</v>
      </c>
      <c r="G1321" s="483">
        <f t="shared" si="312"/>
        <v>497.72752000000003</v>
      </c>
      <c r="H1321" s="483">
        <f t="shared" si="312"/>
        <v>74.565840000000009</v>
      </c>
      <c r="I1321" s="483">
        <f t="shared" si="312"/>
        <v>0</v>
      </c>
      <c r="J1321" s="483">
        <f t="shared" si="312"/>
        <v>0</v>
      </c>
      <c r="K1321" s="360"/>
      <c r="L1321" s="357"/>
      <c r="M1321" s="1232"/>
    </row>
    <row r="1322" spans="1:14" ht="29.25" customHeight="1" x14ac:dyDescent="0.25">
      <c r="A1322" s="1101">
        <v>4</v>
      </c>
      <c r="B1322" s="558" t="s">
        <v>2076</v>
      </c>
      <c r="C1322" s="559" t="s">
        <v>88</v>
      </c>
      <c r="D1322" s="559">
        <v>129.69999999999999</v>
      </c>
      <c r="E1322" s="559">
        <v>87.6</v>
      </c>
      <c r="F1322" s="559">
        <v>33.6</v>
      </c>
      <c r="G1322" s="559">
        <v>42.1</v>
      </c>
      <c r="H1322" s="559">
        <v>18.100000000000001</v>
      </c>
      <c r="I1322" s="559">
        <v>0</v>
      </c>
      <c r="J1322" s="559">
        <v>0</v>
      </c>
      <c r="K1322" s="559"/>
      <c r="L1322" s="403"/>
      <c r="M1322" s="396" t="s">
        <v>2280</v>
      </c>
      <c r="N1322" s="1522" t="s">
        <v>2905</v>
      </c>
    </row>
    <row r="1323" spans="1:14" ht="33.75" customHeight="1" x14ac:dyDescent="0.25">
      <c r="A1323" s="560" t="s">
        <v>77</v>
      </c>
      <c r="B1323" s="561" t="s">
        <v>2077</v>
      </c>
      <c r="C1323" s="562" t="s">
        <v>88</v>
      </c>
      <c r="D1323" s="563">
        <f>E1323+G1323+I1323</f>
        <v>534.62752</v>
      </c>
      <c r="E1323" s="563">
        <v>79</v>
      </c>
      <c r="F1323" s="563">
        <v>7</v>
      </c>
      <c r="G1323" s="563">
        <v>455.62752</v>
      </c>
      <c r="H1323" s="563">
        <v>56.46584</v>
      </c>
      <c r="I1323" s="563">
        <v>0</v>
      </c>
      <c r="J1323" s="563">
        <v>0</v>
      </c>
      <c r="K1323" s="562" t="s">
        <v>1970</v>
      </c>
      <c r="L1323" s="561" t="s">
        <v>1971</v>
      </c>
      <c r="M1323" s="1232" t="s">
        <v>2281</v>
      </c>
    </row>
    <row r="1324" spans="1:14" ht="47.25" x14ac:dyDescent="0.25">
      <c r="A1324" s="498" t="s">
        <v>650</v>
      </c>
      <c r="B1324" s="498" t="s">
        <v>2215</v>
      </c>
      <c r="C1324" s="1296" t="s">
        <v>801</v>
      </c>
      <c r="D1324" s="483">
        <f>SUM(D1325)</f>
        <v>9</v>
      </c>
      <c r="E1324" s="483">
        <f t="shared" ref="E1324:J1324" si="313">SUM(E1325)</f>
        <v>0</v>
      </c>
      <c r="F1324" s="483">
        <f t="shared" si="313"/>
        <v>0</v>
      </c>
      <c r="G1324" s="483">
        <f t="shared" si="313"/>
        <v>6</v>
      </c>
      <c r="H1324" s="483">
        <f t="shared" si="313"/>
        <v>0</v>
      </c>
      <c r="I1324" s="483">
        <f t="shared" si="313"/>
        <v>3</v>
      </c>
      <c r="J1324" s="483">
        <f t="shared" si="313"/>
        <v>0</v>
      </c>
      <c r="K1324" s="1296"/>
      <c r="L1324" s="498"/>
      <c r="M1324" s="1232"/>
    </row>
    <row r="1325" spans="1:14" ht="28.5" customHeight="1" x14ac:dyDescent="0.25">
      <c r="A1325" s="560" t="s">
        <v>650</v>
      </c>
      <c r="B1325" s="561" t="s">
        <v>2077</v>
      </c>
      <c r="C1325" s="562" t="s">
        <v>801</v>
      </c>
      <c r="D1325" s="563">
        <f>E1325+G1325+I1325</f>
        <v>9</v>
      </c>
      <c r="E1325" s="563">
        <v>0</v>
      </c>
      <c r="F1325" s="563">
        <v>0</v>
      </c>
      <c r="G1325" s="563">
        <v>6</v>
      </c>
      <c r="H1325" s="563">
        <v>0</v>
      </c>
      <c r="I1325" s="563">
        <v>3</v>
      </c>
      <c r="J1325" s="563">
        <v>0</v>
      </c>
      <c r="K1325" s="562" t="s">
        <v>1970</v>
      </c>
      <c r="L1325" s="561" t="s">
        <v>1973</v>
      </c>
      <c r="M1325" s="1232"/>
    </row>
    <row r="1326" spans="1:14" ht="47.25" x14ac:dyDescent="0.25">
      <c r="A1326" s="1055" t="s">
        <v>646</v>
      </c>
      <c r="B1326" s="1056" t="s">
        <v>1767</v>
      </c>
      <c r="C1326" s="1055" t="s">
        <v>123</v>
      </c>
      <c r="D1326" s="1055">
        <f>SUM(D1327:D1328)</f>
        <v>3.2</v>
      </c>
      <c r="E1326" s="1055">
        <f t="shared" ref="E1326:J1326" si="314">SUM(E1327:E1328)</f>
        <v>0</v>
      </c>
      <c r="F1326" s="1055">
        <f t="shared" si="314"/>
        <v>0</v>
      </c>
      <c r="G1326" s="1055">
        <f t="shared" si="314"/>
        <v>3.2</v>
      </c>
      <c r="H1326" s="1055">
        <f t="shared" si="314"/>
        <v>3.2</v>
      </c>
      <c r="I1326" s="1055">
        <f t="shared" si="314"/>
        <v>0</v>
      </c>
      <c r="J1326" s="1055">
        <f t="shared" si="314"/>
        <v>0</v>
      </c>
      <c r="K1326" s="1055"/>
      <c r="L1326" s="1055"/>
      <c r="M1326" s="1232"/>
    </row>
    <row r="1327" spans="1:14" ht="37.5" customHeight="1" x14ac:dyDescent="0.25">
      <c r="A1327" s="390" t="s">
        <v>646</v>
      </c>
      <c r="B1327" s="556" t="s">
        <v>2078</v>
      </c>
      <c r="C1327" s="390" t="s">
        <v>863</v>
      </c>
      <c r="D1327" s="390">
        <v>0.2</v>
      </c>
      <c r="E1327" s="390"/>
      <c r="F1327" s="390"/>
      <c r="G1327" s="390">
        <v>0.2</v>
      </c>
      <c r="H1327" s="390">
        <v>0.2</v>
      </c>
      <c r="I1327" s="390"/>
      <c r="J1327" s="390"/>
      <c r="K1327" s="390" t="s">
        <v>870</v>
      </c>
      <c r="L1327" s="390" t="s">
        <v>865</v>
      </c>
      <c r="M1327" s="1314" t="s">
        <v>2282</v>
      </c>
    </row>
    <row r="1328" spans="1:14" ht="32.25" customHeight="1" x14ac:dyDescent="0.25">
      <c r="A1328" s="400" t="s">
        <v>1766</v>
      </c>
      <c r="B1328" s="1313" t="s">
        <v>2079</v>
      </c>
      <c r="C1328" s="371" t="s">
        <v>88</v>
      </c>
      <c r="D1328" s="564">
        <v>3</v>
      </c>
      <c r="E1328" s="564"/>
      <c r="F1328" s="564"/>
      <c r="G1328" s="564">
        <v>3</v>
      </c>
      <c r="H1328" s="564">
        <v>3</v>
      </c>
      <c r="I1328" s="564"/>
      <c r="J1328" s="564"/>
      <c r="K1328" s="198"/>
      <c r="L1328" s="578"/>
      <c r="M1328" s="1314" t="s">
        <v>2283</v>
      </c>
    </row>
    <row r="1329" spans="1:13" ht="30" customHeight="1" x14ac:dyDescent="0.25">
      <c r="A1329" s="1055"/>
      <c r="B1329" s="1054" t="s">
        <v>2216</v>
      </c>
      <c r="C1329" s="1055" t="s">
        <v>123</v>
      </c>
      <c r="D1329" s="1055">
        <f>SUM(D1330)</f>
        <v>364</v>
      </c>
      <c r="E1329" s="1055">
        <f t="shared" ref="E1329:J1329" si="315">SUM(E1330)</f>
        <v>0</v>
      </c>
      <c r="F1329" s="1055">
        <f t="shared" si="315"/>
        <v>0</v>
      </c>
      <c r="G1329" s="1055">
        <f t="shared" si="315"/>
        <v>0</v>
      </c>
      <c r="H1329" s="1055">
        <f t="shared" si="315"/>
        <v>0</v>
      </c>
      <c r="I1329" s="1055">
        <f t="shared" si="315"/>
        <v>364</v>
      </c>
      <c r="J1329" s="1055">
        <f t="shared" si="315"/>
        <v>0</v>
      </c>
      <c r="K1329" s="1055"/>
      <c r="L1329" s="1055"/>
      <c r="M1329" s="1232"/>
    </row>
    <row r="1330" spans="1:13" ht="27" customHeight="1" x14ac:dyDescent="0.25">
      <c r="A1330" s="390" t="s">
        <v>643</v>
      </c>
      <c r="B1330" s="556" t="s">
        <v>2078</v>
      </c>
      <c r="C1330" s="390" t="s">
        <v>123</v>
      </c>
      <c r="D1330" s="390">
        <v>364</v>
      </c>
      <c r="E1330" s="390"/>
      <c r="F1330" s="390"/>
      <c r="G1330" s="390"/>
      <c r="H1330" s="390"/>
      <c r="I1330" s="390">
        <v>364</v>
      </c>
      <c r="J1330" s="390"/>
      <c r="K1330" s="390" t="s">
        <v>872</v>
      </c>
      <c r="L1330" s="390" t="s">
        <v>873</v>
      </c>
      <c r="M1330" s="1232"/>
    </row>
    <row r="1331" spans="1:13" ht="31.5" x14ac:dyDescent="0.25">
      <c r="A1331" s="565" t="s">
        <v>1749</v>
      </c>
      <c r="B1331" s="505" t="s">
        <v>2217</v>
      </c>
      <c r="C1331" s="1295" t="s">
        <v>88</v>
      </c>
      <c r="D1331" s="1055">
        <f>SUM(D1332)</f>
        <v>10.199999999999999</v>
      </c>
      <c r="E1331" s="1055">
        <f t="shared" ref="E1331:J1331" si="316">SUM(E1332)</f>
        <v>0</v>
      </c>
      <c r="F1331" s="1055">
        <f t="shared" si="316"/>
        <v>0</v>
      </c>
      <c r="G1331" s="1055">
        <f t="shared" si="316"/>
        <v>10.199999999999999</v>
      </c>
      <c r="H1331" s="1055">
        <f t="shared" si="316"/>
        <v>10.199999999999999</v>
      </c>
      <c r="I1331" s="1055">
        <f t="shared" si="316"/>
        <v>0</v>
      </c>
      <c r="J1331" s="1055">
        <f t="shared" si="316"/>
        <v>0</v>
      </c>
      <c r="K1331" s="532"/>
      <c r="L1331" s="505"/>
      <c r="M1331" s="1232"/>
    </row>
    <row r="1332" spans="1:13" ht="34.5" customHeight="1" x14ac:dyDescent="0.25">
      <c r="A1332" s="399"/>
      <c r="B1332" s="580" t="s">
        <v>2079</v>
      </c>
      <c r="C1332" s="719" t="s">
        <v>88</v>
      </c>
      <c r="D1332" s="719">
        <v>10.199999999999999</v>
      </c>
      <c r="E1332" s="719"/>
      <c r="F1332" s="719"/>
      <c r="G1332" s="719">
        <v>10.199999999999999</v>
      </c>
      <c r="H1332" s="719">
        <v>10.199999999999999</v>
      </c>
      <c r="I1332" s="719"/>
      <c r="J1332" s="719"/>
      <c r="K1332" s="1306"/>
      <c r="L1332" s="580" t="s">
        <v>1751</v>
      </c>
      <c r="M1332" s="1232"/>
    </row>
    <row r="1333" spans="1:13" ht="94.5" x14ac:dyDescent="0.25">
      <c r="A1333" s="541" t="s">
        <v>1755</v>
      </c>
      <c r="B1333" s="504" t="s">
        <v>1756</v>
      </c>
      <c r="C1333" s="478"/>
      <c r="D1333" s="478">
        <v>7.1</v>
      </c>
      <c r="E1333" s="478"/>
      <c r="F1333" s="478"/>
      <c r="G1333" s="478">
        <v>7.1</v>
      </c>
      <c r="H1333" s="478">
        <v>7.1</v>
      </c>
      <c r="I1333" s="478"/>
      <c r="J1333" s="478"/>
      <c r="K1333" s="469"/>
      <c r="L1333" s="504"/>
      <c r="M1333" s="1232"/>
    </row>
    <row r="1334" spans="1:13" ht="29.25" customHeight="1" x14ac:dyDescent="0.25">
      <c r="A1334" s="400" t="s">
        <v>1755</v>
      </c>
      <c r="B1334" s="580" t="s">
        <v>2079</v>
      </c>
      <c r="C1334" s="478"/>
      <c r="D1334" s="371">
        <v>7.1</v>
      </c>
      <c r="E1334" s="371"/>
      <c r="F1334" s="371"/>
      <c r="G1334" s="371">
        <v>7.1</v>
      </c>
      <c r="H1334" s="371">
        <v>7.1</v>
      </c>
      <c r="I1334" s="371"/>
      <c r="J1334" s="371"/>
      <c r="K1334" s="198"/>
      <c r="L1334" s="1313" t="s">
        <v>2218</v>
      </c>
      <c r="M1334" s="1232"/>
    </row>
    <row r="1335" spans="1:13" ht="63" x14ac:dyDescent="0.25">
      <c r="A1335" s="400" t="s">
        <v>636</v>
      </c>
      <c r="B1335" s="498" t="s">
        <v>1774</v>
      </c>
      <c r="C1335" s="478" t="s">
        <v>210</v>
      </c>
      <c r="D1335" s="1055">
        <f>SUM(D1336)</f>
        <v>35</v>
      </c>
      <c r="E1335" s="1055">
        <f t="shared" ref="E1335:J1337" si="317">SUM(E1336)</f>
        <v>0</v>
      </c>
      <c r="F1335" s="1055">
        <f t="shared" si="317"/>
        <v>0</v>
      </c>
      <c r="G1335" s="1055">
        <f t="shared" si="317"/>
        <v>35</v>
      </c>
      <c r="H1335" s="1055">
        <f t="shared" si="317"/>
        <v>35</v>
      </c>
      <c r="I1335" s="1055">
        <f t="shared" si="317"/>
        <v>0</v>
      </c>
      <c r="J1335" s="1055">
        <f t="shared" si="317"/>
        <v>0</v>
      </c>
      <c r="K1335" s="1305"/>
      <c r="L1335" s="529"/>
      <c r="M1335" s="1235"/>
    </row>
    <row r="1336" spans="1:13" ht="27.75" customHeight="1" x14ac:dyDescent="0.25">
      <c r="A1336" s="400"/>
      <c r="B1336" s="580" t="s">
        <v>2079</v>
      </c>
      <c r="C1336" s="371" t="s">
        <v>210</v>
      </c>
      <c r="D1336" s="564">
        <v>35</v>
      </c>
      <c r="E1336" s="564"/>
      <c r="F1336" s="564"/>
      <c r="G1336" s="564">
        <v>35</v>
      </c>
      <c r="H1336" s="564">
        <v>35</v>
      </c>
      <c r="I1336" s="564"/>
      <c r="J1336" s="564"/>
      <c r="K1336" s="649"/>
      <c r="L1336" s="578" t="s">
        <v>1775</v>
      </c>
      <c r="M1336" s="1235"/>
    </row>
    <row r="1337" spans="1:13" ht="63" x14ac:dyDescent="0.25">
      <c r="A1337" s="542" t="s">
        <v>67</v>
      </c>
      <c r="B1337" s="529" t="s">
        <v>606</v>
      </c>
      <c r="C1337" s="478">
        <v>2019</v>
      </c>
      <c r="D1337" s="1055">
        <f>SUM(D1338)</f>
        <v>799.62</v>
      </c>
      <c r="E1337" s="1055">
        <f t="shared" si="317"/>
        <v>799.62</v>
      </c>
      <c r="F1337" s="1055">
        <f t="shared" si="317"/>
        <v>0</v>
      </c>
      <c r="G1337" s="1055">
        <f t="shared" si="317"/>
        <v>0</v>
      </c>
      <c r="H1337" s="1055">
        <f t="shared" si="317"/>
        <v>0</v>
      </c>
      <c r="I1337" s="1055">
        <f t="shared" si="317"/>
        <v>0</v>
      </c>
      <c r="J1337" s="1055">
        <f t="shared" si="317"/>
        <v>0</v>
      </c>
      <c r="K1337" s="1305"/>
      <c r="L1337" s="1313"/>
      <c r="M1337" s="1232"/>
    </row>
    <row r="1338" spans="1:13" ht="30" customHeight="1" x14ac:dyDescent="0.25">
      <c r="A1338" s="206"/>
      <c r="B1338" s="578" t="s">
        <v>2081</v>
      </c>
      <c r="C1338" s="371">
        <v>2019</v>
      </c>
      <c r="D1338" s="402">
        <v>799.62</v>
      </c>
      <c r="E1338" s="566">
        <v>799.62</v>
      </c>
      <c r="F1338" s="566">
        <v>0</v>
      </c>
      <c r="G1338" s="402">
        <v>0</v>
      </c>
      <c r="H1338" s="402">
        <v>0</v>
      </c>
      <c r="I1338" s="405">
        <v>0</v>
      </c>
      <c r="J1338" s="405">
        <v>0</v>
      </c>
      <c r="K1338" s="1305" t="s">
        <v>592</v>
      </c>
      <c r="L1338" s="1313" t="s">
        <v>607</v>
      </c>
      <c r="M1338" s="1232"/>
    </row>
    <row r="1339" spans="1:13" ht="78.75" x14ac:dyDescent="0.25">
      <c r="A1339" s="542" t="s">
        <v>68</v>
      </c>
      <c r="B1339" s="529" t="s">
        <v>2219</v>
      </c>
      <c r="C1339" s="478" t="s">
        <v>85</v>
      </c>
      <c r="D1339" s="1055">
        <f>SUM(D1340)</f>
        <v>1000</v>
      </c>
      <c r="E1339" s="1055">
        <f t="shared" ref="E1339:J1339" si="318">SUM(E1340)</f>
        <v>0</v>
      </c>
      <c r="F1339" s="1055">
        <f t="shared" si="318"/>
        <v>0</v>
      </c>
      <c r="G1339" s="1055">
        <f t="shared" si="318"/>
        <v>0</v>
      </c>
      <c r="H1339" s="1055">
        <f t="shared" si="318"/>
        <v>0</v>
      </c>
      <c r="I1339" s="1055">
        <f t="shared" si="318"/>
        <v>1000</v>
      </c>
      <c r="J1339" s="1055">
        <f t="shared" si="318"/>
        <v>0</v>
      </c>
      <c r="K1339" s="1305"/>
      <c r="L1339" s="1313"/>
      <c r="M1339" s="1232"/>
    </row>
    <row r="1340" spans="1:13" ht="29.25" customHeight="1" x14ac:dyDescent="0.25">
      <c r="A1340" s="206"/>
      <c r="B1340" s="578" t="s">
        <v>2081</v>
      </c>
      <c r="C1340" s="371" t="s">
        <v>85</v>
      </c>
      <c r="D1340" s="402">
        <v>1000</v>
      </c>
      <c r="E1340" s="402">
        <v>0</v>
      </c>
      <c r="F1340" s="402">
        <v>0</v>
      </c>
      <c r="G1340" s="402">
        <v>0</v>
      </c>
      <c r="H1340" s="402">
        <v>0</v>
      </c>
      <c r="I1340" s="405">
        <v>1000</v>
      </c>
      <c r="J1340" s="405">
        <v>0</v>
      </c>
      <c r="K1340" s="1305" t="s">
        <v>592</v>
      </c>
      <c r="L1340" s="1313" t="s">
        <v>609</v>
      </c>
      <c r="M1340" s="1232"/>
    </row>
    <row r="1341" spans="1:13" ht="63" x14ac:dyDescent="0.25">
      <c r="A1341" s="1316" t="s">
        <v>69</v>
      </c>
      <c r="B1341" s="567" t="s">
        <v>610</v>
      </c>
      <c r="C1341" s="1316" t="s">
        <v>172</v>
      </c>
      <c r="D1341" s="1055">
        <f>SUM(D1342)</f>
        <v>2125</v>
      </c>
      <c r="E1341" s="1055">
        <f t="shared" ref="E1341:J1341" si="319">SUM(E1342)</f>
        <v>1300</v>
      </c>
      <c r="F1341" s="1055">
        <f t="shared" si="319"/>
        <v>0</v>
      </c>
      <c r="G1341" s="1055">
        <f t="shared" si="319"/>
        <v>0</v>
      </c>
      <c r="H1341" s="1055">
        <f t="shared" si="319"/>
        <v>0</v>
      </c>
      <c r="I1341" s="1055">
        <f t="shared" si="319"/>
        <v>825</v>
      </c>
      <c r="J1341" s="1055">
        <f t="shared" si="319"/>
        <v>0</v>
      </c>
      <c r="K1341" s="1307"/>
      <c r="L1341" s="378"/>
      <c r="M1341" s="1232"/>
    </row>
    <row r="1342" spans="1:13" ht="24.75" customHeight="1" x14ac:dyDescent="0.25">
      <c r="A1342" s="384"/>
      <c r="B1342" s="578" t="s">
        <v>2081</v>
      </c>
      <c r="C1342" s="1317" t="s">
        <v>172</v>
      </c>
      <c r="D1342" s="405">
        <v>2125</v>
      </c>
      <c r="E1342" s="405">
        <v>1300</v>
      </c>
      <c r="F1342" s="405">
        <v>0</v>
      </c>
      <c r="G1342" s="405">
        <v>0</v>
      </c>
      <c r="H1342" s="405">
        <v>0</v>
      </c>
      <c r="I1342" s="405">
        <v>825</v>
      </c>
      <c r="J1342" s="405">
        <v>0</v>
      </c>
      <c r="K1342" s="1307" t="s">
        <v>592</v>
      </c>
      <c r="L1342" s="378" t="s">
        <v>611</v>
      </c>
      <c r="M1342" s="1232"/>
    </row>
    <row r="1343" spans="1:13" hidden="1" x14ac:dyDescent="0.25">
      <c r="A1343" s="384"/>
      <c r="B1343" s="578"/>
      <c r="C1343" s="1386"/>
      <c r="D1343" s="405"/>
      <c r="E1343" s="405"/>
      <c r="F1343" s="405"/>
      <c r="G1343" s="405"/>
      <c r="H1343" s="405"/>
      <c r="I1343" s="405"/>
      <c r="J1343" s="405"/>
      <c r="K1343" s="1380"/>
      <c r="L1343" s="378"/>
      <c r="M1343" s="1232"/>
    </row>
    <row r="1344" spans="1:13" hidden="1" x14ac:dyDescent="0.25">
      <c r="A1344" s="384"/>
      <c r="B1344" s="421" t="s">
        <v>2075</v>
      </c>
      <c r="C1344" s="402"/>
      <c r="D1344" s="1388">
        <f>SUMIFS(D$1281:D$1343,$B$1281:$B$1343,$B1344)</f>
        <v>51.0715</v>
      </c>
      <c r="E1344" s="1388">
        <f t="shared" ref="E1344:J1344" si="320">SUMIFS(E$1281:E$1343,$B$1281:$B$1343,$B1344)</f>
        <v>31.146500000000003</v>
      </c>
      <c r="F1344" s="1388">
        <f t="shared" si="320"/>
        <v>18.9465</v>
      </c>
      <c r="G1344" s="1388">
        <f t="shared" si="320"/>
        <v>19.924999999999997</v>
      </c>
      <c r="H1344" s="1388">
        <f t="shared" si="320"/>
        <v>16.724999999999998</v>
      </c>
      <c r="I1344" s="1388">
        <f t="shared" si="320"/>
        <v>0</v>
      </c>
      <c r="J1344" s="1388">
        <f t="shared" si="320"/>
        <v>0</v>
      </c>
      <c r="K1344" s="1389">
        <f t="shared" ref="K1344:K1353" si="321">(E1344-F1344)/1000</f>
        <v>1.2200000000000003E-2</v>
      </c>
      <c r="L1344" s="475">
        <f>K1344-K1356</f>
        <v>0</v>
      </c>
      <c r="M1344" s="1125"/>
    </row>
    <row r="1345" spans="1:13" hidden="1" x14ac:dyDescent="0.25">
      <c r="A1345" s="384"/>
      <c r="B1345" s="421" t="s">
        <v>770</v>
      </c>
      <c r="C1345" s="402"/>
      <c r="D1345" s="1388">
        <f t="shared" ref="D1345:J1352" si="322">SUMIFS(D$1281:D$1343,$B$1281:$B$1343,$B1345)</f>
        <v>15857.4625</v>
      </c>
      <c r="E1345" s="1388">
        <f t="shared" si="322"/>
        <v>50.05</v>
      </c>
      <c r="F1345" s="1388">
        <f t="shared" si="322"/>
        <v>0</v>
      </c>
      <c r="G1345" s="1388">
        <f t="shared" si="322"/>
        <v>1261.4124999999999</v>
      </c>
      <c r="H1345" s="1388">
        <f t="shared" si="322"/>
        <v>171</v>
      </c>
      <c r="I1345" s="1388">
        <f t="shared" si="322"/>
        <v>14546</v>
      </c>
      <c r="J1345" s="1388">
        <f t="shared" si="322"/>
        <v>890</v>
      </c>
      <c r="K1345" s="1389">
        <f t="shared" si="321"/>
        <v>5.0049999999999997E-2</v>
      </c>
      <c r="L1345" s="475">
        <f t="shared" ref="L1345:L1353" si="323">K1345-K1357</f>
        <v>0</v>
      </c>
      <c r="M1345" s="1125"/>
    </row>
    <row r="1346" spans="1:13" hidden="1" x14ac:dyDescent="0.25">
      <c r="A1346" s="384"/>
      <c r="B1346" s="421" t="s">
        <v>2076</v>
      </c>
      <c r="C1346" s="402"/>
      <c r="D1346" s="1388">
        <f t="shared" si="322"/>
        <v>129.69999999999999</v>
      </c>
      <c r="E1346" s="1388">
        <f t="shared" si="322"/>
        <v>87.6</v>
      </c>
      <c r="F1346" s="1388">
        <f t="shared" si="322"/>
        <v>33.6</v>
      </c>
      <c r="G1346" s="1388">
        <f t="shared" si="322"/>
        <v>42.1</v>
      </c>
      <c r="H1346" s="1388">
        <f t="shared" si="322"/>
        <v>18.100000000000001</v>
      </c>
      <c r="I1346" s="1388">
        <f t="shared" si="322"/>
        <v>0</v>
      </c>
      <c r="J1346" s="1388">
        <f t="shared" si="322"/>
        <v>0</v>
      </c>
      <c r="K1346" s="1389">
        <f t="shared" si="321"/>
        <v>5.3999999999999992E-2</v>
      </c>
      <c r="L1346" s="475">
        <f t="shared" si="323"/>
        <v>0</v>
      </c>
      <c r="M1346" s="1125" t="s">
        <v>2823</v>
      </c>
    </row>
    <row r="1347" spans="1:13" hidden="1" x14ac:dyDescent="0.25">
      <c r="A1347" s="384"/>
      <c r="B1347" s="421" t="s">
        <v>2077</v>
      </c>
      <c r="C1347" s="402"/>
      <c r="D1347" s="1388">
        <f t="shared" si="322"/>
        <v>2448.62752</v>
      </c>
      <c r="E1347" s="1388">
        <f t="shared" si="322"/>
        <v>1219</v>
      </c>
      <c r="F1347" s="1388">
        <f t="shared" si="322"/>
        <v>7</v>
      </c>
      <c r="G1347" s="1388">
        <f t="shared" si="322"/>
        <v>1126.62752</v>
      </c>
      <c r="H1347" s="1388">
        <f t="shared" si="322"/>
        <v>56.46584</v>
      </c>
      <c r="I1347" s="1388">
        <f t="shared" si="322"/>
        <v>103</v>
      </c>
      <c r="J1347" s="1388">
        <f t="shared" si="322"/>
        <v>0</v>
      </c>
      <c r="K1347" s="1389">
        <f t="shared" si="321"/>
        <v>1.212</v>
      </c>
      <c r="L1347" s="475">
        <f t="shared" si="323"/>
        <v>0</v>
      </c>
      <c r="M1347" s="1125"/>
    </row>
    <row r="1348" spans="1:13" hidden="1" x14ac:dyDescent="0.25">
      <c r="A1348" s="384"/>
      <c r="B1348" s="421" t="s">
        <v>2080</v>
      </c>
      <c r="C1348" s="402"/>
      <c r="D1348" s="1388">
        <f t="shared" si="322"/>
        <v>0</v>
      </c>
      <c r="E1348" s="1388">
        <f t="shared" si="322"/>
        <v>0</v>
      </c>
      <c r="F1348" s="1388">
        <f t="shared" si="322"/>
        <v>0</v>
      </c>
      <c r="G1348" s="1388">
        <f t="shared" si="322"/>
        <v>0</v>
      </c>
      <c r="H1348" s="1388">
        <f t="shared" si="322"/>
        <v>0</v>
      </c>
      <c r="I1348" s="1388">
        <f t="shared" si="322"/>
        <v>0</v>
      </c>
      <c r="J1348" s="1388">
        <f t="shared" si="322"/>
        <v>0</v>
      </c>
      <c r="K1348" s="1389">
        <f t="shared" si="321"/>
        <v>0</v>
      </c>
      <c r="L1348" s="475">
        <f t="shared" si="323"/>
        <v>0</v>
      </c>
      <c r="M1348" s="1125"/>
    </row>
    <row r="1349" spans="1:13" hidden="1" x14ac:dyDescent="0.25">
      <c r="A1349" s="384"/>
      <c r="B1349" s="421" t="s">
        <v>2078</v>
      </c>
      <c r="C1349" s="402"/>
      <c r="D1349" s="1388">
        <f t="shared" si="322"/>
        <v>592.20000000000005</v>
      </c>
      <c r="E1349" s="1388">
        <f t="shared" si="322"/>
        <v>7</v>
      </c>
      <c r="F1349" s="1388">
        <f t="shared" si="322"/>
        <v>0</v>
      </c>
      <c r="G1349" s="1388">
        <f t="shared" si="322"/>
        <v>221.2</v>
      </c>
      <c r="H1349" s="1388">
        <f t="shared" si="322"/>
        <v>221.2</v>
      </c>
      <c r="I1349" s="1388">
        <f t="shared" si="322"/>
        <v>364</v>
      </c>
      <c r="J1349" s="1388">
        <f t="shared" si="322"/>
        <v>0</v>
      </c>
      <c r="K1349" s="1389">
        <f t="shared" si="321"/>
        <v>7.0000000000000001E-3</v>
      </c>
      <c r="L1349" s="475">
        <f t="shared" si="323"/>
        <v>0</v>
      </c>
      <c r="M1349" s="1125"/>
    </row>
    <row r="1350" spans="1:13" hidden="1" x14ac:dyDescent="0.25">
      <c r="A1350" s="384"/>
      <c r="B1350" s="421" t="s">
        <v>2079</v>
      </c>
      <c r="C1350" s="402"/>
      <c r="D1350" s="1388">
        <f t="shared" si="322"/>
        <v>111.3</v>
      </c>
      <c r="E1350" s="1388">
        <f t="shared" si="322"/>
        <v>0</v>
      </c>
      <c r="F1350" s="1388">
        <f t="shared" si="322"/>
        <v>0</v>
      </c>
      <c r="G1350" s="1388">
        <f t="shared" si="322"/>
        <v>111.3</v>
      </c>
      <c r="H1350" s="1388">
        <f t="shared" si="322"/>
        <v>111.3</v>
      </c>
      <c r="I1350" s="1388">
        <f t="shared" si="322"/>
        <v>0</v>
      </c>
      <c r="J1350" s="1388">
        <f t="shared" si="322"/>
        <v>0</v>
      </c>
      <c r="K1350" s="1389">
        <f t="shared" si="321"/>
        <v>0</v>
      </c>
      <c r="L1350" s="475">
        <f t="shared" si="323"/>
        <v>0</v>
      </c>
      <c r="M1350" s="1125"/>
    </row>
    <row r="1351" spans="1:13" hidden="1" x14ac:dyDescent="0.25">
      <c r="A1351" s="384"/>
      <c r="B1351" s="421" t="s">
        <v>2081</v>
      </c>
      <c r="C1351" s="402"/>
      <c r="D1351" s="1388">
        <f t="shared" si="322"/>
        <v>3928.62</v>
      </c>
      <c r="E1351" s="1388">
        <f t="shared" si="322"/>
        <v>2103.2200000000003</v>
      </c>
      <c r="F1351" s="1388">
        <f t="shared" si="322"/>
        <v>3.6</v>
      </c>
      <c r="G1351" s="1388">
        <f t="shared" si="322"/>
        <v>0.4</v>
      </c>
      <c r="H1351" s="1388">
        <f t="shared" si="322"/>
        <v>0.4</v>
      </c>
      <c r="I1351" s="1388">
        <f t="shared" si="322"/>
        <v>1825</v>
      </c>
      <c r="J1351" s="1388">
        <f t="shared" si="322"/>
        <v>0</v>
      </c>
      <c r="K1351" s="1389">
        <f t="shared" si="321"/>
        <v>2.0996200000000003</v>
      </c>
      <c r="L1351" s="475">
        <f t="shared" si="323"/>
        <v>0</v>
      </c>
      <c r="M1351" s="1125" t="s">
        <v>2824</v>
      </c>
    </row>
    <row r="1352" spans="1:13" hidden="1" x14ac:dyDescent="0.25">
      <c r="A1352" s="384"/>
      <c r="B1352" s="421" t="s">
        <v>2082</v>
      </c>
      <c r="C1352" s="402"/>
      <c r="D1352" s="1388">
        <f t="shared" si="322"/>
        <v>0</v>
      </c>
      <c r="E1352" s="1388">
        <f t="shared" si="322"/>
        <v>0</v>
      </c>
      <c r="F1352" s="1388">
        <f t="shared" si="322"/>
        <v>0</v>
      </c>
      <c r="G1352" s="1388">
        <f t="shared" si="322"/>
        <v>0</v>
      </c>
      <c r="H1352" s="1388">
        <f t="shared" si="322"/>
        <v>0</v>
      </c>
      <c r="I1352" s="1388">
        <f t="shared" si="322"/>
        <v>0</v>
      </c>
      <c r="J1352" s="1388">
        <f t="shared" si="322"/>
        <v>0</v>
      </c>
      <c r="K1352" s="1389">
        <f t="shared" si="321"/>
        <v>0</v>
      </c>
      <c r="L1352" s="475">
        <f t="shared" si="323"/>
        <v>0</v>
      </c>
      <c r="M1352" s="1125"/>
    </row>
    <row r="1353" spans="1:13" hidden="1" x14ac:dyDescent="0.25">
      <c r="A1353" s="384"/>
      <c r="B1353" s="421" t="s">
        <v>2712</v>
      </c>
      <c r="C1353" s="402"/>
      <c r="D1353" s="1388">
        <f>SUM(D1344:D1352)/1000</f>
        <v>23.118981519999998</v>
      </c>
      <c r="E1353" s="1388">
        <f t="shared" ref="E1353" si="324">SUM(E1344:E1352)/1000</f>
        <v>3.4980165000000003</v>
      </c>
      <c r="F1353" s="1388">
        <f t="shared" ref="F1353:J1353" si="325">SUM(F1344:F1352)/1000</f>
        <v>6.3146500000000008E-2</v>
      </c>
      <c r="G1353" s="1388">
        <f t="shared" si="325"/>
        <v>2.7829650200000002</v>
      </c>
      <c r="H1353" s="1388">
        <f t="shared" si="325"/>
        <v>0.59519084</v>
      </c>
      <c r="I1353" s="1388">
        <f t="shared" si="325"/>
        <v>16.838000000000001</v>
      </c>
      <c r="J1353" s="1388">
        <f t="shared" si="325"/>
        <v>0.89</v>
      </c>
      <c r="K1353" s="1389">
        <f t="shared" si="321"/>
        <v>3.43487E-3</v>
      </c>
      <c r="L1353" s="475">
        <f t="shared" si="323"/>
        <v>0</v>
      </c>
      <c r="M1353" s="1125"/>
    </row>
    <row r="1354" spans="1:13" hidden="1" x14ac:dyDescent="0.25">
      <c r="A1354" s="384"/>
      <c r="B1354" s="421"/>
      <c r="C1354" s="402"/>
      <c r="D1354" s="1388"/>
      <c r="E1354" s="1489">
        <f>E1353-F1353</f>
        <v>3.4348700000000001</v>
      </c>
      <c r="F1354" s="1388"/>
      <c r="G1354" s="1388"/>
      <c r="H1354" s="1388"/>
      <c r="I1354" s="1388"/>
      <c r="J1354" s="1388"/>
      <c r="K1354" s="475"/>
      <c r="L1354" s="1384"/>
      <c r="M1354" s="1125"/>
    </row>
    <row r="1355" spans="1:13" hidden="1" x14ac:dyDescent="0.25">
      <c r="A1355" s="384"/>
      <c r="B1355" s="421"/>
      <c r="C1355" s="402"/>
      <c r="D1355" s="402"/>
      <c r="E1355" s="402"/>
      <c r="F1355" s="402"/>
      <c r="G1355" s="402"/>
      <c r="H1355" s="402"/>
      <c r="I1355" s="402"/>
      <c r="J1355" s="402"/>
      <c r="K1355" s="475"/>
      <c r="L1355" s="1384"/>
      <c r="M1355" s="1125"/>
    </row>
    <row r="1356" spans="1:13" hidden="1" x14ac:dyDescent="0.25">
      <c r="A1356" s="384"/>
      <c r="B1356" s="421" t="s">
        <v>2075</v>
      </c>
      <c r="C1356" s="402"/>
      <c r="D1356" s="1388">
        <f>Якутия!D217</f>
        <v>51.0715</v>
      </c>
      <c r="E1356" s="1388">
        <f>Якутия!E217</f>
        <v>31.146500000000003</v>
      </c>
      <c r="F1356" s="1388">
        <f>Якутия!F217</f>
        <v>18.9465</v>
      </c>
      <c r="G1356" s="1388">
        <f>Якутия!G217</f>
        <v>19.924999999999997</v>
      </c>
      <c r="H1356" s="1388">
        <f>Якутия!H217</f>
        <v>16.724999999999998</v>
      </c>
      <c r="I1356" s="1388">
        <f>Якутия!I217</f>
        <v>0</v>
      </c>
      <c r="J1356" s="1388">
        <f>Якутия!J217</f>
        <v>0</v>
      </c>
      <c r="K1356" s="1389">
        <f>(E1356-F1356)/1000</f>
        <v>1.2200000000000003E-2</v>
      </c>
      <c r="L1356" s="1384"/>
      <c r="M1356" s="1125"/>
    </row>
    <row r="1357" spans="1:13" hidden="1" x14ac:dyDescent="0.25">
      <c r="A1357" s="384"/>
      <c r="B1357" s="421" t="s">
        <v>770</v>
      </c>
      <c r="C1357" s="402"/>
      <c r="D1357" s="1388">
        <f>КМЧ!D103</f>
        <v>15857.4625</v>
      </c>
      <c r="E1357" s="1388">
        <f>КМЧ!E103</f>
        <v>50.05</v>
      </c>
      <c r="F1357" s="1388">
        <f>КМЧ!F103</f>
        <v>0</v>
      </c>
      <c r="G1357" s="1388">
        <f>КМЧ!G103</f>
        <v>1261.4124999999999</v>
      </c>
      <c r="H1357" s="1388">
        <f>КМЧ!H103</f>
        <v>171</v>
      </c>
      <c r="I1357" s="1388">
        <f>КМЧ!I103</f>
        <v>14546</v>
      </c>
      <c r="J1357" s="1388">
        <f>КМЧ!J103</f>
        <v>890</v>
      </c>
      <c r="K1357" s="1389">
        <f t="shared" ref="K1357:K1365" si="326">(E1357-F1357)/1000</f>
        <v>5.0049999999999997E-2</v>
      </c>
      <c r="L1357" s="1384"/>
      <c r="M1357" s="1125"/>
    </row>
    <row r="1358" spans="1:13" hidden="1" x14ac:dyDescent="0.25">
      <c r="A1358" s="384"/>
      <c r="B1358" s="421" t="s">
        <v>2076</v>
      </c>
      <c r="C1358" s="402"/>
      <c r="D1358" s="1388">
        <v>129.69999999999999</v>
      </c>
      <c r="E1358" s="1388">
        <v>87.6</v>
      </c>
      <c r="F1358" s="1388">
        <v>33.6</v>
      </c>
      <c r="G1358" s="1388">
        <v>42.1</v>
      </c>
      <c r="H1358" s="1388">
        <v>18.100000000000001</v>
      </c>
      <c r="I1358" s="1388">
        <v>0</v>
      </c>
      <c r="J1358" s="1388">
        <v>0</v>
      </c>
      <c r="K1358" s="1389">
        <f t="shared" si="326"/>
        <v>5.3999999999999992E-2</v>
      </c>
      <c r="L1358" s="1384"/>
      <c r="M1358" s="1125" t="s">
        <v>2823</v>
      </c>
    </row>
    <row r="1359" spans="1:13" hidden="1" x14ac:dyDescent="0.25">
      <c r="A1359" s="384"/>
      <c r="B1359" s="421" t="s">
        <v>2077</v>
      </c>
      <c r="C1359" s="402"/>
      <c r="D1359" s="1388">
        <f>Хабаровск!D117</f>
        <v>2448.62752</v>
      </c>
      <c r="E1359" s="1388">
        <f>Хабаровск!E117</f>
        <v>1219</v>
      </c>
      <c r="F1359" s="1388">
        <f>Хабаровск!F117</f>
        <v>7</v>
      </c>
      <c r="G1359" s="1388">
        <f>Хабаровск!G117</f>
        <v>1126.62752</v>
      </c>
      <c r="H1359" s="1388">
        <f>Хабаровск!H117</f>
        <v>56.46584</v>
      </c>
      <c r="I1359" s="1388">
        <f>Хабаровск!I117</f>
        <v>103</v>
      </c>
      <c r="J1359" s="1388">
        <f>Хабаровск!J117</f>
        <v>0</v>
      </c>
      <c r="K1359" s="1389">
        <f t="shared" si="326"/>
        <v>1.212</v>
      </c>
      <c r="L1359" s="1384"/>
      <c r="M1359" s="1125"/>
    </row>
    <row r="1360" spans="1:13" hidden="1" x14ac:dyDescent="0.25">
      <c r="A1360" s="384"/>
      <c r="B1360" s="421" t="s">
        <v>2080</v>
      </c>
      <c r="C1360" s="402"/>
      <c r="D1360" s="1388">
        <v>0</v>
      </c>
      <c r="E1360" s="1388">
        <v>0</v>
      </c>
      <c r="F1360" s="1388">
        <v>0</v>
      </c>
      <c r="G1360" s="1388">
        <v>0</v>
      </c>
      <c r="H1360" s="1388">
        <v>0</v>
      </c>
      <c r="I1360" s="1388">
        <v>0</v>
      </c>
      <c r="J1360" s="1388">
        <v>0</v>
      </c>
      <c r="K1360" s="1389">
        <f t="shared" si="326"/>
        <v>0</v>
      </c>
      <c r="L1360" s="1384"/>
      <c r="M1360" s="1125"/>
    </row>
    <row r="1361" spans="1:16" hidden="1" x14ac:dyDescent="0.25">
      <c r="A1361" s="384"/>
      <c r="B1361" s="421" t="s">
        <v>2078</v>
      </c>
      <c r="C1361" s="402"/>
      <c r="D1361" s="1388">
        <f>Магадан!D119</f>
        <v>592.20000000000005</v>
      </c>
      <c r="E1361" s="1388">
        <f>Магадан!E119</f>
        <v>7</v>
      </c>
      <c r="F1361" s="1388">
        <f>Магадан!F119</f>
        <v>0</v>
      </c>
      <c r="G1361" s="1388">
        <f>Магадан!G119</f>
        <v>221.2</v>
      </c>
      <c r="H1361" s="1388">
        <f>Магадан!H119</f>
        <v>221.2</v>
      </c>
      <c r="I1361" s="1388">
        <f>Магадан!I119</f>
        <v>364</v>
      </c>
      <c r="J1361" s="1388">
        <f>Магадан!J119</f>
        <v>0</v>
      </c>
      <c r="K1361" s="1389">
        <f t="shared" si="326"/>
        <v>7.0000000000000001E-3</v>
      </c>
      <c r="L1361" s="1384"/>
      <c r="M1361" s="1125"/>
    </row>
    <row r="1362" spans="1:16" hidden="1" x14ac:dyDescent="0.25">
      <c r="A1362" s="384"/>
      <c r="B1362" s="421" t="s">
        <v>2079</v>
      </c>
      <c r="C1362" s="402"/>
      <c r="D1362" s="1388">
        <f>Сахалин!D127</f>
        <v>52.9</v>
      </c>
      <c r="E1362" s="1388">
        <f>Сахалин!E127</f>
        <v>0</v>
      </c>
      <c r="F1362" s="1388">
        <f>Сахалин!F127</f>
        <v>0</v>
      </c>
      <c r="G1362" s="1388">
        <f>Сахалин!G127</f>
        <v>52.9</v>
      </c>
      <c r="H1362" s="1388">
        <f>Сахалин!H127</f>
        <v>52.9</v>
      </c>
      <c r="I1362" s="1388">
        <f>Сахалин!I127</f>
        <v>0</v>
      </c>
      <c r="J1362" s="1388">
        <f>Сахалин!J127</f>
        <v>0</v>
      </c>
      <c r="K1362" s="1389">
        <f t="shared" si="326"/>
        <v>0</v>
      </c>
      <c r="L1362" s="1384"/>
      <c r="M1362" s="1125"/>
    </row>
    <row r="1363" spans="1:16" hidden="1" x14ac:dyDescent="0.25">
      <c r="A1363" s="384"/>
      <c r="B1363" s="421" t="s">
        <v>2081</v>
      </c>
      <c r="C1363" s="402"/>
      <c r="D1363" s="1388">
        <f>ЕАО!D414</f>
        <v>3924.62</v>
      </c>
      <c r="E1363" s="1388">
        <f>ЕАО!E414</f>
        <v>2099.62</v>
      </c>
      <c r="F1363" s="1388">
        <f>ЕАО!F414</f>
        <v>0</v>
      </c>
      <c r="G1363" s="1388">
        <f>ЕАО!G414</f>
        <v>0</v>
      </c>
      <c r="H1363" s="1388">
        <f>ЕАО!H414</f>
        <v>0</v>
      </c>
      <c r="I1363" s="1388">
        <f>ЕАО!I414</f>
        <v>1825</v>
      </c>
      <c r="J1363" s="1388">
        <f>ЕАО!J414</f>
        <v>0</v>
      </c>
      <c r="K1363" s="1389">
        <f t="shared" si="326"/>
        <v>2.0996199999999998</v>
      </c>
      <c r="L1363" s="1384"/>
      <c r="M1363" s="1125" t="s">
        <v>2824</v>
      </c>
    </row>
    <row r="1364" spans="1:16" hidden="1" x14ac:dyDescent="0.25">
      <c r="A1364" s="384"/>
      <c r="B1364" s="421" t="s">
        <v>2082</v>
      </c>
      <c r="C1364" s="402"/>
      <c r="D1364" s="1388">
        <v>0</v>
      </c>
      <c r="E1364" s="1388">
        <v>0</v>
      </c>
      <c r="F1364" s="1388">
        <v>0</v>
      </c>
      <c r="G1364" s="1388">
        <v>0</v>
      </c>
      <c r="H1364" s="1388">
        <v>0</v>
      </c>
      <c r="I1364" s="1388">
        <v>0</v>
      </c>
      <c r="J1364" s="1388">
        <v>0</v>
      </c>
      <c r="K1364" s="1389">
        <f t="shared" si="326"/>
        <v>0</v>
      </c>
      <c r="L1364" s="1384"/>
      <c r="M1364" s="1125"/>
    </row>
    <row r="1365" spans="1:16" hidden="1" x14ac:dyDescent="0.25">
      <c r="A1365" s="384"/>
      <c r="B1365" s="421" t="s">
        <v>2713</v>
      </c>
      <c r="C1365" s="402"/>
      <c r="D1365" s="1388">
        <f>SUM(D1356:D1364)/1000</f>
        <v>23.056581519999998</v>
      </c>
      <c r="E1365" s="1388">
        <f t="shared" ref="E1365" si="327">SUM(E1356:E1364)/1000</f>
        <v>3.4944164999999998</v>
      </c>
      <c r="F1365" s="1388">
        <f t="shared" ref="F1365:I1365" si="328">SUM(F1356:F1364)/1000</f>
        <v>5.9546500000000002E-2</v>
      </c>
      <c r="G1365" s="1388">
        <f t="shared" si="328"/>
        <v>2.72416502</v>
      </c>
      <c r="H1365" s="1388">
        <f t="shared" si="328"/>
        <v>0.53639084000000004</v>
      </c>
      <c r="I1365" s="1388">
        <f t="shared" si="328"/>
        <v>16.838000000000001</v>
      </c>
      <c r="J1365" s="1388">
        <f>SUM(J1356:J1364)/1000</f>
        <v>0.89</v>
      </c>
      <c r="K1365" s="1389">
        <f t="shared" si="326"/>
        <v>3.4348699999999996E-3</v>
      </c>
      <c r="L1365" s="1384"/>
      <c r="M1365" s="1125"/>
    </row>
    <row r="1366" spans="1:16" hidden="1" x14ac:dyDescent="0.25">
      <c r="A1366" s="384"/>
      <c r="B1366" s="421"/>
      <c r="C1366" s="402"/>
      <c r="D1366" s="402"/>
      <c r="E1366" s="1489">
        <f>E1365-F1365</f>
        <v>3.4348699999999996</v>
      </c>
      <c r="F1366" s="402"/>
      <c r="G1366" s="402"/>
      <c r="H1366" s="402"/>
      <c r="I1366" s="402"/>
      <c r="J1366" s="402"/>
      <c r="K1366" s="475"/>
      <c r="L1366" s="1384"/>
      <c r="M1366" s="1125"/>
    </row>
    <row r="1367" spans="1:16" s="493" customFormat="1" ht="26.25" customHeight="1" x14ac:dyDescent="0.25">
      <c r="A1367" s="427"/>
      <c r="B1367" s="428" t="s">
        <v>2301</v>
      </c>
      <c r="C1367" s="429"/>
      <c r="D1367" s="786">
        <f t="shared" ref="D1367:J1367" si="329">D7+D209+D308+D462+D606+D735+D792+D870+D916+D1003+D1160+D1280</f>
        <v>2277709.2519605458</v>
      </c>
      <c r="E1367" s="786">
        <f t="shared" si="329"/>
        <v>1674613.6551260089</v>
      </c>
      <c r="F1367" s="786">
        <f t="shared" si="329"/>
        <v>123326.68613999999</v>
      </c>
      <c r="G1367" s="786">
        <f t="shared" si="329"/>
        <v>475739.56583476736</v>
      </c>
      <c r="H1367" s="786">
        <f t="shared" si="329"/>
        <v>147579.94601674002</v>
      </c>
      <c r="I1367" s="786">
        <f t="shared" si="329"/>
        <v>128661.99595</v>
      </c>
      <c r="J1367" s="786">
        <f t="shared" si="329"/>
        <v>9310.0223499999993</v>
      </c>
      <c r="K1367" s="427"/>
      <c r="L1367" s="428"/>
      <c r="M1367" s="403"/>
      <c r="O1367" s="1247">
        <f>E1367-F1367</f>
        <v>1551286.968986009</v>
      </c>
    </row>
    <row r="1368" spans="1:16" x14ac:dyDescent="0.25">
      <c r="O1368" s="1247">
        <f>O1367/6</f>
        <v>258547.82816433485</v>
      </c>
    </row>
    <row r="1369" spans="1:16" x14ac:dyDescent="0.25">
      <c r="O1369" s="1248">
        <f>O1368/P1369</f>
        <v>0.32450113476217823</v>
      </c>
      <c r="P1369" s="1247">
        <f>796754773612.18/1000000</f>
        <v>796754.77361218003</v>
      </c>
    </row>
  </sheetData>
  <mergeCells count="24">
    <mergeCell ref="A6:L6"/>
    <mergeCell ref="U1:V1"/>
    <mergeCell ref="A2:L2"/>
    <mergeCell ref="A3:A5"/>
    <mergeCell ref="B3:B5"/>
    <mergeCell ref="C3:C5"/>
    <mergeCell ref="D3:J3"/>
    <mergeCell ref="K3:K5"/>
    <mergeCell ref="L3:L5"/>
    <mergeCell ref="D4:D5"/>
    <mergeCell ref="E4:J4"/>
    <mergeCell ref="M3:M5"/>
    <mergeCell ref="A307:L307"/>
    <mergeCell ref="A208:L208"/>
    <mergeCell ref="A605:L605"/>
    <mergeCell ref="A734:L734"/>
    <mergeCell ref="A869:L869"/>
    <mergeCell ref="A791:L791"/>
    <mergeCell ref="A461:L461"/>
    <mergeCell ref="N1075:N1076"/>
    <mergeCell ref="A1002:M1002"/>
    <mergeCell ref="A1159:L1159"/>
    <mergeCell ref="A1279:L1279"/>
    <mergeCell ref="A915:L915"/>
  </mergeCells>
  <conditionalFormatting sqref="L185:L194">
    <cfRule type="cellIs" dxfId="37" priority="37" operator="lessThan">
      <formula>-0.01</formula>
    </cfRule>
    <cfRule type="cellIs" dxfId="36" priority="38" operator="greaterThan">
      <formula>0.01</formula>
    </cfRule>
  </conditionalFormatting>
  <conditionalFormatting sqref="L284:L293">
    <cfRule type="cellIs" dxfId="35" priority="35" operator="lessThan">
      <formula>-0.01</formula>
    </cfRule>
    <cfRule type="cellIs" dxfId="34" priority="36" operator="greaterThan">
      <formula>0.01</formula>
    </cfRule>
  </conditionalFormatting>
  <conditionalFormatting sqref="L438:L447">
    <cfRule type="cellIs" dxfId="33" priority="33" operator="lessThan">
      <formula>-0.01</formula>
    </cfRule>
    <cfRule type="cellIs" dxfId="32" priority="34" operator="greaterThan">
      <formula>0.01</formula>
    </cfRule>
  </conditionalFormatting>
  <conditionalFormatting sqref="L582:L591">
    <cfRule type="cellIs" dxfId="31" priority="31" operator="lessThan">
      <formula>-0.01</formula>
    </cfRule>
    <cfRule type="cellIs" dxfId="30" priority="32" operator="greaterThan">
      <formula>0.01</formula>
    </cfRule>
  </conditionalFormatting>
  <conditionalFormatting sqref="L711:L720">
    <cfRule type="cellIs" dxfId="29" priority="29" operator="lessThan">
      <formula>-0.01</formula>
    </cfRule>
    <cfRule type="cellIs" dxfId="28" priority="30" operator="greaterThan">
      <formula>0.01</formula>
    </cfRule>
  </conditionalFormatting>
  <conditionalFormatting sqref="L768:L777">
    <cfRule type="cellIs" dxfId="27" priority="25" operator="lessThan">
      <formula>-0.01</formula>
    </cfRule>
    <cfRule type="cellIs" dxfId="26" priority="26" operator="greaterThan">
      <formula>0.01</formula>
    </cfRule>
    <cfRule type="cellIs" dxfId="25" priority="27" operator="lessThan">
      <formula>-0.01</formula>
    </cfRule>
    <cfRule type="cellIs" dxfId="24" priority="28" operator="greaterThan">
      <formula>0.01</formula>
    </cfRule>
  </conditionalFormatting>
  <conditionalFormatting sqref="L846:L855">
    <cfRule type="cellIs" dxfId="23" priority="21" operator="lessThan">
      <formula>-0.01</formula>
    </cfRule>
    <cfRule type="cellIs" dxfId="22" priority="22" operator="greaterThan">
      <formula>0.01</formula>
    </cfRule>
    <cfRule type="cellIs" dxfId="21" priority="23" operator="lessThan">
      <formula>-0.01</formula>
    </cfRule>
    <cfRule type="cellIs" dxfId="20" priority="24" operator="greaterThan">
      <formula>0.01</formula>
    </cfRule>
  </conditionalFormatting>
  <conditionalFormatting sqref="L892:L901">
    <cfRule type="cellIs" dxfId="19" priority="17" operator="lessThan">
      <formula>-0.01</formula>
    </cfRule>
    <cfRule type="cellIs" dxfId="18" priority="18" operator="greaterThan">
      <formula>0.01</formula>
    </cfRule>
    <cfRule type="cellIs" dxfId="17" priority="19" operator="lessThan">
      <formula>-0.01</formula>
    </cfRule>
    <cfRule type="cellIs" dxfId="16" priority="20" operator="greaterThan">
      <formula>0.01</formula>
    </cfRule>
  </conditionalFormatting>
  <conditionalFormatting sqref="L979:L988">
    <cfRule type="cellIs" dxfId="15" priority="13" operator="lessThan">
      <formula>-0.01</formula>
    </cfRule>
    <cfRule type="cellIs" dxfId="14" priority="14" operator="greaterThan">
      <formula>0.01</formula>
    </cfRule>
    <cfRule type="cellIs" dxfId="13" priority="15" operator="lessThan">
      <formula>-0.01</formula>
    </cfRule>
    <cfRule type="cellIs" dxfId="12" priority="16" operator="greaterThan">
      <formula>0.01</formula>
    </cfRule>
  </conditionalFormatting>
  <conditionalFormatting sqref="L1136:L1145">
    <cfRule type="cellIs" dxfId="11" priority="9" operator="lessThan">
      <formula>-0.01</formula>
    </cfRule>
    <cfRule type="cellIs" dxfId="10" priority="10" operator="greaterThan">
      <formula>0.01</formula>
    </cfRule>
    <cfRule type="cellIs" dxfId="9" priority="11" operator="lessThan">
      <formula>-0.01</formula>
    </cfRule>
    <cfRule type="cellIs" dxfId="8" priority="12" operator="greaterThan">
      <formula>0.01</formula>
    </cfRule>
  </conditionalFormatting>
  <conditionalFormatting sqref="L1256:L1265">
    <cfRule type="cellIs" dxfId="7" priority="5" operator="lessThan">
      <formula>-0.01</formula>
    </cfRule>
    <cfRule type="cellIs" dxfId="6" priority="6" operator="greaterThan">
      <formula>0.01</formula>
    </cfRule>
    <cfRule type="cellIs" dxfId="5" priority="7" operator="lessThan">
      <formula>-0.01</formula>
    </cfRule>
    <cfRule type="cellIs" dxfId="4" priority="8" operator="greaterThan">
      <formula>0.01</formula>
    </cfRule>
  </conditionalFormatting>
  <conditionalFormatting sqref="L1344:L1353">
    <cfRule type="cellIs" dxfId="3" priority="1" operator="lessThan">
      <formula>-0.01</formula>
    </cfRule>
    <cfRule type="cellIs" dxfId="2" priority="2" operator="greaterThan">
      <formula>0.01</formula>
    </cfRule>
    <cfRule type="cellIs" dxfId="1" priority="3" operator="lessThan">
      <formula>-0.01</formula>
    </cfRule>
    <cfRule type="cellIs" dxfId="0" priority="4" operator="greaterThan">
      <formula>0.01</formula>
    </cfRule>
  </conditionalFormatting>
  <pageMargins left="0.39370078740157483" right="0.19685039370078741" top="0.19685039370078741" bottom="0.19685039370078741" header="0.31496062992125984" footer="0.31496062992125984"/>
  <pageSetup paperSize="9" scale="48" fitToHeight="0" orientation="landscape" horizontalDpi="300" verticalDpi="30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1544"/>
  <sheetViews>
    <sheetView zoomScale="85" zoomScaleNormal="85" workbookViewId="0">
      <pane ySplit="9" topLeftCell="A848" activePane="bottomLeft" state="frozen"/>
      <selection pane="bottomLeft" activeCell="G1080" sqref="G1080"/>
    </sheetView>
  </sheetViews>
  <sheetFormatPr defaultColWidth="9.140625" defaultRowHeight="15.75" outlineLevelRow="1" x14ac:dyDescent="0.25"/>
  <cols>
    <col min="1" max="1" width="9.85546875" style="1171" customWidth="1"/>
    <col min="2" max="2" width="49.5703125" style="194" customWidth="1"/>
    <col min="3" max="3" width="16" style="194" customWidth="1"/>
    <col min="4" max="4" width="15.42578125" style="194" customWidth="1"/>
    <col min="5" max="5" width="16" style="194" customWidth="1"/>
    <col min="6" max="6" width="20.28515625" style="194" customWidth="1"/>
    <col min="7" max="7" width="16.7109375" style="194" customWidth="1"/>
    <col min="8" max="8" width="20.5703125" style="194" customWidth="1"/>
    <col min="9" max="9" width="18.140625" style="194" customWidth="1"/>
    <col min="10" max="10" width="20.140625" style="194" customWidth="1"/>
    <col min="11" max="11" width="26.5703125" style="194" customWidth="1"/>
    <col min="12" max="12" width="67.7109375" style="194" customWidth="1"/>
    <col min="13" max="13" width="35.85546875" style="493" customWidth="1"/>
    <col min="14" max="16384" width="9.140625" style="493"/>
  </cols>
  <sheetData>
    <row r="1" spans="1:22" ht="11.25" hidden="1" customHeight="1" x14ac:dyDescent="0.25">
      <c r="A1" s="198"/>
      <c r="B1" s="384"/>
      <c r="C1" s="384"/>
      <c r="D1" s="384"/>
      <c r="E1" s="384"/>
      <c r="F1" s="384"/>
      <c r="G1" s="384"/>
      <c r="H1" s="384"/>
      <c r="I1" s="384"/>
      <c r="J1" s="384"/>
      <c r="K1" s="384"/>
      <c r="L1" s="512" t="s">
        <v>9</v>
      </c>
      <c r="U1" s="1858"/>
      <c r="V1" s="1858"/>
    </row>
    <row r="2" spans="1:22" ht="11.25" hidden="1" customHeight="1" x14ac:dyDescent="0.25">
      <c r="A2" s="198"/>
      <c r="B2" s="384"/>
      <c r="C2" s="384"/>
      <c r="D2" s="384"/>
      <c r="E2" s="384"/>
      <c r="F2" s="384"/>
      <c r="G2" s="384"/>
      <c r="H2" s="384"/>
      <c r="I2" s="384"/>
      <c r="J2" s="384"/>
      <c r="K2" s="384"/>
      <c r="L2" s="512"/>
      <c r="U2" s="844"/>
      <c r="V2" s="844"/>
    </row>
    <row r="3" spans="1:22" ht="30" hidden="1" customHeight="1" x14ac:dyDescent="0.25">
      <c r="A3" s="198"/>
      <c r="B3" s="384"/>
      <c r="C3" s="384"/>
      <c r="D3" s="384"/>
      <c r="E3" s="384"/>
      <c r="F3" s="384"/>
      <c r="G3" s="384"/>
      <c r="H3" s="384"/>
      <c r="I3" s="384"/>
      <c r="J3" s="384"/>
      <c r="K3" s="384"/>
      <c r="L3" s="512"/>
      <c r="U3" s="844"/>
      <c r="V3" s="844"/>
    </row>
    <row r="4" spans="1:22" ht="81" customHeight="1" x14ac:dyDescent="0.25">
      <c r="A4" s="1859" t="s">
        <v>8</v>
      </c>
      <c r="B4" s="1859"/>
      <c r="C4" s="1859"/>
      <c r="D4" s="1859"/>
      <c r="E4" s="1859"/>
      <c r="F4" s="1859"/>
      <c r="G4" s="1859"/>
      <c r="H4" s="1859"/>
      <c r="I4" s="1859"/>
      <c r="J4" s="1859"/>
      <c r="K4" s="1859"/>
      <c r="L4" s="1859"/>
      <c r="M4" s="845"/>
      <c r="N4" s="845"/>
      <c r="O4" s="845"/>
      <c r="P4" s="845"/>
      <c r="Q4" s="845"/>
      <c r="R4" s="845"/>
      <c r="S4" s="845"/>
      <c r="T4" s="845"/>
      <c r="U4" s="845"/>
      <c r="V4" s="845"/>
    </row>
    <row r="5" spans="1:22" ht="9" hidden="1" customHeight="1" x14ac:dyDescent="0.25">
      <c r="A5" s="1115"/>
      <c r="B5" s="846"/>
      <c r="C5" s="846"/>
      <c r="D5" s="846"/>
      <c r="E5" s="846"/>
      <c r="F5" s="846"/>
      <c r="G5" s="846"/>
      <c r="H5" s="846"/>
      <c r="I5" s="846"/>
      <c r="J5" s="846"/>
      <c r="K5" s="846"/>
      <c r="L5" s="846"/>
      <c r="M5" s="845"/>
      <c r="N5" s="845"/>
      <c r="O5" s="845"/>
      <c r="P5" s="845"/>
      <c r="Q5" s="845"/>
      <c r="R5" s="845"/>
      <c r="S5" s="845"/>
      <c r="T5" s="845"/>
      <c r="U5" s="845"/>
      <c r="V5" s="845"/>
    </row>
    <row r="6" spans="1:22" ht="9" hidden="1" customHeight="1" x14ac:dyDescent="0.25">
      <c r="A6" s="198"/>
      <c r="B6" s="384"/>
      <c r="C6" s="384"/>
      <c r="D6" s="384"/>
      <c r="E6" s="384"/>
      <c r="F6" s="384"/>
      <c r="G6" s="384"/>
      <c r="H6" s="384"/>
      <c r="I6" s="384"/>
      <c r="J6" s="384"/>
      <c r="K6" s="384"/>
      <c r="L6" s="384"/>
    </row>
    <row r="7" spans="1:22" x14ac:dyDescent="0.25">
      <c r="A7" s="1860" t="s">
        <v>4</v>
      </c>
      <c r="B7" s="1822" t="s">
        <v>0</v>
      </c>
      <c r="C7" s="1822" t="s">
        <v>5</v>
      </c>
      <c r="D7" s="1822" t="s">
        <v>23</v>
      </c>
      <c r="E7" s="1822"/>
      <c r="F7" s="1822"/>
      <c r="G7" s="1822"/>
      <c r="H7" s="1822"/>
      <c r="I7" s="1822"/>
      <c r="J7" s="1822"/>
      <c r="K7" s="1822" t="s">
        <v>78</v>
      </c>
      <c r="L7" s="1822" t="s">
        <v>24</v>
      </c>
    </row>
    <row r="8" spans="1:22" x14ac:dyDescent="0.25">
      <c r="A8" s="1860"/>
      <c r="B8" s="1822"/>
      <c r="C8" s="1822"/>
      <c r="D8" s="1822" t="s">
        <v>1</v>
      </c>
      <c r="E8" s="1822" t="s">
        <v>6</v>
      </c>
      <c r="F8" s="1822"/>
      <c r="G8" s="1822"/>
      <c r="H8" s="1822"/>
      <c r="I8" s="1822"/>
      <c r="J8" s="1822"/>
      <c r="K8" s="1822"/>
      <c r="L8" s="1822"/>
    </row>
    <row r="9" spans="1:22" ht="47.25" x14ac:dyDescent="0.25">
      <c r="A9" s="1860"/>
      <c r="B9" s="1822"/>
      <c r="C9" s="1822"/>
      <c r="D9" s="1822"/>
      <c r="E9" s="782" t="s">
        <v>2</v>
      </c>
      <c r="F9" s="219" t="s">
        <v>10</v>
      </c>
      <c r="G9" s="782" t="s">
        <v>7</v>
      </c>
      <c r="H9" s="219" t="s">
        <v>10</v>
      </c>
      <c r="I9" s="782" t="s">
        <v>3</v>
      </c>
      <c r="J9" s="219" t="s">
        <v>10</v>
      </c>
      <c r="K9" s="1822"/>
      <c r="L9" s="1822"/>
    </row>
    <row r="10" spans="1:22" ht="20.25" customHeight="1" x14ac:dyDescent="0.25">
      <c r="A10" s="1856" t="s">
        <v>2075</v>
      </c>
      <c r="B10" s="1856"/>
      <c r="C10" s="1856"/>
      <c r="D10" s="1856"/>
      <c r="E10" s="1856"/>
      <c r="F10" s="1856"/>
      <c r="G10" s="1856"/>
      <c r="H10" s="1856"/>
      <c r="I10" s="1856"/>
      <c r="J10" s="1856"/>
      <c r="K10" s="1856"/>
      <c r="L10" s="1856"/>
    </row>
    <row r="11" spans="1:22" s="194" customFormat="1" ht="15" customHeight="1" x14ac:dyDescent="0.25">
      <c r="A11" s="1820" t="s">
        <v>11</v>
      </c>
      <c r="B11" s="1820"/>
      <c r="C11" s="1820"/>
      <c r="D11" s="1820"/>
      <c r="E11" s="1820"/>
      <c r="F11" s="1820"/>
      <c r="G11" s="1820"/>
      <c r="H11" s="1820"/>
      <c r="I11" s="1820"/>
      <c r="J11" s="1820"/>
      <c r="K11" s="1820"/>
      <c r="L11" s="1820"/>
    </row>
    <row r="12" spans="1:22" s="194" customFormat="1" ht="63" x14ac:dyDescent="0.25">
      <c r="A12" s="1116" t="s">
        <v>35</v>
      </c>
      <c r="B12" s="205" t="s">
        <v>204</v>
      </c>
      <c r="C12" s="213" t="s">
        <v>88</v>
      </c>
      <c r="D12" s="197">
        <f>E12+G12+I12</f>
        <v>3809.7</v>
      </c>
      <c r="E12" s="1173">
        <f>4233*0.15*6</f>
        <v>3809.7</v>
      </c>
      <c r="F12" s="197">
        <v>0</v>
      </c>
      <c r="G12" s="197">
        <v>0</v>
      </c>
      <c r="H12" s="197">
        <v>0</v>
      </c>
      <c r="I12" s="197">
        <v>0</v>
      </c>
      <c r="J12" s="197">
        <v>0</v>
      </c>
      <c r="K12" s="207" t="s">
        <v>1626</v>
      </c>
      <c r="L12" s="195" t="s">
        <v>2605</v>
      </c>
    </row>
    <row r="13" spans="1:22" s="194" customFormat="1" ht="63" x14ac:dyDescent="0.25">
      <c r="A13" s="1116" t="s">
        <v>36</v>
      </c>
      <c r="B13" s="205" t="s">
        <v>206</v>
      </c>
      <c r="C13" s="213" t="s">
        <v>88</v>
      </c>
      <c r="D13" s="197">
        <f t="shared" ref="D13:D20" si="0">E13+G13+I13</f>
        <v>17448.930626399997</v>
      </c>
      <c r="E13" s="1174">
        <f>4938*0.453026*1.3*6</f>
        <v>17448.930626399997</v>
      </c>
      <c r="F13" s="197">
        <v>0</v>
      </c>
      <c r="G13" s="197">
        <v>0</v>
      </c>
      <c r="H13" s="197">
        <v>0</v>
      </c>
      <c r="I13" s="197">
        <v>0</v>
      </c>
      <c r="J13" s="197">
        <v>0</v>
      </c>
      <c r="K13" s="207" t="s">
        <v>1626</v>
      </c>
      <c r="L13" s="195" t="s">
        <v>2604</v>
      </c>
    </row>
    <row r="14" spans="1:22" s="194" customFormat="1" ht="78.75" x14ac:dyDescent="0.25">
      <c r="A14" s="1116" t="s">
        <v>37</v>
      </c>
      <c r="B14" s="205" t="s">
        <v>207</v>
      </c>
      <c r="C14" s="213" t="s">
        <v>84</v>
      </c>
      <c r="D14" s="197">
        <f t="shared" si="0"/>
        <v>21338.858121983998</v>
      </c>
      <c r="E14" s="1172">
        <f>25126*60489.6*1.5*0.13*6/1000000*12</f>
        <v>21338.858121983998</v>
      </c>
      <c r="F14" s="197">
        <v>0</v>
      </c>
      <c r="G14" s="197">
        <v>0</v>
      </c>
      <c r="H14" s="197">
        <v>0</v>
      </c>
      <c r="I14" s="197">
        <v>0</v>
      </c>
      <c r="J14" s="197">
        <v>0</v>
      </c>
      <c r="K14" s="207" t="s">
        <v>1626</v>
      </c>
      <c r="L14" s="195" t="s">
        <v>2606</v>
      </c>
    </row>
    <row r="15" spans="1:22" s="194" customFormat="1" ht="83.25" customHeight="1" x14ac:dyDescent="0.25">
      <c r="A15" s="1116" t="s">
        <v>38</v>
      </c>
      <c r="B15" s="205" t="s">
        <v>208</v>
      </c>
      <c r="C15" s="213" t="s">
        <v>84</v>
      </c>
      <c r="D15" s="197">
        <f t="shared" si="0"/>
        <v>281916</v>
      </c>
      <c r="E15" s="197">
        <v>281916</v>
      </c>
      <c r="F15" s="197">
        <v>0</v>
      </c>
      <c r="G15" s="197">
        <v>0</v>
      </c>
      <c r="H15" s="197">
        <v>0</v>
      </c>
      <c r="I15" s="197">
        <v>0</v>
      </c>
      <c r="J15" s="197">
        <v>0</v>
      </c>
      <c r="K15" s="207" t="s">
        <v>1626</v>
      </c>
      <c r="L15" s="195" t="s">
        <v>1646</v>
      </c>
    </row>
    <row r="16" spans="1:22" s="194" customFormat="1" ht="162.75" customHeight="1" x14ac:dyDescent="0.25">
      <c r="A16" s="1116" t="s">
        <v>39</v>
      </c>
      <c r="B16" s="205" t="s">
        <v>209</v>
      </c>
      <c r="C16" s="213" t="s">
        <v>84</v>
      </c>
      <c r="D16" s="197">
        <f t="shared" si="0"/>
        <v>117.00000000000001</v>
      </c>
      <c r="E16" s="197">
        <f>50*0.56*0.5*6+50*0.44*0.25*6</f>
        <v>117.00000000000001</v>
      </c>
      <c r="F16" s="197">
        <v>0</v>
      </c>
      <c r="G16" s="197">
        <v>0</v>
      </c>
      <c r="H16" s="197">
        <v>0</v>
      </c>
      <c r="I16" s="197">
        <v>0</v>
      </c>
      <c r="J16" s="197">
        <v>0</v>
      </c>
      <c r="K16" s="1121" t="s">
        <v>1645</v>
      </c>
      <c r="L16" s="195" t="s">
        <v>2609</v>
      </c>
    </row>
    <row r="17" spans="1:12" s="194" customFormat="1" ht="63" x14ac:dyDescent="0.25">
      <c r="A17" s="1116" t="s">
        <v>182</v>
      </c>
      <c r="B17" s="205" t="s">
        <v>1644</v>
      </c>
      <c r="C17" s="213" t="s">
        <v>1643</v>
      </c>
      <c r="D17" s="197">
        <f t="shared" si="0"/>
        <v>52.4</v>
      </c>
      <c r="E17" s="197">
        <v>0</v>
      </c>
      <c r="F17" s="197">
        <v>0</v>
      </c>
      <c r="G17" s="197">
        <v>52.4</v>
      </c>
      <c r="H17" s="197">
        <v>52.4</v>
      </c>
      <c r="I17" s="197">
        <v>0</v>
      </c>
      <c r="J17" s="197">
        <v>0</v>
      </c>
      <c r="K17" s="207" t="s">
        <v>1642</v>
      </c>
      <c r="L17" s="195"/>
    </row>
    <row r="18" spans="1:12" s="194" customFormat="1" ht="63" x14ac:dyDescent="0.25">
      <c r="A18" s="1116" t="s">
        <v>183</v>
      </c>
      <c r="B18" s="205" t="s">
        <v>1641</v>
      </c>
      <c r="C18" s="213" t="s">
        <v>88</v>
      </c>
      <c r="D18" s="197">
        <f t="shared" si="0"/>
        <v>447.72</v>
      </c>
      <c r="E18" s="197">
        <v>293.86</v>
      </c>
      <c r="F18" s="197">
        <v>140</v>
      </c>
      <c r="G18" s="197">
        <v>153.86000000000001</v>
      </c>
      <c r="H18" s="197">
        <v>153.86000000000001</v>
      </c>
      <c r="I18" s="197">
        <v>0</v>
      </c>
      <c r="J18" s="197">
        <v>0</v>
      </c>
      <c r="K18" s="207" t="s">
        <v>1638</v>
      </c>
      <c r="L18" s="195" t="s">
        <v>1640</v>
      </c>
    </row>
    <row r="19" spans="1:12" s="194" customFormat="1" ht="63" x14ac:dyDescent="0.25">
      <c r="A19" s="1116" t="s">
        <v>184</v>
      </c>
      <c r="B19" s="205" t="s">
        <v>1639</v>
      </c>
      <c r="C19" s="213" t="s">
        <v>88</v>
      </c>
      <c r="D19" s="197">
        <f t="shared" si="0"/>
        <v>16294.600000000002</v>
      </c>
      <c r="E19" s="197">
        <v>8312.2000000000007</v>
      </c>
      <c r="F19" s="197">
        <v>0</v>
      </c>
      <c r="G19" s="197">
        <v>7234.2</v>
      </c>
      <c r="H19" s="197">
        <v>0</v>
      </c>
      <c r="I19" s="197">
        <v>748.2</v>
      </c>
      <c r="J19" s="197">
        <v>0</v>
      </c>
      <c r="K19" s="207" t="s">
        <v>1638</v>
      </c>
      <c r="L19" s="195" t="s">
        <v>1637</v>
      </c>
    </row>
    <row r="20" spans="1:12" s="194" customFormat="1" ht="78.75" x14ac:dyDescent="0.25">
      <c r="A20" s="1116" t="s">
        <v>185</v>
      </c>
      <c r="B20" s="205" t="s">
        <v>1636</v>
      </c>
      <c r="C20" s="213" t="s">
        <v>85</v>
      </c>
      <c r="D20" s="197">
        <f t="shared" si="0"/>
        <v>10.35</v>
      </c>
      <c r="E20" s="197">
        <v>10.35</v>
      </c>
      <c r="F20" s="197">
        <v>0</v>
      </c>
      <c r="G20" s="197">
        <v>0</v>
      </c>
      <c r="H20" s="197">
        <v>0</v>
      </c>
      <c r="I20" s="197">
        <v>0</v>
      </c>
      <c r="J20" s="197">
        <v>0</v>
      </c>
      <c r="K20" s="207" t="s">
        <v>1626</v>
      </c>
      <c r="L20" s="195"/>
    </row>
    <row r="21" spans="1:12" s="194" customFormat="1" x14ac:dyDescent="0.25">
      <c r="A21" s="424"/>
      <c r="B21" s="425" t="s">
        <v>2427</v>
      </c>
      <c r="C21" s="426"/>
      <c r="D21" s="430">
        <f t="shared" ref="D21:J21" si="1">SUM(D12:D20)</f>
        <v>341435.55874838395</v>
      </c>
      <c r="E21" s="430">
        <f t="shared" si="1"/>
        <v>333246.89874838397</v>
      </c>
      <c r="F21" s="430">
        <f t="shared" si="1"/>
        <v>140</v>
      </c>
      <c r="G21" s="430">
        <f t="shared" si="1"/>
        <v>7440.46</v>
      </c>
      <c r="H21" s="430">
        <f t="shared" si="1"/>
        <v>206.26000000000002</v>
      </c>
      <c r="I21" s="430">
        <f t="shared" si="1"/>
        <v>748.2</v>
      </c>
      <c r="J21" s="430">
        <f t="shared" si="1"/>
        <v>0</v>
      </c>
      <c r="K21" s="424"/>
      <c r="L21" s="425"/>
    </row>
    <row r="22" spans="1:12" s="194" customFormat="1" x14ac:dyDescent="0.25">
      <c r="A22" s="1821" t="s">
        <v>1635</v>
      </c>
      <c r="B22" s="1821"/>
      <c r="C22" s="1821"/>
      <c r="D22" s="1821"/>
      <c r="E22" s="1821"/>
      <c r="F22" s="1821"/>
      <c r="G22" s="1821"/>
      <c r="H22" s="1821"/>
      <c r="I22" s="1821"/>
      <c r="J22" s="1821"/>
      <c r="K22" s="1821"/>
      <c r="L22" s="1821"/>
    </row>
    <row r="23" spans="1:12" s="194" customFormat="1" ht="110.25" x14ac:dyDescent="0.25">
      <c r="A23" s="1116" t="s">
        <v>187</v>
      </c>
      <c r="B23" s="205" t="s">
        <v>1634</v>
      </c>
      <c r="C23" s="213" t="s">
        <v>1623</v>
      </c>
      <c r="D23" s="1857" t="s">
        <v>1378</v>
      </c>
      <c r="E23" s="1857"/>
      <c r="F23" s="1857"/>
      <c r="G23" s="1857"/>
      <c r="H23" s="1857"/>
      <c r="I23" s="1857"/>
      <c r="J23" s="1857"/>
      <c r="K23" s="207" t="s">
        <v>1626</v>
      </c>
      <c r="L23" s="356"/>
    </row>
    <row r="24" spans="1:12" s="194" customFormat="1" ht="63" x14ac:dyDescent="0.25">
      <c r="A24" s="1116" t="s">
        <v>188</v>
      </c>
      <c r="B24" s="205" t="s">
        <v>1633</v>
      </c>
      <c r="C24" s="213" t="s">
        <v>1623</v>
      </c>
      <c r="D24" s="1857"/>
      <c r="E24" s="1857"/>
      <c r="F24" s="1857"/>
      <c r="G24" s="1857"/>
      <c r="H24" s="1857"/>
      <c r="I24" s="1857"/>
      <c r="J24" s="1857"/>
      <c r="K24" s="207" t="s">
        <v>1626</v>
      </c>
      <c r="L24" s="356"/>
    </row>
    <row r="25" spans="1:12" s="194" customFormat="1" ht="94.5" x14ac:dyDescent="0.25">
      <c r="A25" s="1116" t="s">
        <v>189</v>
      </c>
      <c r="B25" s="205" t="s">
        <v>1632</v>
      </c>
      <c r="C25" s="213" t="s">
        <v>1623</v>
      </c>
      <c r="D25" s="1857"/>
      <c r="E25" s="1857"/>
      <c r="F25" s="1857"/>
      <c r="G25" s="1857"/>
      <c r="H25" s="1857"/>
      <c r="I25" s="1857"/>
      <c r="J25" s="1857"/>
      <c r="K25" s="207" t="s">
        <v>1626</v>
      </c>
      <c r="L25" s="356"/>
    </row>
    <row r="26" spans="1:12" s="194" customFormat="1" ht="78.75" x14ac:dyDescent="0.25">
      <c r="A26" s="1116" t="s">
        <v>190</v>
      </c>
      <c r="B26" s="205" t="s">
        <v>1631</v>
      </c>
      <c r="C26" s="213" t="s">
        <v>1623</v>
      </c>
      <c r="D26" s="1857"/>
      <c r="E26" s="1857"/>
      <c r="F26" s="1857"/>
      <c r="G26" s="1857"/>
      <c r="H26" s="1857"/>
      <c r="I26" s="1857"/>
      <c r="J26" s="1857"/>
      <c r="K26" s="207" t="s">
        <v>1626</v>
      </c>
      <c r="L26" s="356"/>
    </row>
    <row r="27" spans="1:12" s="194" customFormat="1" ht="63" x14ac:dyDescent="0.25">
      <c r="A27" s="1116" t="s">
        <v>1630</v>
      </c>
      <c r="B27" s="205" t="s">
        <v>1629</v>
      </c>
      <c r="C27" s="213" t="s">
        <v>1623</v>
      </c>
      <c r="D27" s="1857"/>
      <c r="E27" s="1857"/>
      <c r="F27" s="1857"/>
      <c r="G27" s="1857"/>
      <c r="H27" s="1857"/>
      <c r="I27" s="1857"/>
      <c r="J27" s="1857"/>
      <c r="K27" s="207" t="s">
        <v>1626</v>
      </c>
      <c r="L27" s="356"/>
    </row>
    <row r="28" spans="1:12" s="194" customFormat="1" ht="63" x14ac:dyDescent="0.25">
      <c r="A28" s="1116" t="s">
        <v>1628</v>
      </c>
      <c r="B28" s="205" t="s">
        <v>1627</v>
      </c>
      <c r="C28" s="213" t="s">
        <v>1623</v>
      </c>
      <c r="D28" s="1857"/>
      <c r="E28" s="1857"/>
      <c r="F28" s="1857"/>
      <c r="G28" s="1857"/>
      <c r="H28" s="1857"/>
      <c r="I28" s="1857"/>
      <c r="J28" s="1857"/>
      <c r="K28" s="207" t="s">
        <v>1626</v>
      </c>
      <c r="L28" s="356"/>
    </row>
    <row r="29" spans="1:12" s="194" customFormat="1" ht="63" x14ac:dyDescent="0.25">
      <c r="A29" s="1116" t="s">
        <v>1625</v>
      </c>
      <c r="B29" s="205" t="s">
        <v>1624</v>
      </c>
      <c r="C29" s="213" t="s">
        <v>1623</v>
      </c>
      <c r="D29" s="197">
        <f>E29</f>
        <v>375</v>
      </c>
      <c r="E29" s="197">
        <v>375</v>
      </c>
      <c r="F29" s="197">
        <v>0</v>
      </c>
      <c r="G29" s="197">
        <v>0</v>
      </c>
      <c r="H29" s="197">
        <v>0</v>
      </c>
      <c r="I29" s="197">
        <v>0</v>
      </c>
      <c r="J29" s="197">
        <v>0</v>
      </c>
      <c r="K29" s="207" t="s">
        <v>1622</v>
      </c>
      <c r="L29" s="195" t="s">
        <v>1621</v>
      </c>
    </row>
    <row r="30" spans="1:12" s="194" customFormat="1" x14ac:dyDescent="0.25">
      <c r="A30" s="424"/>
      <c r="B30" s="425" t="s">
        <v>2427</v>
      </c>
      <c r="C30" s="426"/>
      <c r="D30" s="430">
        <f t="shared" ref="D30:J30" si="2">SUM(D23:D29)</f>
        <v>375</v>
      </c>
      <c r="E30" s="430">
        <f t="shared" si="2"/>
        <v>375</v>
      </c>
      <c r="F30" s="430">
        <f t="shared" si="2"/>
        <v>0</v>
      </c>
      <c r="G30" s="430">
        <f t="shared" si="2"/>
        <v>0</v>
      </c>
      <c r="H30" s="430">
        <f t="shared" si="2"/>
        <v>0</v>
      </c>
      <c r="I30" s="430">
        <f t="shared" si="2"/>
        <v>0</v>
      </c>
      <c r="J30" s="430">
        <f t="shared" si="2"/>
        <v>0</v>
      </c>
      <c r="K30" s="424"/>
      <c r="L30" s="425"/>
    </row>
    <row r="31" spans="1:12" s="194" customFormat="1" ht="15" customHeight="1" x14ac:dyDescent="0.25">
      <c r="A31" s="1820" t="s">
        <v>12</v>
      </c>
      <c r="B31" s="1820"/>
      <c r="C31" s="1820"/>
      <c r="D31" s="1820"/>
      <c r="E31" s="1820"/>
      <c r="F31" s="1820"/>
      <c r="G31" s="1820"/>
      <c r="H31" s="1820"/>
      <c r="I31" s="1820"/>
      <c r="J31" s="1820"/>
      <c r="K31" s="1820"/>
      <c r="L31" s="1820"/>
    </row>
    <row r="32" spans="1:12" s="194" customFormat="1" ht="63" x14ac:dyDescent="0.25">
      <c r="A32" s="1116" t="s">
        <v>41</v>
      </c>
      <c r="B32" s="205" t="s">
        <v>235</v>
      </c>
      <c r="C32" s="217"/>
      <c r="D32" s="197">
        <f t="shared" ref="D32:D65" si="3">E32+G32+I32</f>
        <v>35390.314293202078</v>
      </c>
      <c r="E32" s="197">
        <f t="shared" ref="E32:J32" si="4">SUM(E33:E63)</f>
        <v>32559.093149745913</v>
      </c>
      <c r="F32" s="197">
        <f t="shared" si="4"/>
        <v>26.391300000000001</v>
      </c>
      <c r="G32" s="197">
        <f t="shared" si="4"/>
        <v>2831.2211434561646</v>
      </c>
      <c r="H32" s="197">
        <f t="shared" si="4"/>
        <v>0</v>
      </c>
      <c r="I32" s="197">
        <f t="shared" si="4"/>
        <v>0</v>
      </c>
      <c r="J32" s="197">
        <f t="shared" si="4"/>
        <v>0</v>
      </c>
      <c r="K32" s="579" t="s">
        <v>1559</v>
      </c>
      <c r="L32" s="195"/>
    </row>
    <row r="33" spans="1:12" s="194" customFormat="1" ht="110.25" x14ac:dyDescent="0.25">
      <c r="A33" s="1116"/>
      <c r="B33" s="205" t="s">
        <v>1620</v>
      </c>
      <c r="C33" s="217" t="s">
        <v>82</v>
      </c>
      <c r="D33" s="197">
        <f t="shared" si="3"/>
        <v>6861.8404</v>
      </c>
      <c r="E33" s="216">
        <v>6312.8931680000005</v>
      </c>
      <c r="F33" s="216">
        <v>0</v>
      </c>
      <c r="G33" s="216">
        <v>548.94723199999953</v>
      </c>
      <c r="H33" s="216">
        <v>0</v>
      </c>
      <c r="I33" s="216">
        <v>0</v>
      </c>
      <c r="J33" s="216">
        <v>0</v>
      </c>
      <c r="K33" s="384"/>
      <c r="L33" s="195" t="s">
        <v>1619</v>
      </c>
    </row>
    <row r="34" spans="1:12" s="194" customFormat="1" ht="94.5" x14ac:dyDescent="0.25">
      <c r="A34" s="1116"/>
      <c r="B34" s="205" t="s">
        <v>1618</v>
      </c>
      <c r="C34" s="217" t="s">
        <v>82</v>
      </c>
      <c r="D34" s="197">
        <f t="shared" si="3"/>
        <v>1945.3292799999999</v>
      </c>
      <c r="E34" s="216">
        <v>1789.7029376</v>
      </c>
      <c r="F34" s="216">
        <v>0</v>
      </c>
      <c r="G34" s="216">
        <v>155.62634239999988</v>
      </c>
      <c r="H34" s="216">
        <v>0</v>
      </c>
      <c r="I34" s="216">
        <v>0</v>
      </c>
      <c r="J34" s="216">
        <v>0</v>
      </c>
      <c r="K34" s="579"/>
      <c r="L34" s="195" t="s">
        <v>1617</v>
      </c>
    </row>
    <row r="35" spans="1:12" s="194" customFormat="1" ht="31.5" x14ac:dyDescent="0.25">
      <c r="A35" s="1116"/>
      <c r="B35" s="205" t="s">
        <v>1616</v>
      </c>
      <c r="C35" s="217" t="s">
        <v>158</v>
      </c>
      <c r="D35" s="197">
        <f t="shared" si="3"/>
        <v>1284.51126</v>
      </c>
      <c r="E35" s="216">
        <v>1181.7503592</v>
      </c>
      <c r="F35" s="216">
        <v>0</v>
      </c>
      <c r="G35" s="216">
        <v>102.76090079999994</v>
      </c>
      <c r="H35" s="216">
        <v>0</v>
      </c>
      <c r="I35" s="216">
        <v>0</v>
      </c>
      <c r="J35" s="216">
        <v>0</v>
      </c>
      <c r="K35" s="579"/>
      <c r="L35" s="195" t="s">
        <v>1598</v>
      </c>
    </row>
    <row r="36" spans="1:12" s="194" customFormat="1" ht="94.5" x14ac:dyDescent="0.25">
      <c r="A36" s="1116"/>
      <c r="B36" s="205" t="s">
        <v>1615</v>
      </c>
      <c r="C36" s="217" t="s">
        <v>158</v>
      </c>
      <c r="D36" s="197">
        <f t="shared" si="3"/>
        <v>537.75496999999996</v>
      </c>
      <c r="E36" s="216">
        <v>494.73457239999999</v>
      </c>
      <c r="F36" s="216">
        <v>0</v>
      </c>
      <c r="G36" s="216">
        <v>43.020397599999967</v>
      </c>
      <c r="H36" s="216">
        <v>0</v>
      </c>
      <c r="I36" s="216">
        <v>0</v>
      </c>
      <c r="J36" s="216">
        <v>0</v>
      </c>
      <c r="K36" s="579"/>
      <c r="L36" s="195" t="s">
        <v>1614</v>
      </c>
    </row>
    <row r="37" spans="1:12" s="194" customFormat="1" ht="94.5" x14ac:dyDescent="0.25">
      <c r="A37" s="1116"/>
      <c r="B37" s="205" t="s">
        <v>1613</v>
      </c>
      <c r="C37" s="217" t="s">
        <v>158</v>
      </c>
      <c r="D37" s="197">
        <f t="shared" si="3"/>
        <v>489.11622999999997</v>
      </c>
      <c r="E37" s="216">
        <v>449.98693159999999</v>
      </c>
      <c r="F37" s="216">
        <v>0</v>
      </c>
      <c r="G37" s="216">
        <v>39.129298399999982</v>
      </c>
      <c r="H37" s="216">
        <v>0</v>
      </c>
      <c r="I37" s="216">
        <v>0</v>
      </c>
      <c r="J37" s="216">
        <v>0</v>
      </c>
      <c r="K37" s="579"/>
      <c r="L37" s="195" t="s">
        <v>1612</v>
      </c>
    </row>
    <row r="38" spans="1:12" s="194" customFormat="1" ht="94.5" x14ac:dyDescent="0.25">
      <c r="A38" s="1116"/>
      <c r="B38" s="205" t="s">
        <v>1611</v>
      </c>
      <c r="C38" s="218">
        <v>2019</v>
      </c>
      <c r="D38" s="197">
        <f t="shared" si="3"/>
        <v>521.346</v>
      </c>
      <c r="E38" s="216">
        <v>479.63832000000002</v>
      </c>
      <c r="F38" s="216">
        <v>0</v>
      </c>
      <c r="G38" s="216">
        <v>41.707679999999982</v>
      </c>
      <c r="H38" s="216">
        <v>0</v>
      </c>
      <c r="I38" s="216">
        <v>0</v>
      </c>
      <c r="J38" s="216">
        <v>0</v>
      </c>
      <c r="K38" s="579"/>
      <c r="L38" s="195" t="s">
        <v>1610</v>
      </c>
    </row>
    <row r="39" spans="1:12" s="194" customFormat="1" ht="94.5" x14ac:dyDescent="0.25">
      <c r="A39" s="1116"/>
      <c r="B39" s="205" t="s">
        <v>1609</v>
      </c>
      <c r="C39" s="217" t="s">
        <v>82</v>
      </c>
      <c r="D39" s="197">
        <f t="shared" si="3"/>
        <v>3999.00954</v>
      </c>
      <c r="E39" s="216">
        <v>3679.0887768000002</v>
      </c>
      <c r="F39" s="216">
        <v>0</v>
      </c>
      <c r="G39" s="216">
        <v>319.92076319999978</v>
      </c>
      <c r="H39" s="216">
        <v>0</v>
      </c>
      <c r="I39" s="216">
        <v>0</v>
      </c>
      <c r="J39" s="216">
        <v>0</v>
      </c>
      <c r="K39" s="579"/>
      <c r="L39" s="195" t="s">
        <v>1608</v>
      </c>
    </row>
    <row r="40" spans="1:12" s="194" customFormat="1" ht="47.25" x14ac:dyDescent="0.25">
      <c r="A40" s="1116"/>
      <c r="B40" s="205" t="s">
        <v>1607</v>
      </c>
      <c r="C40" s="217" t="s">
        <v>244</v>
      </c>
      <c r="D40" s="197">
        <f t="shared" si="3"/>
        <v>170.82259999999999</v>
      </c>
      <c r="E40" s="216">
        <v>157.156792</v>
      </c>
      <c r="F40" s="216">
        <v>0</v>
      </c>
      <c r="G40" s="216">
        <v>13.665807999999998</v>
      </c>
      <c r="H40" s="216">
        <v>0</v>
      </c>
      <c r="I40" s="216">
        <v>0</v>
      </c>
      <c r="J40" s="216">
        <v>0</v>
      </c>
      <c r="K40" s="579"/>
      <c r="L40" s="195" t="s">
        <v>1606</v>
      </c>
    </row>
    <row r="41" spans="1:12" s="194" customFormat="1" ht="47.25" x14ac:dyDescent="0.25">
      <c r="A41" s="1116"/>
      <c r="B41" s="205" t="s">
        <v>1605</v>
      </c>
      <c r="C41" s="217" t="s">
        <v>260</v>
      </c>
      <c r="D41" s="197">
        <f t="shared" si="3"/>
        <v>170.82259999999999</v>
      </c>
      <c r="E41" s="216">
        <v>157.156792</v>
      </c>
      <c r="F41" s="216">
        <v>0</v>
      </c>
      <c r="G41" s="216">
        <v>13.665807999999998</v>
      </c>
      <c r="H41" s="216">
        <v>0</v>
      </c>
      <c r="I41" s="216">
        <v>0</v>
      </c>
      <c r="J41" s="216">
        <v>0</v>
      </c>
      <c r="K41" s="579"/>
      <c r="L41" s="195" t="s">
        <v>1604</v>
      </c>
    </row>
    <row r="42" spans="1:12" s="194" customFormat="1" ht="63" x14ac:dyDescent="0.25">
      <c r="A42" s="1116"/>
      <c r="B42" s="205" t="s">
        <v>1603</v>
      </c>
      <c r="C42" s="217" t="s">
        <v>260</v>
      </c>
      <c r="D42" s="197">
        <f t="shared" si="3"/>
        <v>705.92785000000003</v>
      </c>
      <c r="E42" s="216">
        <v>649.45362200000011</v>
      </c>
      <c r="F42" s="216">
        <v>0</v>
      </c>
      <c r="G42" s="216">
        <v>56.474227999999925</v>
      </c>
      <c r="H42" s="216">
        <v>0</v>
      </c>
      <c r="I42" s="216">
        <v>0</v>
      </c>
      <c r="J42" s="216">
        <v>0</v>
      </c>
      <c r="K42" s="579"/>
      <c r="L42" s="195" t="s">
        <v>1602</v>
      </c>
    </row>
    <row r="43" spans="1:12" s="194" customFormat="1" ht="63" x14ac:dyDescent="0.25">
      <c r="A43" s="1116"/>
      <c r="B43" s="205" t="s">
        <v>1601</v>
      </c>
      <c r="C43" s="217" t="s">
        <v>801</v>
      </c>
      <c r="D43" s="197">
        <f t="shared" si="3"/>
        <v>2588.0969599999999</v>
      </c>
      <c r="E43" s="216">
        <v>2381.0492032000002</v>
      </c>
      <c r="F43" s="216">
        <v>0</v>
      </c>
      <c r="G43" s="216">
        <v>207.04775679999966</v>
      </c>
      <c r="H43" s="216">
        <v>0</v>
      </c>
      <c r="I43" s="216">
        <v>0</v>
      </c>
      <c r="J43" s="216">
        <v>0</v>
      </c>
      <c r="K43" s="579"/>
      <c r="L43" s="195" t="s">
        <v>1600</v>
      </c>
    </row>
    <row r="44" spans="1:12" s="194" customFormat="1" ht="63" x14ac:dyDescent="0.25">
      <c r="A44" s="1116"/>
      <c r="B44" s="205" t="s">
        <v>1599</v>
      </c>
      <c r="C44" s="217" t="s">
        <v>244</v>
      </c>
      <c r="D44" s="197">
        <f t="shared" si="3"/>
        <v>43.81005403289597</v>
      </c>
      <c r="E44" s="216">
        <v>40.305249710264292</v>
      </c>
      <c r="F44" s="216">
        <v>0</v>
      </c>
      <c r="G44" s="216">
        <v>3.5048043226316778</v>
      </c>
      <c r="H44" s="216">
        <v>0</v>
      </c>
      <c r="I44" s="216">
        <v>0</v>
      </c>
      <c r="J44" s="216">
        <v>0</v>
      </c>
      <c r="K44" s="579"/>
      <c r="L44" s="195" t="s">
        <v>1598</v>
      </c>
    </row>
    <row r="45" spans="1:12" s="194" customFormat="1" ht="47.25" x14ac:dyDescent="0.25">
      <c r="A45" s="1116"/>
      <c r="B45" s="205" t="s">
        <v>1597</v>
      </c>
      <c r="C45" s="217" t="s">
        <v>787</v>
      </c>
      <c r="D45" s="197">
        <f t="shared" si="3"/>
        <v>1476.4190000000001</v>
      </c>
      <c r="E45" s="216">
        <v>1358.3054800000002</v>
      </c>
      <c r="F45" s="216">
        <v>0</v>
      </c>
      <c r="G45" s="216">
        <v>118.11351999999988</v>
      </c>
      <c r="H45" s="216">
        <v>0</v>
      </c>
      <c r="I45" s="216">
        <v>0</v>
      </c>
      <c r="J45" s="216">
        <v>0</v>
      </c>
      <c r="K45" s="579"/>
      <c r="L45" s="195" t="s">
        <v>1596</v>
      </c>
    </row>
    <row r="46" spans="1:12" s="194" customFormat="1" ht="31.5" x14ac:dyDescent="0.25">
      <c r="A46" s="1116"/>
      <c r="B46" s="205" t="s">
        <v>1595</v>
      </c>
      <c r="C46" s="217" t="s">
        <v>82</v>
      </c>
      <c r="D46" s="197">
        <f t="shared" si="3"/>
        <v>1148.6450320800002</v>
      </c>
      <c r="E46" s="216">
        <v>1056.7534295136002</v>
      </c>
      <c r="F46" s="216">
        <v>0</v>
      </c>
      <c r="G46" s="216">
        <v>91.891602566400024</v>
      </c>
      <c r="H46" s="216">
        <v>0</v>
      </c>
      <c r="I46" s="216">
        <v>0</v>
      </c>
      <c r="J46" s="216">
        <v>0</v>
      </c>
      <c r="K46" s="579"/>
      <c r="L46" s="195" t="s">
        <v>1594</v>
      </c>
    </row>
    <row r="47" spans="1:12" s="194" customFormat="1" ht="31.5" x14ac:dyDescent="0.25">
      <c r="A47" s="1116"/>
      <c r="B47" s="205" t="s">
        <v>1593</v>
      </c>
      <c r="C47" s="217" t="s">
        <v>82</v>
      </c>
      <c r="D47" s="197">
        <f t="shared" si="3"/>
        <v>301.31</v>
      </c>
      <c r="E47" s="216">
        <v>277.20519999999999</v>
      </c>
      <c r="F47" s="216">
        <v>0</v>
      </c>
      <c r="G47" s="216">
        <v>24.104800000000012</v>
      </c>
      <c r="H47" s="216">
        <v>0</v>
      </c>
      <c r="I47" s="216">
        <v>0</v>
      </c>
      <c r="J47" s="216">
        <v>0</v>
      </c>
      <c r="K47" s="579"/>
      <c r="L47" s="195" t="s">
        <v>1592</v>
      </c>
    </row>
    <row r="48" spans="1:12" s="194" customFormat="1" ht="47.25" x14ac:dyDescent="0.25">
      <c r="A48" s="1116"/>
      <c r="B48" s="205" t="s">
        <v>1591</v>
      </c>
      <c r="C48" s="217" t="s">
        <v>944</v>
      </c>
      <c r="D48" s="197">
        <f t="shared" si="3"/>
        <v>499.85442581999996</v>
      </c>
      <c r="E48" s="216">
        <v>459.86607175439997</v>
      </c>
      <c r="F48" s="216">
        <v>0</v>
      </c>
      <c r="G48" s="216">
        <v>39.988354065599992</v>
      </c>
      <c r="H48" s="216">
        <v>0</v>
      </c>
      <c r="I48" s="216">
        <v>0</v>
      </c>
      <c r="J48" s="216">
        <v>0</v>
      </c>
      <c r="K48" s="579"/>
      <c r="L48" s="195" t="s">
        <v>1590</v>
      </c>
    </row>
    <row r="49" spans="1:12" s="194" customFormat="1" ht="31.5" x14ac:dyDescent="0.25">
      <c r="A49" s="1116"/>
      <c r="B49" s="205" t="s">
        <v>1589</v>
      </c>
      <c r="C49" s="217" t="s">
        <v>787</v>
      </c>
      <c r="D49" s="197">
        <f t="shared" si="3"/>
        <v>361.96966646518001</v>
      </c>
      <c r="E49" s="216">
        <v>333.01209314796563</v>
      </c>
      <c r="F49" s="216">
        <v>0</v>
      </c>
      <c r="G49" s="216">
        <v>28.957573317214383</v>
      </c>
      <c r="H49" s="216">
        <v>0</v>
      </c>
      <c r="I49" s="216">
        <v>0</v>
      </c>
      <c r="J49" s="216">
        <v>0</v>
      </c>
      <c r="K49" s="579"/>
      <c r="L49" s="195" t="s">
        <v>1588</v>
      </c>
    </row>
    <row r="50" spans="1:12" s="194" customFormat="1" ht="63" x14ac:dyDescent="0.25">
      <c r="A50" s="1116"/>
      <c r="B50" s="205" t="s">
        <v>1587</v>
      </c>
      <c r="C50" s="217" t="s">
        <v>801</v>
      </c>
      <c r="D50" s="197">
        <f t="shared" si="3"/>
        <v>568.47823837999999</v>
      </c>
      <c r="E50" s="216">
        <v>522.99997930960001</v>
      </c>
      <c r="F50" s="216">
        <v>0</v>
      </c>
      <c r="G50" s="216">
        <v>45.478259070399986</v>
      </c>
      <c r="H50" s="216">
        <v>0</v>
      </c>
      <c r="I50" s="216">
        <v>0</v>
      </c>
      <c r="J50" s="216">
        <v>0</v>
      </c>
      <c r="K50" s="579"/>
      <c r="L50" s="195" t="s">
        <v>1586</v>
      </c>
    </row>
    <row r="51" spans="1:12" s="194" customFormat="1" ht="31.5" x14ac:dyDescent="0.25">
      <c r="A51" s="1116"/>
      <c r="B51" s="205" t="s">
        <v>1585</v>
      </c>
      <c r="C51" s="217" t="s">
        <v>244</v>
      </c>
      <c r="D51" s="197">
        <f t="shared" si="3"/>
        <v>897.60313199999996</v>
      </c>
      <c r="E51" s="216">
        <v>825.79488144000004</v>
      </c>
      <c r="F51" s="216">
        <v>0</v>
      </c>
      <c r="G51" s="216">
        <v>71.808250559999919</v>
      </c>
      <c r="H51" s="216">
        <v>0</v>
      </c>
      <c r="I51" s="216">
        <v>0</v>
      </c>
      <c r="J51" s="216">
        <v>0</v>
      </c>
      <c r="K51" s="579"/>
      <c r="L51" s="195" t="s">
        <v>1584</v>
      </c>
    </row>
    <row r="52" spans="1:12" s="194" customFormat="1" ht="31.5" x14ac:dyDescent="0.25">
      <c r="A52" s="1116"/>
      <c r="B52" s="205" t="s">
        <v>1583</v>
      </c>
      <c r="C52" s="217" t="s">
        <v>944</v>
      </c>
      <c r="D52" s="197">
        <f t="shared" si="3"/>
        <v>1440</v>
      </c>
      <c r="E52" s="216">
        <v>1324.8</v>
      </c>
      <c r="F52" s="216">
        <v>0</v>
      </c>
      <c r="G52" s="216">
        <v>115.20000000000005</v>
      </c>
      <c r="H52" s="216">
        <v>0</v>
      </c>
      <c r="I52" s="216">
        <v>0</v>
      </c>
      <c r="J52" s="216">
        <v>0</v>
      </c>
      <c r="K52" s="579"/>
      <c r="L52" s="195" t="s">
        <v>1582</v>
      </c>
    </row>
    <row r="53" spans="1:12" s="194" customFormat="1" ht="47.25" x14ac:dyDescent="0.25">
      <c r="A53" s="1116"/>
      <c r="B53" s="205" t="s">
        <v>1581</v>
      </c>
      <c r="C53" s="217" t="s">
        <v>787</v>
      </c>
      <c r="D53" s="197">
        <f t="shared" si="3"/>
        <v>584.28971279999996</v>
      </c>
      <c r="E53" s="216">
        <v>537.54653577600004</v>
      </c>
      <c r="F53" s="216">
        <v>0</v>
      </c>
      <c r="G53" s="216">
        <v>46.74317702399992</v>
      </c>
      <c r="H53" s="216">
        <v>0</v>
      </c>
      <c r="I53" s="216">
        <v>0</v>
      </c>
      <c r="J53" s="216">
        <v>0</v>
      </c>
      <c r="K53" s="579"/>
      <c r="L53" s="195" t="s">
        <v>1580</v>
      </c>
    </row>
    <row r="54" spans="1:12" s="194" customFormat="1" ht="63" x14ac:dyDescent="0.25">
      <c r="A54" s="1116"/>
      <c r="B54" s="205" t="s">
        <v>1579</v>
      </c>
      <c r="C54" s="217" t="s">
        <v>158</v>
      </c>
      <c r="D54" s="197">
        <f t="shared" si="3"/>
        <v>427.86569519999995</v>
      </c>
      <c r="E54" s="216">
        <v>393.63643958399996</v>
      </c>
      <c r="F54" s="216">
        <v>0</v>
      </c>
      <c r="G54" s="216">
        <v>34.229255615999989</v>
      </c>
      <c r="H54" s="216">
        <v>0</v>
      </c>
      <c r="I54" s="216">
        <v>0</v>
      </c>
      <c r="J54" s="216">
        <v>0</v>
      </c>
      <c r="K54" s="579"/>
      <c r="L54" s="195" t="s">
        <v>1578</v>
      </c>
    </row>
    <row r="55" spans="1:12" s="194" customFormat="1" ht="31.5" x14ac:dyDescent="0.25">
      <c r="A55" s="1116"/>
      <c r="B55" s="205" t="s">
        <v>1577</v>
      </c>
      <c r="C55" s="217" t="s">
        <v>787</v>
      </c>
      <c r="D55" s="197">
        <f t="shared" si="3"/>
        <v>755.4281838400002</v>
      </c>
      <c r="E55" s="216">
        <v>694.99392913280019</v>
      </c>
      <c r="F55" s="216">
        <v>0</v>
      </c>
      <c r="G55" s="216">
        <v>60.434254707200012</v>
      </c>
      <c r="H55" s="216">
        <v>0</v>
      </c>
      <c r="I55" s="216">
        <v>0</v>
      </c>
      <c r="J55" s="216">
        <v>0</v>
      </c>
      <c r="K55" s="579"/>
      <c r="L55" s="195" t="s">
        <v>1576</v>
      </c>
    </row>
    <row r="56" spans="1:12" s="194" customFormat="1" ht="31.5" x14ac:dyDescent="0.25">
      <c r="A56" s="1116"/>
      <c r="B56" s="205" t="s">
        <v>1575</v>
      </c>
      <c r="C56" s="217" t="s">
        <v>244</v>
      </c>
      <c r="D56" s="197">
        <f t="shared" si="3"/>
        <v>351.86959999999993</v>
      </c>
      <c r="E56" s="216">
        <v>323.72003199999995</v>
      </c>
      <c r="F56" s="216">
        <v>0</v>
      </c>
      <c r="G56" s="216">
        <v>28.149567999999988</v>
      </c>
      <c r="H56" s="216">
        <v>0</v>
      </c>
      <c r="I56" s="216">
        <v>0</v>
      </c>
      <c r="J56" s="216">
        <v>0</v>
      </c>
      <c r="K56" s="579"/>
      <c r="L56" s="195" t="s">
        <v>1574</v>
      </c>
    </row>
    <row r="57" spans="1:12" s="194" customFormat="1" ht="31.5" x14ac:dyDescent="0.25">
      <c r="A57" s="1116"/>
      <c r="B57" s="205" t="s">
        <v>1573</v>
      </c>
      <c r="C57" s="217">
        <v>2023</v>
      </c>
      <c r="D57" s="197">
        <f t="shared" si="3"/>
        <v>22.759999999999998</v>
      </c>
      <c r="E57" s="216">
        <v>20.9392</v>
      </c>
      <c r="F57" s="216">
        <v>0</v>
      </c>
      <c r="G57" s="216">
        <v>1.8207999999999984</v>
      </c>
      <c r="H57" s="216">
        <v>0</v>
      </c>
      <c r="I57" s="216">
        <v>0</v>
      </c>
      <c r="J57" s="216">
        <v>0</v>
      </c>
      <c r="K57" s="579"/>
      <c r="L57" s="195" t="s">
        <v>1572</v>
      </c>
    </row>
    <row r="58" spans="1:12" s="194" customFormat="1" ht="31.5" x14ac:dyDescent="0.25">
      <c r="A58" s="1116"/>
      <c r="B58" s="205" t="s">
        <v>1571</v>
      </c>
      <c r="C58" s="217" t="s">
        <v>801</v>
      </c>
      <c r="D58" s="197">
        <f t="shared" si="3"/>
        <v>1171.7328053040001</v>
      </c>
      <c r="E58" s="216">
        <v>1077.99418087968</v>
      </c>
      <c r="F58" s="216">
        <v>0</v>
      </c>
      <c r="G58" s="216">
        <v>93.738624424320051</v>
      </c>
      <c r="H58" s="216">
        <v>0</v>
      </c>
      <c r="I58" s="216">
        <v>0</v>
      </c>
      <c r="J58" s="216">
        <v>0</v>
      </c>
      <c r="K58" s="579"/>
      <c r="L58" s="195" t="s">
        <v>1570</v>
      </c>
    </row>
    <row r="59" spans="1:12" s="194" customFormat="1" ht="31.5" x14ac:dyDescent="0.25">
      <c r="A59" s="1116"/>
      <c r="B59" s="205" t="s">
        <v>1569</v>
      </c>
      <c r="C59" s="217" t="s">
        <v>787</v>
      </c>
      <c r="D59" s="197">
        <f t="shared" si="3"/>
        <v>1160.1314904000001</v>
      </c>
      <c r="E59" s="216">
        <v>1067.3209711680001</v>
      </c>
      <c r="F59" s="216">
        <v>0</v>
      </c>
      <c r="G59" s="216">
        <v>92.810519231999933</v>
      </c>
      <c r="H59" s="216">
        <v>0</v>
      </c>
      <c r="I59" s="216">
        <v>0</v>
      </c>
      <c r="J59" s="216">
        <v>0</v>
      </c>
      <c r="K59" s="579"/>
      <c r="L59" s="195" t="s">
        <v>1568</v>
      </c>
    </row>
    <row r="60" spans="1:12" s="194" customFormat="1" ht="31.5" x14ac:dyDescent="0.25">
      <c r="A60" s="1116"/>
      <c r="B60" s="205" t="s">
        <v>1567</v>
      </c>
      <c r="C60" s="217" t="s">
        <v>944</v>
      </c>
      <c r="D60" s="197">
        <f t="shared" si="3"/>
        <v>720.42546688000004</v>
      </c>
      <c r="E60" s="216">
        <v>662.79142952960012</v>
      </c>
      <c r="F60" s="216">
        <v>0</v>
      </c>
      <c r="G60" s="216">
        <v>57.634037350399922</v>
      </c>
      <c r="H60" s="216">
        <v>0</v>
      </c>
      <c r="I60" s="216">
        <v>0</v>
      </c>
      <c r="J60" s="216">
        <v>0</v>
      </c>
      <c r="K60" s="579"/>
      <c r="L60" s="195" t="s">
        <v>1566</v>
      </c>
    </row>
    <row r="61" spans="1:12" s="194" customFormat="1" ht="31.5" x14ac:dyDescent="0.25">
      <c r="A61" s="1116"/>
      <c r="B61" s="205" t="s">
        <v>1565</v>
      </c>
      <c r="C61" s="217" t="s">
        <v>787</v>
      </c>
      <c r="D61" s="197">
        <f t="shared" si="3"/>
        <v>1109.3441</v>
      </c>
      <c r="E61" s="216">
        <v>1020.596572</v>
      </c>
      <c r="F61" s="216">
        <v>0</v>
      </c>
      <c r="G61" s="216">
        <v>88.747527999999988</v>
      </c>
      <c r="H61" s="216">
        <v>0</v>
      </c>
      <c r="I61" s="216">
        <v>0</v>
      </c>
      <c r="J61" s="216">
        <v>0</v>
      </c>
      <c r="K61" s="579"/>
      <c r="L61" s="195" t="s">
        <v>1564</v>
      </c>
    </row>
    <row r="62" spans="1:12" s="194" customFormat="1" ht="63" x14ac:dyDescent="0.25">
      <c r="A62" s="1116"/>
      <c r="B62" s="205" t="s">
        <v>1563</v>
      </c>
      <c r="C62" s="217" t="s">
        <v>88</v>
      </c>
      <c r="D62" s="197">
        <f t="shared" si="3"/>
        <v>1121.8</v>
      </c>
      <c r="E62" s="216">
        <v>1032</v>
      </c>
      <c r="F62" s="216">
        <v>4.7929000000000004</v>
      </c>
      <c r="G62" s="216">
        <v>89.8</v>
      </c>
      <c r="H62" s="216">
        <v>0</v>
      </c>
      <c r="I62" s="216">
        <v>0</v>
      </c>
      <c r="J62" s="216">
        <v>0</v>
      </c>
      <c r="K62" s="579"/>
      <c r="L62" s="195" t="s">
        <v>1562</v>
      </c>
    </row>
    <row r="63" spans="1:12" s="194" customFormat="1" ht="78.75" x14ac:dyDescent="0.25">
      <c r="A63" s="1116"/>
      <c r="B63" s="205" t="s">
        <v>1561</v>
      </c>
      <c r="C63" s="217" t="s">
        <v>88</v>
      </c>
      <c r="D63" s="197">
        <f t="shared" si="3"/>
        <v>1952</v>
      </c>
      <c r="E63" s="216">
        <v>1795.9</v>
      </c>
      <c r="F63" s="216">
        <v>21.598400000000002</v>
      </c>
      <c r="G63" s="216">
        <v>156.1</v>
      </c>
      <c r="H63" s="216">
        <v>0</v>
      </c>
      <c r="I63" s="216">
        <v>0</v>
      </c>
      <c r="J63" s="216">
        <v>0</v>
      </c>
      <c r="K63" s="579"/>
      <c r="L63" s="195" t="s">
        <v>1560</v>
      </c>
    </row>
    <row r="64" spans="1:12" s="194" customFormat="1" ht="78.75" x14ac:dyDescent="0.25">
      <c r="A64" s="1116" t="s">
        <v>42</v>
      </c>
      <c r="B64" s="205" t="s">
        <v>298</v>
      </c>
      <c r="C64" s="213" t="s">
        <v>88</v>
      </c>
      <c r="D64" s="197">
        <f t="shared" si="3"/>
        <v>8679.8700000000008</v>
      </c>
      <c r="E64" s="197">
        <v>8679.8700000000008</v>
      </c>
      <c r="F64" s="197">
        <v>144.59</v>
      </c>
      <c r="G64" s="197">
        <v>0</v>
      </c>
      <c r="H64" s="197">
        <v>0</v>
      </c>
      <c r="I64" s="197">
        <v>0</v>
      </c>
      <c r="J64" s="197">
        <v>0</v>
      </c>
      <c r="K64" s="579" t="s">
        <v>1559</v>
      </c>
      <c r="L64" s="195" t="s">
        <v>1558</v>
      </c>
    </row>
    <row r="65" spans="1:12" s="194" customFormat="1" ht="315" x14ac:dyDescent="0.25">
      <c r="A65" s="1116" t="s">
        <v>43</v>
      </c>
      <c r="B65" s="205" t="s">
        <v>345</v>
      </c>
      <c r="C65" s="213" t="s">
        <v>88</v>
      </c>
      <c r="D65" s="197">
        <f t="shared" si="3"/>
        <v>301.2</v>
      </c>
      <c r="E65" s="197">
        <v>0</v>
      </c>
      <c r="F65" s="197">
        <v>0</v>
      </c>
      <c r="G65" s="197">
        <v>301.2</v>
      </c>
      <c r="H65" s="197">
        <v>0</v>
      </c>
      <c r="I65" s="197">
        <v>0</v>
      </c>
      <c r="J65" s="197">
        <v>0</v>
      </c>
      <c r="K65" s="207" t="s">
        <v>1557</v>
      </c>
      <c r="L65" s="195" t="s">
        <v>1556</v>
      </c>
    </row>
    <row r="66" spans="1:12" s="194" customFormat="1" x14ac:dyDescent="0.25">
      <c r="A66" s="424"/>
      <c r="B66" s="425" t="s">
        <v>2427</v>
      </c>
      <c r="C66" s="426"/>
      <c r="D66" s="430">
        <f>D32+D64+D65</f>
        <v>44371.384293202078</v>
      </c>
      <c r="E66" s="430">
        <f t="shared" ref="E66:J66" si="5">E32+E64+E65</f>
        <v>41238.963149745912</v>
      </c>
      <c r="F66" s="430">
        <f t="shared" si="5"/>
        <v>170.9813</v>
      </c>
      <c r="G66" s="430">
        <f t="shared" si="5"/>
        <v>3132.4211434561644</v>
      </c>
      <c r="H66" s="430">
        <f t="shared" si="5"/>
        <v>0</v>
      </c>
      <c r="I66" s="430">
        <f t="shared" si="5"/>
        <v>0</v>
      </c>
      <c r="J66" s="430">
        <f t="shared" si="5"/>
        <v>0</v>
      </c>
      <c r="K66" s="424"/>
      <c r="L66" s="425"/>
    </row>
    <row r="67" spans="1:12" s="194" customFormat="1" ht="15" customHeight="1" x14ac:dyDescent="0.25">
      <c r="A67" s="1820" t="s">
        <v>13</v>
      </c>
      <c r="B67" s="1820"/>
      <c r="C67" s="1820"/>
      <c r="D67" s="1820"/>
      <c r="E67" s="1820"/>
      <c r="F67" s="1820"/>
      <c r="G67" s="1820"/>
      <c r="H67" s="1820"/>
      <c r="I67" s="1820"/>
      <c r="J67" s="1820"/>
      <c r="K67" s="1820"/>
      <c r="L67" s="1820"/>
    </row>
    <row r="68" spans="1:12" s="194" customFormat="1" ht="126" x14ac:dyDescent="0.25">
      <c r="A68" s="1116" t="s">
        <v>44</v>
      </c>
      <c r="B68" s="205" t="s">
        <v>392</v>
      </c>
      <c r="C68" s="213" t="s">
        <v>88</v>
      </c>
      <c r="D68" s="197">
        <f t="shared" ref="D68:D75" si="6">E68+G68+I68</f>
        <v>65140.242030000001</v>
      </c>
      <c r="E68" s="197">
        <v>58756.337307599999</v>
      </c>
      <c r="F68" s="197">
        <v>58756.337307599999</v>
      </c>
      <c r="G68" s="197">
        <v>5109.2467224000002</v>
      </c>
      <c r="H68" s="197">
        <v>5109.2467224000002</v>
      </c>
      <c r="I68" s="197">
        <v>1274.6579999999999</v>
      </c>
      <c r="J68" s="197">
        <v>0</v>
      </c>
      <c r="K68" s="215" t="s">
        <v>1555</v>
      </c>
      <c r="L68" s="195" t="s">
        <v>1554</v>
      </c>
    </row>
    <row r="69" spans="1:12" s="194" customFormat="1" ht="94.5" x14ac:dyDescent="0.25">
      <c r="A69" s="1116" t="s">
        <v>45</v>
      </c>
      <c r="B69" s="205" t="s">
        <v>411</v>
      </c>
      <c r="C69" s="213" t="s">
        <v>88</v>
      </c>
      <c r="D69" s="197">
        <f t="shared" si="6"/>
        <v>110</v>
      </c>
      <c r="E69" s="197">
        <v>96.5</v>
      </c>
      <c r="F69" s="197">
        <v>0</v>
      </c>
      <c r="G69" s="197">
        <v>13.5</v>
      </c>
      <c r="H69" s="197">
        <v>13.5</v>
      </c>
      <c r="I69" s="197">
        <v>0</v>
      </c>
      <c r="J69" s="197">
        <v>0</v>
      </c>
      <c r="K69" s="215" t="s">
        <v>1504</v>
      </c>
      <c r="L69" s="195"/>
    </row>
    <row r="70" spans="1:12" s="194" customFormat="1" ht="126" x14ac:dyDescent="0.25">
      <c r="A70" s="1116" t="s">
        <v>46</v>
      </c>
      <c r="B70" s="205" t="s">
        <v>426</v>
      </c>
      <c r="C70" s="213" t="s">
        <v>88</v>
      </c>
      <c r="D70" s="197">
        <f t="shared" si="6"/>
        <v>3574</v>
      </c>
      <c r="E70" s="197">
        <v>3574</v>
      </c>
      <c r="F70" s="197">
        <v>0</v>
      </c>
      <c r="G70" s="197">
        <v>0</v>
      </c>
      <c r="H70" s="197">
        <v>0</v>
      </c>
      <c r="I70" s="197">
        <v>0</v>
      </c>
      <c r="J70" s="197">
        <v>0</v>
      </c>
      <c r="K70" s="215" t="s">
        <v>1504</v>
      </c>
      <c r="L70" s="195" t="s">
        <v>1553</v>
      </c>
    </row>
    <row r="71" spans="1:12" s="194" customFormat="1" ht="189" x14ac:dyDescent="0.25">
      <c r="A71" s="1116" t="s">
        <v>47</v>
      </c>
      <c r="B71" s="205" t="s">
        <v>433</v>
      </c>
      <c r="C71" s="213" t="s">
        <v>383</v>
      </c>
      <c r="D71" s="197">
        <f t="shared" si="6"/>
        <v>779.1</v>
      </c>
      <c r="E71" s="197">
        <v>771.5</v>
      </c>
      <c r="F71" s="197">
        <v>345.2</v>
      </c>
      <c r="G71" s="197">
        <v>7.6</v>
      </c>
      <c r="H71" s="197">
        <v>3.4</v>
      </c>
      <c r="I71" s="197">
        <v>0</v>
      </c>
      <c r="J71" s="197">
        <v>0</v>
      </c>
      <c r="K71" s="215" t="s">
        <v>1504</v>
      </c>
      <c r="L71" s="195" t="s">
        <v>1552</v>
      </c>
    </row>
    <row r="72" spans="1:12" s="194" customFormat="1" ht="126" x14ac:dyDescent="0.25">
      <c r="A72" s="1116" t="s">
        <v>48</v>
      </c>
      <c r="B72" s="205" t="s">
        <v>440</v>
      </c>
      <c r="C72" s="213" t="s">
        <v>210</v>
      </c>
      <c r="D72" s="197">
        <f t="shared" si="6"/>
        <v>7.9399999999999995</v>
      </c>
      <c r="E72" s="197">
        <v>7.3</v>
      </c>
      <c r="F72" s="197">
        <v>7.3</v>
      </c>
      <c r="G72" s="197">
        <v>0.64</v>
      </c>
      <c r="H72" s="197">
        <v>0.64</v>
      </c>
      <c r="I72" s="197">
        <v>0</v>
      </c>
      <c r="J72" s="197">
        <v>0</v>
      </c>
      <c r="K72" s="215" t="s">
        <v>1504</v>
      </c>
      <c r="L72" s="195" t="s">
        <v>1551</v>
      </c>
    </row>
    <row r="73" spans="1:12" s="194" customFormat="1" ht="94.5" x14ac:dyDescent="0.25">
      <c r="A73" s="1116" t="s">
        <v>49</v>
      </c>
      <c r="B73" s="205" t="s">
        <v>443</v>
      </c>
      <c r="C73" s="213" t="s">
        <v>88</v>
      </c>
      <c r="D73" s="197">
        <f t="shared" si="6"/>
        <v>16395.708999999999</v>
      </c>
      <c r="E73" s="197">
        <v>1171.94</v>
      </c>
      <c r="F73" s="197">
        <v>1171.94</v>
      </c>
      <c r="G73" s="197">
        <v>14874.822</v>
      </c>
      <c r="H73" s="197">
        <v>4079.72</v>
      </c>
      <c r="I73" s="197">
        <v>348.947</v>
      </c>
      <c r="J73" s="197">
        <v>0</v>
      </c>
      <c r="K73" s="215" t="s">
        <v>1504</v>
      </c>
      <c r="L73" s="195"/>
    </row>
    <row r="74" spans="1:12" s="194" customFormat="1" ht="94.5" x14ac:dyDescent="0.25">
      <c r="A74" s="1116" t="s">
        <v>50</v>
      </c>
      <c r="B74" s="205" t="s">
        <v>451</v>
      </c>
      <c r="C74" s="213" t="s">
        <v>88</v>
      </c>
      <c r="D74" s="197">
        <f t="shared" si="6"/>
        <v>46</v>
      </c>
      <c r="E74" s="197">
        <v>25</v>
      </c>
      <c r="F74" s="197">
        <v>0</v>
      </c>
      <c r="G74" s="197">
        <v>21</v>
      </c>
      <c r="H74" s="197">
        <v>21</v>
      </c>
      <c r="I74" s="197">
        <v>0</v>
      </c>
      <c r="J74" s="197">
        <v>0</v>
      </c>
      <c r="K74" s="215" t="s">
        <v>1504</v>
      </c>
      <c r="L74" s="195"/>
    </row>
    <row r="75" spans="1:12" s="194" customFormat="1" ht="409.5" x14ac:dyDescent="0.25">
      <c r="A75" s="1116" t="s">
        <v>51</v>
      </c>
      <c r="B75" s="205" t="s">
        <v>453</v>
      </c>
      <c r="C75" s="213" t="s">
        <v>88</v>
      </c>
      <c r="D75" s="197">
        <f t="shared" si="6"/>
        <v>301.2</v>
      </c>
      <c r="E75" s="197">
        <v>0</v>
      </c>
      <c r="F75" s="197">
        <v>0</v>
      </c>
      <c r="G75" s="197">
        <v>301.2</v>
      </c>
      <c r="H75" s="197">
        <v>0</v>
      </c>
      <c r="I75" s="197">
        <v>0</v>
      </c>
      <c r="J75" s="197">
        <v>0</v>
      </c>
      <c r="K75" s="207" t="s">
        <v>1550</v>
      </c>
      <c r="L75" s="195" t="s">
        <v>1549</v>
      </c>
    </row>
    <row r="76" spans="1:12" s="194" customFormat="1" ht="94.5" x14ac:dyDescent="0.25">
      <c r="A76" s="1116" t="s">
        <v>132</v>
      </c>
      <c r="B76" s="205" t="s">
        <v>1548</v>
      </c>
      <c r="C76" s="213" t="s">
        <v>84</v>
      </c>
      <c r="D76" s="197">
        <f>+E76+G76+I76</f>
        <v>42428.327129999998</v>
      </c>
      <c r="E76" s="197">
        <f t="shared" ref="E76:J76" si="7">SUM(E77:E105)</f>
        <v>42428.327129999998</v>
      </c>
      <c r="F76" s="197">
        <f t="shared" si="7"/>
        <v>36.399000000000001</v>
      </c>
      <c r="G76" s="197">
        <f t="shared" si="7"/>
        <v>0</v>
      </c>
      <c r="H76" s="197">
        <f t="shared" si="7"/>
        <v>0</v>
      </c>
      <c r="I76" s="197">
        <f t="shared" si="7"/>
        <v>0</v>
      </c>
      <c r="J76" s="197">
        <f t="shared" si="7"/>
        <v>0</v>
      </c>
      <c r="K76" s="207" t="s">
        <v>1504</v>
      </c>
      <c r="L76" s="195"/>
    </row>
    <row r="77" spans="1:12" s="194" customFormat="1" ht="47.25" x14ac:dyDescent="0.25">
      <c r="A77" s="1116"/>
      <c r="B77" s="205" t="s">
        <v>1547</v>
      </c>
      <c r="C77" s="214">
        <v>2021</v>
      </c>
      <c r="D77" s="197">
        <f t="shared" ref="D77:D112" si="8">E77+G77+I77</f>
        <v>41.316409999999998</v>
      </c>
      <c r="E77" s="197">
        <v>41.316409999999998</v>
      </c>
      <c r="F77" s="197">
        <v>0</v>
      </c>
      <c r="G77" s="197">
        <v>0</v>
      </c>
      <c r="H77" s="197">
        <v>0</v>
      </c>
      <c r="I77" s="197">
        <v>0</v>
      </c>
      <c r="J77" s="197">
        <v>0</v>
      </c>
      <c r="K77" s="207"/>
      <c r="L77" s="195"/>
    </row>
    <row r="78" spans="1:12" s="194" customFormat="1" ht="47.25" x14ac:dyDescent="0.25">
      <c r="A78" s="1116"/>
      <c r="B78" s="205" t="s">
        <v>1546</v>
      </c>
      <c r="C78" s="214">
        <v>2021</v>
      </c>
      <c r="D78" s="197">
        <f t="shared" si="8"/>
        <v>49.542000000000002</v>
      </c>
      <c r="E78" s="197">
        <v>49.542000000000002</v>
      </c>
      <c r="F78" s="197">
        <v>0</v>
      </c>
      <c r="G78" s="197">
        <v>0</v>
      </c>
      <c r="H78" s="197">
        <v>0</v>
      </c>
      <c r="I78" s="197">
        <v>0</v>
      </c>
      <c r="J78" s="197">
        <v>0</v>
      </c>
      <c r="K78" s="207"/>
      <c r="L78" s="195"/>
    </row>
    <row r="79" spans="1:12" s="194" customFormat="1" ht="47.25" x14ac:dyDescent="0.25">
      <c r="A79" s="1116"/>
      <c r="B79" s="205" t="s">
        <v>1545</v>
      </c>
      <c r="C79" s="214">
        <v>2021</v>
      </c>
      <c r="D79" s="197">
        <f t="shared" si="8"/>
        <v>78.598799999999997</v>
      </c>
      <c r="E79" s="197">
        <v>78.598799999999997</v>
      </c>
      <c r="F79" s="197">
        <v>0</v>
      </c>
      <c r="G79" s="197">
        <v>0</v>
      </c>
      <c r="H79" s="197">
        <v>0</v>
      </c>
      <c r="I79" s="197">
        <v>0</v>
      </c>
      <c r="J79" s="197">
        <v>0</v>
      </c>
      <c r="K79" s="207"/>
      <c r="L79" s="195"/>
    </row>
    <row r="80" spans="1:12" s="194" customFormat="1" ht="63" x14ac:dyDescent="0.25">
      <c r="A80" s="1116"/>
      <c r="B80" s="205" t="s">
        <v>1544</v>
      </c>
      <c r="C80" s="214" t="s">
        <v>787</v>
      </c>
      <c r="D80" s="197">
        <f t="shared" si="8"/>
        <v>408.66502000000003</v>
      </c>
      <c r="E80" s="197">
        <v>408.66502000000003</v>
      </c>
      <c r="F80" s="197">
        <v>0</v>
      </c>
      <c r="G80" s="197">
        <v>0</v>
      </c>
      <c r="H80" s="197">
        <v>0</v>
      </c>
      <c r="I80" s="197">
        <v>0</v>
      </c>
      <c r="J80" s="197">
        <v>0</v>
      </c>
      <c r="K80" s="207"/>
      <c r="L80" s="195"/>
    </row>
    <row r="81" spans="1:12" s="194" customFormat="1" ht="63" x14ac:dyDescent="0.25">
      <c r="A81" s="1116"/>
      <c r="B81" s="205" t="s">
        <v>1543</v>
      </c>
      <c r="C81" s="214" t="s">
        <v>466</v>
      </c>
      <c r="D81" s="197">
        <f t="shared" si="8"/>
        <v>408.66502000000003</v>
      </c>
      <c r="E81" s="197">
        <v>408.66502000000003</v>
      </c>
      <c r="F81" s="197">
        <v>0</v>
      </c>
      <c r="G81" s="197">
        <v>0</v>
      </c>
      <c r="H81" s="197">
        <v>0</v>
      </c>
      <c r="I81" s="197">
        <v>0</v>
      </c>
      <c r="J81" s="197">
        <v>0</v>
      </c>
      <c r="K81" s="207"/>
      <c r="L81" s="195"/>
    </row>
    <row r="82" spans="1:12" s="194" customFormat="1" ht="31.5" x14ac:dyDescent="0.25">
      <c r="A82" s="1116"/>
      <c r="B82" s="205" t="s">
        <v>1542</v>
      </c>
      <c r="C82" s="214">
        <v>2022</v>
      </c>
      <c r="D82" s="197">
        <f t="shared" si="8"/>
        <v>59.156999999999996</v>
      </c>
      <c r="E82" s="197">
        <v>59.156999999999996</v>
      </c>
      <c r="F82" s="197">
        <v>0</v>
      </c>
      <c r="G82" s="197">
        <v>0</v>
      </c>
      <c r="H82" s="197">
        <v>0</v>
      </c>
      <c r="I82" s="197">
        <v>0</v>
      </c>
      <c r="J82" s="197">
        <v>0</v>
      </c>
      <c r="K82" s="207"/>
      <c r="L82" s="195"/>
    </row>
    <row r="83" spans="1:12" s="194" customFormat="1" ht="31.5" x14ac:dyDescent="0.25">
      <c r="A83" s="1116"/>
      <c r="B83" s="205" t="s">
        <v>1541</v>
      </c>
      <c r="C83" s="214">
        <v>2022</v>
      </c>
      <c r="D83" s="197">
        <f t="shared" si="8"/>
        <v>11.032</v>
      </c>
      <c r="E83" s="197">
        <v>11.032</v>
      </c>
      <c r="F83" s="197">
        <v>0</v>
      </c>
      <c r="G83" s="197">
        <v>0</v>
      </c>
      <c r="H83" s="197">
        <v>0</v>
      </c>
      <c r="I83" s="197">
        <v>0</v>
      </c>
      <c r="J83" s="197">
        <v>0</v>
      </c>
      <c r="K83" s="207"/>
      <c r="L83" s="195"/>
    </row>
    <row r="84" spans="1:12" s="194" customFormat="1" ht="63" x14ac:dyDescent="0.25">
      <c r="A84" s="1116"/>
      <c r="B84" s="205" t="s">
        <v>1540</v>
      </c>
      <c r="C84" s="214" t="s">
        <v>787</v>
      </c>
      <c r="D84" s="197">
        <f t="shared" si="8"/>
        <v>880.21889999999996</v>
      </c>
      <c r="E84" s="197">
        <v>880.21889999999996</v>
      </c>
      <c r="F84" s="197">
        <v>0</v>
      </c>
      <c r="G84" s="197">
        <v>0</v>
      </c>
      <c r="H84" s="197">
        <v>0</v>
      </c>
      <c r="I84" s="197">
        <v>0</v>
      </c>
      <c r="J84" s="197">
        <v>0</v>
      </c>
      <c r="K84" s="207"/>
      <c r="L84" s="195"/>
    </row>
    <row r="85" spans="1:12" s="194" customFormat="1" ht="47.25" x14ac:dyDescent="0.25">
      <c r="A85" s="1116"/>
      <c r="B85" s="205" t="s">
        <v>1539</v>
      </c>
      <c r="C85" s="214" t="s">
        <v>787</v>
      </c>
      <c r="D85" s="197">
        <f t="shared" si="8"/>
        <v>303.36099999999999</v>
      </c>
      <c r="E85" s="197">
        <v>303.36099999999999</v>
      </c>
      <c r="F85" s="197">
        <v>0</v>
      </c>
      <c r="G85" s="197">
        <v>0</v>
      </c>
      <c r="H85" s="197">
        <v>0</v>
      </c>
      <c r="I85" s="197">
        <v>0</v>
      </c>
      <c r="J85" s="197">
        <v>0</v>
      </c>
      <c r="K85" s="207"/>
      <c r="L85" s="195"/>
    </row>
    <row r="86" spans="1:12" s="194" customFormat="1" ht="47.25" x14ac:dyDescent="0.25">
      <c r="A86" s="1116"/>
      <c r="B86" s="205" t="s">
        <v>1538</v>
      </c>
      <c r="C86" s="214" t="s">
        <v>260</v>
      </c>
      <c r="D86" s="197">
        <f t="shared" si="8"/>
        <v>233.98699999999999</v>
      </c>
      <c r="E86" s="197">
        <v>233.98699999999999</v>
      </c>
      <c r="F86" s="197">
        <v>0</v>
      </c>
      <c r="G86" s="197">
        <v>0</v>
      </c>
      <c r="H86" s="197">
        <v>0</v>
      </c>
      <c r="I86" s="197">
        <v>0</v>
      </c>
      <c r="J86" s="197">
        <v>0</v>
      </c>
      <c r="K86" s="207"/>
      <c r="L86" s="195"/>
    </row>
    <row r="87" spans="1:12" s="194" customFormat="1" ht="78.75" x14ac:dyDescent="0.25">
      <c r="A87" s="1116"/>
      <c r="B87" s="205" t="s">
        <v>1537</v>
      </c>
      <c r="C87" s="214" t="s">
        <v>787</v>
      </c>
      <c r="D87" s="197">
        <f t="shared" si="8"/>
        <v>579.505</v>
      </c>
      <c r="E87" s="197">
        <v>579.505</v>
      </c>
      <c r="F87" s="197">
        <v>0</v>
      </c>
      <c r="G87" s="197">
        <v>0</v>
      </c>
      <c r="H87" s="197">
        <v>0</v>
      </c>
      <c r="I87" s="197">
        <v>0</v>
      </c>
      <c r="J87" s="197">
        <v>0</v>
      </c>
      <c r="K87" s="207"/>
      <c r="L87" s="195"/>
    </row>
    <row r="88" spans="1:12" s="194" customFormat="1" ht="63" x14ac:dyDescent="0.25">
      <c r="A88" s="1116"/>
      <c r="B88" s="205" t="s">
        <v>1536</v>
      </c>
      <c r="C88" s="214" t="s">
        <v>260</v>
      </c>
      <c r="D88" s="197">
        <f t="shared" si="8"/>
        <v>950</v>
      </c>
      <c r="E88" s="197">
        <v>950</v>
      </c>
      <c r="F88" s="197">
        <v>0</v>
      </c>
      <c r="G88" s="197">
        <v>0</v>
      </c>
      <c r="H88" s="197">
        <v>0</v>
      </c>
      <c r="I88" s="197">
        <v>0</v>
      </c>
      <c r="J88" s="197">
        <v>0</v>
      </c>
      <c r="K88" s="207"/>
      <c r="L88" s="195"/>
    </row>
    <row r="89" spans="1:12" s="194" customFormat="1" ht="47.25" x14ac:dyDescent="0.25">
      <c r="A89" s="1116"/>
      <c r="B89" s="205" t="s">
        <v>1535</v>
      </c>
      <c r="C89" s="214">
        <v>2021</v>
      </c>
      <c r="D89" s="197">
        <f t="shared" si="8"/>
        <v>78.599000000000004</v>
      </c>
      <c r="E89" s="197">
        <v>78.599000000000004</v>
      </c>
      <c r="F89" s="197">
        <v>0</v>
      </c>
      <c r="G89" s="197">
        <v>0</v>
      </c>
      <c r="H89" s="197">
        <v>0</v>
      </c>
      <c r="I89" s="197">
        <v>0</v>
      </c>
      <c r="J89" s="197">
        <v>0</v>
      </c>
      <c r="K89" s="207"/>
      <c r="L89" s="195"/>
    </row>
    <row r="90" spans="1:12" s="194" customFormat="1" ht="63" x14ac:dyDescent="0.25">
      <c r="A90" s="1116"/>
      <c r="B90" s="205" t="s">
        <v>1534</v>
      </c>
      <c r="C90" s="214" t="s">
        <v>787</v>
      </c>
      <c r="D90" s="197">
        <f t="shared" si="8"/>
        <v>675.8</v>
      </c>
      <c r="E90" s="197">
        <v>675.8</v>
      </c>
      <c r="F90" s="197">
        <v>0</v>
      </c>
      <c r="G90" s="197">
        <v>0</v>
      </c>
      <c r="H90" s="197">
        <v>0</v>
      </c>
      <c r="I90" s="197">
        <v>0</v>
      </c>
      <c r="J90" s="197">
        <v>0</v>
      </c>
      <c r="K90" s="207"/>
      <c r="L90" s="195"/>
    </row>
    <row r="91" spans="1:12" s="194" customFormat="1" ht="63" x14ac:dyDescent="0.25">
      <c r="A91" s="1116"/>
      <c r="B91" s="205" t="s">
        <v>1533</v>
      </c>
      <c r="C91" s="214">
        <v>2021</v>
      </c>
      <c r="D91" s="197">
        <f t="shared" si="8"/>
        <v>13.48</v>
      </c>
      <c r="E91" s="197">
        <v>13.48</v>
      </c>
      <c r="F91" s="197">
        <v>0</v>
      </c>
      <c r="G91" s="197">
        <v>0</v>
      </c>
      <c r="H91" s="197">
        <v>0</v>
      </c>
      <c r="I91" s="197">
        <v>0</v>
      </c>
      <c r="J91" s="197">
        <v>0</v>
      </c>
      <c r="K91" s="207"/>
      <c r="L91" s="195"/>
    </row>
    <row r="92" spans="1:12" s="194" customFormat="1" ht="47.25" x14ac:dyDescent="0.25">
      <c r="A92" s="1116"/>
      <c r="B92" s="205" t="s">
        <v>1532</v>
      </c>
      <c r="C92" s="214" t="s">
        <v>787</v>
      </c>
      <c r="D92" s="197">
        <f t="shared" si="8"/>
        <v>400</v>
      </c>
      <c r="E92" s="197">
        <v>400</v>
      </c>
      <c r="F92" s="197">
        <v>0</v>
      </c>
      <c r="G92" s="197">
        <v>0</v>
      </c>
      <c r="H92" s="197">
        <v>0</v>
      </c>
      <c r="I92" s="197">
        <v>0</v>
      </c>
      <c r="J92" s="197">
        <v>0</v>
      </c>
      <c r="K92" s="207"/>
      <c r="L92" s="195"/>
    </row>
    <row r="93" spans="1:12" s="194" customFormat="1" ht="94.5" x14ac:dyDescent="0.25">
      <c r="A93" s="1116"/>
      <c r="B93" s="205" t="s">
        <v>1531</v>
      </c>
      <c r="C93" s="214" t="s">
        <v>787</v>
      </c>
      <c r="D93" s="197">
        <f t="shared" si="8"/>
        <v>100</v>
      </c>
      <c r="E93" s="197">
        <v>100</v>
      </c>
      <c r="F93" s="197">
        <v>0</v>
      </c>
      <c r="G93" s="197">
        <v>0</v>
      </c>
      <c r="H93" s="197">
        <v>0</v>
      </c>
      <c r="I93" s="197">
        <v>0</v>
      </c>
      <c r="J93" s="197">
        <v>0</v>
      </c>
      <c r="K93" s="207"/>
      <c r="L93" s="195"/>
    </row>
    <row r="94" spans="1:12" s="194" customFormat="1" ht="47.25" x14ac:dyDescent="0.25">
      <c r="A94" s="1116"/>
      <c r="B94" s="205" t="s">
        <v>1530</v>
      </c>
      <c r="C94" s="214" t="s">
        <v>787</v>
      </c>
      <c r="D94" s="197">
        <f t="shared" si="8"/>
        <v>700</v>
      </c>
      <c r="E94" s="197">
        <v>700</v>
      </c>
      <c r="F94" s="197">
        <v>0</v>
      </c>
      <c r="G94" s="197">
        <v>0</v>
      </c>
      <c r="H94" s="197">
        <v>0</v>
      </c>
      <c r="I94" s="197">
        <v>0</v>
      </c>
      <c r="J94" s="197">
        <v>0</v>
      </c>
      <c r="K94" s="207"/>
      <c r="L94" s="195"/>
    </row>
    <row r="95" spans="1:12" s="194" customFormat="1" ht="63" x14ac:dyDescent="0.25">
      <c r="A95" s="1116"/>
      <c r="B95" s="205" t="s">
        <v>1529</v>
      </c>
      <c r="C95" s="214" t="s">
        <v>787</v>
      </c>
      <c r="D95" s="197">
        <f t="shared" si="8"/>
        <v>1700</v>
      </c>
      <c r="E95" s="197">
        <v>1700</v>
      </c>
      <c r="F95" s="197">
        <v>0</v>
      </c>
      <c r="G95" s="197">
        <v>0</v>
      </c>
      <c r="H95" s="197">
        <v>0</v>
      </c>
      <c r="I95" s="197">
        <v>0</v>
      </c>
      <c r="J95" s="197">
        <v>0</v>
      </c>
      <c r="K95" s="207"/>
      <c r="L95" s="195"/>
    </row>
    <row r="96" spans="1:12" s="194" customFormat="1" ht="94.5" x14ac:dyDescent="0.25">
      <c r="A96" s="1116"/>
      <c r="B96" s="205" t="s">
        <v>1528</v>
      </c>
      <c r="C96" s="214">
        <v>2018</v>
      </c>
      <c r="D96" s="197">
        <f t="shared" si="8"/>
        <v>36.4</v>
      </c>
      <c r="E96" s="197">
        <v>36.4</v>
      </c>
      <c r="F96" s="197">
        <v>36.399000000000001</v>
      </c>
      <c r="G96" s="197">
        <v>0</v>
      </c>
      <c r="H96" s="197">
        <v>0</v>
      </c>
      <c r="I96" s="197">
        <v>0</v>
      </c>
      <c r="J96" s="197">
        <v>0</v>
      </c>
      <c r="K96" s="207"/>
      <c r="L96" s="195"/>
    </row>
    <row r="97" spans="1:12" s="194" customFormat="1" ht="31.5" x14ac:dyDescent="0.25">
      <c r="A97" s="1116"/>
      <c r="B97" s="205" t="s">
        <v>1527</v>
      </c>
      <c r="C97" s="214">
        <v>2021</v>
      </c>
      <c r="D97" s="197">
        <f t="shared" si="8"/>
        <v>5</v>
      </c>
      <c r="E97" s="197">
        <v>5</v>
      </c>
      <c r="F97" s="197">
        <v>0</v>
      </c>
      <c r="G97" s="197">
        <v>0</v>
      </c>
      <c r="H97" s="197">
        <v>0</v>
      </c>
      <c r="I97" s="197">
        <v>0</v>
      </c>
      <c r="J97" s="197">
        <v>0</v>
      </c>
      <c r="K97" s="207"/>
      <c r="L97" s="195"/>
    </row>
    <row r="98" spans="1:12" s="194" customFormat="1" ht="31.5" x14ac:dyDescent="0.25">
      <c r="A98" s="1116"/>
      <c r="B98" s="205" t="s">
        <v>1526</v>
      </c>
      <c r="C98" s="214">
        <v>2023</v>
      </c>
      <c r="D98" s="197">
        <f t="shared" si="8"/>
        <v>5</v>
      </c>
      <c r="E98" s="197">
        <v>5</v>
      </c>
      <c r="F98" s="197">
        <v>0</v>
      </c>
      <c r="G98" s="197">
        <v>0</v>
      </c>
      <c r="H98" s="197">
        <v>0</v>
      </c>
      <c r="I98" s="197">
        <v>0</v>
      </c>
      <c r="J98" s="197">
        <v>0</v>
      </c>
      <c r="K98" s="207"/>
      <c r="L98" s="195"/>
    </row>
    <row r="99" spans="1:12" s="194" customFormat="1" ht="31.5" x14ac:dyDescent="0.25">
      <c r="A99" s="1116"/>
      <c r="B99" s="205" t="s">
        <v>1525</v>
      </c>
      <c r="C99" s="214">
        <v>2021</v>
      </c>
      <c r="D99" s="197">
        <f t="shared" si="8"/>
        <v>5</v>
      </c>
      <c r="E99" s="197">
        <v>5</v>
      </c>
      <c r="F99" s="197">
        <v>0</v>
      </c>
      <c r="G99" s="197">
        <v>0</v>
      </c>
      <c r="H99" s="197">
        <v>0</v>
      </c>
      <c r="I99" s="197">
        <v>0</v>
      </c>
      <c r="J99" s="197">
        <v>0</v>
      </c>
      <c r="K99" s="207"/>
      <c r="L99" s="195"/>
    </row>
    <row r="100" spans="1:12" s="194" customFormat="1" ht="31.5" x14ac:dyDescent="0.25">
      <c r="A100" s="1116"/>
      <c r="B100" s="205" t="s">
        <v>1524</v>
      </c>
      <c r="C100" s="214">
        <v>2023</v>
      </c>
      <c r="D100" s="197">
        <f t="shared" si="8"/>
        <v>5</v>
      </c>
      <c r="E100" s="197">
        <v>5</v>
      </c>
      <c r="F100" s="197">
        <v>0</v>
      </c>
      <c r="G100" s="197">
        <v>0</v>
      </c>
      <c r="H100" s="197">
        <v>0</v>
      </c>
      <c r="I100" s="197">
        <v>0</v>
      </c>
      <c r="J100" s="197">
        <v>0</v>
      </c>
      <c r="K100" s="207"/>
      <c r="L100" s="195"/>
    </row>
    <row r="101" spans="1:12" s="194" customFormat="1" ht="31.5" x14ac:dyDescent="0.25">
      <c r="A101" s="1116"/>
      <c r="B101" s="205" t="s">
        <v>1523</v>
      </c>
      <c r="C101" s="214">
        <v>2023</v>
      </c>
      <c r="D101" s="197">
        <f t="shared" si="8"/>
        <v>5</v>
      </c>
      <c r="E101" s="197">
        <v>5</v>
      </c>
      <c r="F101" s="197">
        <v>0</v>
      </c>
      <c r="G101" s="197">
        <v>0</v>
      </c>
      <c r="H101" s="197">
        <v>0</v>
      </c>
      <c r="I101" s="197">
        <v>0</v>
      </c>
      <c r="J101" s="197">
        <v>0</v>
      </c>
      <c r="K101" s="207"/>
      <c r="L101" s="195"/>
    </row>
    <row r="102" spans="1:12" s="194" customFormat="1" ht="31.5" x14ac:dyDescent="0.25">
      <c r="A102" s="1116"/>
      <c r="B102" s="205" t="s">
        <v>1522</v>
      </c>
      <c r="C102" s="214">
        <v>2023</v>
      </c>
      <c r="D102" s="197">
        <f t="shared" si="8"/>
        <v>5</v>
      </c>
      <c r="E102" s="197">
        <v>5</v>
      </c>
      <c r="F102" s="197">
        <v>0</v>
      </c>
      <c r="G102" s="197">
        <v>0</v>
      </c>
      <c r="H102" s="197">
        <v>0</v>
      </c>
      <c r="I102" s="197">
        <v>0</v>
      </c>
      <c r="J102" s="197">
        <v>0</v>
      </c>
      <c r="K102" s="207"/>
      <c r="L102" s="195"/>
    </row>
    <row r="103" spans="1:12" s="194" customFormat="1" ht="31.5" x14ac:dyDescent="0.25">
      <c r="A103" s="1116"/>
      <c r="B103" s="205" t="s">
        <v>1521</v>
      </c>
      <c r="C103" s="214">
        <v>2021</v>
      </c>
      <c r="D103" s="197">
        <f t="shared" si="8"/>
        <v>5</v>
      </c>
      <c r="E103" s="197">
        <v>5</v>
      </c>
      <c r="F103" s="197">
        <v>0</v>
      </c>
      <c r="G103" s="197">
        <v>0</v>
      </c>
      <c r="H103" s="197">
        <v>0</v>
      </c>
      <c r="I103" s="197">
        <v>0</v>
      </c>
      <c r="J103" s="197">
        <v>0</v>
      </c>
      <c r="K103" s="207"/>
      <c r="L103" s="195"/>
    </row>
    <row r="104" spans="1:12" s="194" customFormat="1" ht="31.5" x14ac:dyDescent="0.25">
      <c r="A104" s="1116"/>
      <c r="B104" s="205" t="s">
        <v>1520</v>
      </c>
      <c r="C104" s="214">
        <v>2021</v>
      </c>
      <c r="D104" s="197">
        <f t="shared" si="8"/>
        <v>5</v>
      </c>
      <c r="E104" s="197">
        <v>5</v>
      </c>
      <c r="F104" s="197">
        <v>0</v>
      </c>
      <c r="G104" s="197">
        <v>0</v>
      </c>
      <c r="H104" s="197">
        <v>0</v>
      </c>
      <c r="I104" s="197">
        <v>0</v>
      </c>
      <c r="J104" s="197">
        <v>0</v>
      </c>
      <c r="K104" s="207"/>
      <c r="L104" s="195"/>
    </row>
    <row r="105" spans="1:12" s="194" customFormat="1" ht="63" x14ac:dyDescent="0.25">
      <c r="A105" s="1116"/>
      <c r="B105" s="205" t="s">
        <v>1519</v>
      </c>
      <c r="C105" s="213" t="s">
        <v>158</v>
      </c>
      <c r="D105" s="197">
        <f t="shared" si="8"/>
        <v>34679.999980000001</v>
      </c>
      <c r="E105" s="197">
        <v>34679.999980000001</v>
      </c>
      <c r="F105" s="197">
        <v>0</v>
      </c>
      <c r="G105" s="197">
        <v>0</v>
      </c>
      <c r="H105" s="197">
        <v>0</v>
      </c>
      <c r="I105" s="197">
        <v>0</v>
      </c>
      <c r="J105" s="197">
        <v>0</v>
      </c>
      <c r="K105" s="207"/>
      <c r="L105" s="195"/>
    </row>
    <row r="106" spans="1:12" s="194" customFormat="1" ht="94.5" x14ac:dyDescent="0.25">
      <c r="A106" s="1116" t="s">
        <v>134</v>
      </c>
      <c r="B106" s="205" t="s">
        <v>1518</v>
      </c>
      <c r="C106" s="213" t="s">
        <v>85</v>
      </c>
      <c r="D106" s="197">
        <f t="shared" si="8"/>
        <v>652.06999999999994</v>
      </c>
      <c r="E106" s="197">
        <v>652.06999999999994</v>
      </c>
      <c r="F106" s="197">
        <v>0</v>
      </c>
      <c r="G106" s="197">
        <v>0</v>
      </c>
      <c r="H106" s="197">
        <v>0</v>
      </c>
      <c r="I106" s="197">
        <v>0</v>
      </c>
      <c r="J106" s="197">
        <v>0</v>
      </c>
      <c r="K106" s="207" t="s">
        <v>1504</v>
      </c>
      <c r="L106" s="195"/>
    </row>
    <row r="107" spans="1:12" s="194" customFormat="1" ht="94.5" x14ac:dyDescent="0.25">
      <c r="A107" s="1116" t="s">
        <v>473</v>
      </c>
      <c r="B107" s="205" t="s">
        <v>1517</v>
      </c>
      <c r="C107" s="213" t="s">
        <v>88</v>
      </c>
      <c r="D107" s="197">
        <f t="shared" si="8"/>
        <v>3083.8999999999996</v>
      </c>
      <c r="E107" s="197">
        <v>2837.1879999999996</v>
      </c>
      <c r="F107" s="197">
        <v>0</v>
      </c>
      <c r="G107" s="197">
        <v>246.71199999999999</v>
      </c>
      <c r="H107" s="197">
        <v>0</v>
      </c>
      <c r="I107" s="197">
        <v>0</v>
      </c>
      <c r="J107" s="197">
        <v>0</v>
      </c>
      <c r="K107" s="207" t="s">
        <v>1504</v>
      </c>
      <c r="L107" s="195" t="s">
        <v>1516</v>
      </c>
    </row>
    <row r="108" spans="1:12" s="194" customFormat="1" ht="94.5" x14ac:dyDescent="0.25">
      <c r="A108" s="1116" t="s">
        <v>136</v>
      </c>
      <c r="B108" s="205" t="s">
        <v>1515</v>
      </c>
      <c r="C108" s="213" t="s">
        <v>88</v>
      </c>
      <c r="D108" s="197">
        <f t="shared" si="8"/>
        <v>77.5</v>
      </c>
      <c r="E108" s="197">
        <v>40</v>
      </c>
      <c r="F108" s="197">
        <v>0</v>
      </c>
      <c r="G108" s="197">
        <v>37.5</v>
      </c>
      <c r="H108" s="197">
        <v>37.5</v>
      </c>
      <c r="I108" s="197">
        <v>0</v>
      </c>
      <c r="J108" s="197">
        <v>0</v>
      </c>
      <c r="K108" s="207" t="s">
        <v>1504</v>
      </c>
      <c r="L108" s="195"/>
    </row>
    <row r="109" spans="1:12" s="194" customFormat="1" ht="173.25" x14ac:dyDescent="0.25">
      <c r="A109" s="1116" t="s">
        <v>139</v>
      </c>
      <c r="B109" s="205" t="s">
        <v>1514</v>
      </c>
      <c r="C109" s="213" t="s">
        <v>85</v>
      </c>
      <c r="D109" s="197">
        <f t="shared" si="8"/>
        <v>785</v>
      </c>
      <c r="E109" s="197">
        <v>722.2</v>
      </c>
      <c r="F109" s="197">
        <v>137</v>
      </c>
      <c r="G109" s="197">
        <v>62.800000000000004</v>
      </c>
      <c r="H109" s="197">
        <v>62.8</v>
      </c>
      <c r="I109" s="197">
        <v>0</v>
      </c>
      <c r="J109" s="197">
        <v>0</v>
      </c>
      <c r="K109" s="207" t="s">
        <v>1513</v>
      </c>
      <c r="L109" s="195" t="s">
        <v>1512</v>
      </c>
    </row>
    <row r="110" spans="1:12" s="194" customFormat="1" ht="110.25" x14ac:dyDescent="0.25">
      <c r="A110" s="1116" t="s">
        <v>141</v>
      </c>
      <c r="B110" s="205" t="s">
        <v>1511</v>
      </c>
      <c r="C110" s="213" t="s">
        <v>88</v>
      </c>
      <c r="D110" s="197">
        <f t="shared" si="8"/>
        <v>18.88</v>
      </c>
      <c r="E110" s="197">
        <v>18.88</v>
      </c>
      <c r="F110" s="197">
        <v>0</v>
      </c>
      <c r="G110" s="197">
        <v>0</v>
      </c>
      <c r="H110" s="197">
        <v>0</v>
      </c>
      <c r="I110" s="197">
        <v>0</v>
      </c>
      <c r="J110" s="197">
        <v>0</v>
      </c>
      <c r="K110" s="207" t="s">
        <v>1504</v>
      </c>
      <c r="L110" s="195" t="s">
        <v>1510</v>
      </c>
    </row>
    <row r="111" spans="1:12" s="194" customFormat="1" ht="94.5" x14ac:dyDescent="0.25">
      <c r="A111" s="1116" t="s">
        <v>1509</v>
      </c>
      <c r="B111" s="205" t="s">
        <v>1508</v>
      </c>
      <c r="C111" s="213" t="s">
        <v>88</v>
      </c>
      <c r="D111" s="197">
        <f t="shared" si="8"/>
        <v>1341.538</v>
      </c>
      <c r="E111" s="197">
        <v>1341.538</v>
      </c>
      <c r="F111" s="197">
        <v>0</v>
      </c>
      <c r="G111" s="197">
        <v>0</v>
      </c>
      <c r="H111" s="197">
        <v>0</v>
      </c>
      <c r="I111" s="197">
        <v>0</v>
      </c>
      <c r="J111" s="197">
        <v>0</v>
      </c>
      <c r="K111" s="207" t="s">
        <v>1504</v>
      </c>
      <c r="L111" s="195" t="s">
        <v>1507</v>
      </c>
    </row>
    <row r="112" spans="1:12" s="194" customFormat="1" ht="114.75" customHeight="1" x14ac:dyDescent="0.25">
      <c r="A112" s="1116" t="s">
        <v>1506</v>
      </c>
      <c r="B112" s="205" t="s">
        <v>1505</v>
      </c>
      <c r="C112" s="213" t="s">
        <v>88</v>
      </c>
      <c r="D112" s="197">
        <f t="shared" si="8"/>
        <v>10866.002</v>
      </c>
      <c r="E112" s="197">
        <v>10866.002</v>
      </c>
      <c r="F112" s="197">
        <v>0</v>
      </c>
      <c r="G112" s="197">
        <v>0</v>
      </c>
      <c r="H112" s="197">
        <v>0</v>
      </c>
      <c r="I112" s="197">
        <v>0</v>
      </c>
      <c r="J112" s="197">
        <v>0</v>
      </c>
      <c r="K112" s="207" t="s">
        <v>1504</v>
      </c>
      <c r="L112" s="195" t="s">
        <v>1503</v>
      </c>
    </row>
    <row r="113" spans="1:12" s="194" customFormat="1" x14ac:dyDescent="0.25">
      <c r="A113" s="424"/>
      <c r="B113" s="425" t="s">
        <v>2427</v>
      </c>
      <c r="C113" s="426"/>
      <c r="D113" s="430">
        <f>D112+D111+D110+D109+D108+D107+D106+D76+D75+D74+D73+D72+D70+D71+D69+D68</f>
        <v>145607.40815999999</v>
      </c>
      <c r="E113" s="430">
        <f t="shared" ref="E113:J113" si="9">E112+E111+E110+E109+E108+E107+E106+E76+E75+E74+E73+E72+E70+E71+E69+E68</f>
        <v>123308.78243760001</v>
      </c>
      <c r="F113" s="430">
        <f t="shared" si="9"/>
        <v>60454.176307599999</v>
      </c>
      <c r="G113" s="430">
        <f t="shared" si="9"/>
        <v>20675.020722400001</v>
      </c>
      <c r="H113" s="430">
        <f t="shared" si="9"/>
        <v>9327.8067224000006</v>
      </c>
      <c r="I113" s="430">
        <f t="shared" si="9"/>
        <v>1623.605</v>
      </c>
      <c r="J113" s="430">
        <f t="shared" si="9"/>
        <v>0</v>
      </c>
      <c r="K113" s="424"/>
      <c r="L113" s="425"/>
    </row>
    <row r="114" spans="1:12" s="194" customFormat="1" ht="15" customHeight="1" x14ac:dyDescent="0.25">
      <c r="A114" s="1820" t="s">
        <v>14</v>
      </c>
      <c r="B114" s="1820"/>
      <c r="C114" s="1820"/>
      <c r="D114" s="1820"/>
      <c r="E114" s="1820"/>
      <c r="F114" s="1820"/>
      <c r="G114" s="1820"/>
      <c r="H114" s="1820"/>
      <c r="I114" s="1820"/>
      <c r="J114" s="1820"/>
      <c r="K114" s="1820"/>
      <c r="L114" s="1820"/>
    </row>
    <row r="115" spans="1:12" s="194" customFormat="1" ht="78.75" x14ac:dyDescent="0.25">
      <c r="A115" s="200" t="s">
        <v>52</v>
      </c>
      <c r="B115" s="205" t="s">
        <v>477</v>
      </c>
      <c r="C115" s="198" t="s">
        <v>88</v>
      </c>
      <c r="D115" s="197">
        <f t="shared" ref="D115:D121" si="10">E115+G115+I115</f>
        <v>3907.0079999999998</v>
      </c>
      <c r="E115" s="784">
        <v>3907.0079999999998</v>
      </c>
      <c r="F115" s="197">
        <v>0</v>
      </c>
      <c r="G115" s="197">
        <v>0</v>
      </c>
      <c r="H115" s="197">
        <v>0</v>
      </c>
      <c r="I115" s="197">
        <v>0</v>
      </c>
      <c r="J115" s="197">
        <v>0</v>
      </c>
      <c r="K115" s="207" t="s">
        <v>1502</v>
      </c>
      <c r="L115" s="195" t="s">
        <v>1501</v>
      </c>
    </row>
    <row r="116" spans="1:12" s="194" customFormat="1" ht="173.25" x14ac:dyDescent="0.25">
      <c r="A116" s="1116" t="s">
        <v>53</v>
      </c>
      <c r="B116" s="205" t="s">
        <v>479</v>
      </c>
      <c r="C116" s="198" t="s">
        <v>88</v>
      </c>
      <c r="D116" s="197">
        <f t="shared" si="10"/>
        <v>4117.2370000000001</v>
      </c>
      <c r="E116" s="784">
        <v>3787.857</v>
      </c>
      <c r="F116" s="197">
        <v>170.91900000000001</v>
      </c>
      <c r="G116" s="197">
        <v>329.38</v>
      </c>
      <c r="H116" s="197">
        <v>229.56</v>
      </c>
      <c r="I116" s="197">
        <v>0</v>
      </c>
      <c r="J116" s="197">
        <v>0</v>
      </c>
      <c r="K116" s="207" t="s">
        <v>1484</v>
      </c>
      <c r="L116" s="195" t="s">
        <v>1500</v>
      </c>
    </row>
    <row r="117" spans="1:12" s="194" customFormat="1" ht="153.75" customHeight="1" x14ac:dyDescent="0.25">
      <c r="A117" s="200" t="s">
        <v>54</v>
      </c>
      <c r="B117" s="205" t="s">
        <v>481</v>
      </c>
      <c r="C117" s="198" t="s">
        <v>88</v>
      </c>
      <c r="D117" s="197">
        <f t="shared" si="10"/>
        <v>27154.7</v>
      </c>
      <c r="E117" s="197">
        <v>24982.3</v>
      </c>
      <c r="F117" s="197">
        <v>0</v>
      </c>
      <c r="G117" s="197">
        <v>2172.4</v>
      </c>
      <c r="H117" s="197">
        <v>0</v>
      </c>
      <c r="I117" s="197">
        <v>0</v>
      </c>
      <c r="J117" s="197">
        <v>0</v>
      </c>
      <c r="K117" s="207" t="s">
        <v>1484</v>
      </c>
      <c r="L117" s="195" t="s">
        <v>1499</v>
      </c>
    </row>
    <row r="118" spans="1:12" s="194" customFormat="1" ht="110.25" x14ac:dyDescent="0.25">
      <c r="A118" s="212" t="s">
        <v>55</v>
      </c>
      <c r="B118" s="205" t="s">
        <v>484</v>
      </c>
      <c r="C118" s="198" t="s">
        <v>88</v>
      </c>
      <c r="D118" s="197">
        <f t="shared" si="10"/>
        <v>7300</v>
      </c>
      <c r="E118" s="197">
        <v>6716</v>
      </c>
      <c r="F118" s="197">
        <v>0</v>
      </c>
      <c r="G118" s="197">
        <v>584</v>
      </c>
      <c r="H118" s="197">
        <v>104.95</v>
      </c>
      <c r="I118" s="197">
        <v>0</v>
      </c>
      <c r="J118" s="197">
        <v>0</v>
      </c>
      <c r="K118" s="207" t="s">
        <v>1498</v>
      </c>
      <c r="L118" s="195" t="s">
        <v>1497</v>
      </c>
    </row>
    <row r="119" spans="1:12" s="194" customFormat="1" ht="78.75" x14ac:dyDescent="0.25">
      <c r="A119" s="200" t="s">
        <v>56</v>
      </c>
      <c r="B119" s="205" t="s">
        <v>490</v>
      </c>
      <c r="C119" s="198" t="s">
        <v>88</v>
      </c>
      <c r="D119" s="197">
        <f t="shared" si="10"/>
        <v>96980.099999999991</v>
      </c>
      <c r="E119" s="197">
        <v>89221.7</v>
      </c>
      <c r="F119" s="197">
        <v>0</v>
      </c>
      <c r="G119" s="197">
        <v>7758.4</v>
      </c>
      <c r="H119" s="197">
        <v>500</v>
      </c>
      <c r="I119" s="197">
        <v>0</v>
      </c>
      <c r="J119" s="197">
        <v>0</v>
      </c>
      <c r="K119" s="207" t="s">
        <v>1496</v>
      </c>
      <c r="L119" s="195" t="s">
        <v>1495</v>
      </c>
    </row>
    <row r="120" spans="1:12" s="194" customFormat="1" ht="63" x14ac:dyDescent="0.25">
      <c r="A120" s="1116" t="s">
        <v>57</v>
      </c>
      <c r="B120" s="195" t="s">
        <v>1494</v>
      </c>
      <c r="C120" s="198" t="s">
        <v>88</v>
      </c>
      <c r="D120" s="197">
        <f t="shared" si="10"/>
        <v>11023.9</v>
      </c>
      <c r="E120" s="197">
        <v>0</v>
      </c>
      <c r="F120" s="197">
        <v>0</v>
      </c>
      <c r="G120" s="197">
        <f>12345.9-1322-7803</f>
        <v>3220.8999999999996</v>
      </c>
      <c r="H120" s="197">
        <v>0</v>
      </c>
      <c r="I120" s="197">
        <f>9125-1322</f>
        <v>7803</v>
      </c>
      <c r="J120" s="197">
        <v>0</v>
      </c>
      <c r="K120" s="739" t="s">
        <v>1323</v>
      </c>
      <c r="L120" s="195" t="s">
        <v>1493</v>
      </c>
    </row>
    <row r="121" spans="1:12" s="194" customFormat="1" ht="47.25" x14ac:dyDescent="0.25">
      <c r="A121" s="200" t="s">
        <v>58</v>
      </c>
      <c r="B121" s="205" t="s">
        <v>1492</v>
      </c>
      <c r="C121" s="198">
        <v>2024</v>
      </c>
      <c r="D121" s="197">
        <f t="shared" si="10"/>
        <v>1304.71</v>
      </c>
      <c r="E121" s="197">
        <v>998.1</v>
      </c>
      <c r="F121" s="197"/>
      <c r="G121" s="197">
        <v>295.33999999999997</v>
      </c>
      <c r="H121" s="197"/>
      <c r="I121" s="197">
        <v>11.27</v>
      </c>
      <c r="J121" s="197"/>
      <c r="K121" s="739" t="s">
        <v>1323</v>
      </c>
      <c r="L121" s="195"/>
    </row>
    <row r="122" spans="1:12" s="194" customFormat="1" x14ac:dyDescent="0.25">
      <c r="A122" s="424"/>
      <c r="B122" s="425" t="s">
        <v>2427</v>
      </c>
      <c r="C122" s="426"/>
      <c r="D122" s="430">
        <f>SUM(D115:D121)</f>
        <v>151787.65499999997</v>
      </c>
      <c r="E122" s="430">
        <f t="shared" ref="E122:J122" si="11">SUM(E115:E121)</f>
        <v>129612.965</v>
      </c>
      <c r="F122" s="430">
        <f t="shared" si="11"/>
        <v>170.91900000000001</v>
      </c>
      <c r="G122" s="430">
        <f t="shared" si="11"/>
        <v>14360.42</v>
      </c>
      <c r="H122" s="430">
        <f t="shared" si="11"/>
        <v>834.51</v>
      </c>
      <c r="I122" s="430">
        <f t="shared" si="11"/>
        <v>7814.27</v>
      </c>
      <c r="J122" s="430">
        <f t="shared" si="11"/>
        <v>0</v>
      </c>
      <c r="K122" s="424"/>
      <c r="L122" s="425"/>
    </row>
    <row r="123" spans="1:12" s="194" customFormat="1" ht="15" customHeight="1" x14ac:dyDescent="0.25">
      <c r="A123" s="1820" t="s">
        <v>15</v>
      </c>
      <c r="B123" s="1820"/>
      <c r="C123" s="1820"/>
      <c r="D123" s="1820"/>
      <c r="E123" s="1820"/>
      <c r="F123" s="1820"/>
      <c r="G123" s="1820"/>
      <c r="H123" s="1820"/>
      <c r="I123" s="1820"/>
      <c r="J123" s="1820"/>
      <c r="K123" s="1820"/>
      <c r="L123" s="1820"/>
    </row>
    <row r="124" spans="1:12" s="194" customFormat="1" ht="110.25" x14ac:dyDescent="0.25">
      <c r="A124" s="200" t="s">
        <v>61</v>
      </c>
      <c r="B124" s="580" t="s">
        <v>1491</v>
      </c>
      <c r="C124" s="198" t="s">
        <v>85</v>
      </c>
      <c r="D124" s="197">
        <f t="shared" ref="D124:D162" si="12">E124+G124+I124</f>
        <v>4006.2359999999999</v>
      </c>
      <c r="E124" s="197">
        <v>480.45609999999999</v>
      </c>
      <c r="F124" s="197">
        <v>0</v>
      </c>
      <c r="G124" s="197">
        <v>41.779899999999998</v>
      </c>
      <c r="H124" s="197">
        <v>0</v>
      </c>
      <c r="I124" s="197">
        <v>3484</v>
      </c>
      <c r="J124" s="197">
        <v>0</v>
      </c>
      <c r="K124" s="579" t="s">
        <v>1490</v>
      </c>
      <c r="L124" s="580" t="s">
        <v>1489</v>
      </c>
    </row>
    <row r="125" spans="1:12" s="194" customFormat="1" ht="110.25" x14ac:dyDescent="0.25">
      <c r="A125" s="1117" t="s">
        <v>80</v>
      </c>
      <c r="B125" s="580" t="s">
        <v>1488</v>
      </c>
      <c r="C125" s="198" t="s">
        <v>88</v>
      </c>
      <c r="D125" s="197">
        <f t="shared" si="12"/>
        <v>30000</v>
      </c>
      <c r="E125" s="197">
        <v>15000</v>
      </c>
      <c r="F125" s="197">
        <v>0</v>
      </c>
      <c r="G125" s="197">
        <v>7000</v>
      </c>
      <c r="H125" s="197">
        <v>0</v>
      </c>
      <c r="I125" s="197">
        <v>8000</v>
      </c>
      <c r="J125" s="197">
        <v>0</v>
      </c>
      <c r="K125" s="207" t="s">
        <v>1484</v>
      </c>
      <c r="L125" s="580" t="s">
        <v>1487</v>
      </c>
    </row>
    <row r="126" spans="1:12" s="194" customFormat="1" ht="110.25" x14ac:dyDescent="0.25">
      <c r="A126" s="200" t="s">
        <v>1486</v>
      </c>
      <c r="B126" s="199" t="s">
        <v>1485</v>
      </c>
      <c r="C126" s="198" t="s">
        <v>88</v>
      </c>
      <c r="D126" s="197">
        <f t="shared" si="12"/>
        <v>843</v>
      </c>
      <c r="E126" s="197">
        <f>843-G126</f>
        <v>505.81900000000002</v>
      </c>
      <c r="F126" s="197">
        <v>0</v>
      </c>
      <c r="G126" s="197">
        <v>337.18099999999998</v>
      </c>
      <c r="H126" s="197">
        <v>231.18100000000001</v>
      </c>
      <c r="I126" s="197">
        <v>0</v>
      </c>
      <c r="J126" s="197">
        <v>0</v>
      </c>
      <c r="K126" s="207" t="s">
        <v>1484</v>
      </c>
      <c r="L126" s="195" t="s">
        <v>1483</v>
      </c>
    </row>
    <row r="127" spans="1:12" s="194" customFormat="1" ht="47.25" x14ac:dyDescent="0.25">
      <c r="A127" s="1117" t="s">
        <v>1482</v>
      </c>
      <c r="B127" s="199" t="s">
        <v>1481</v>
      </c>
      <c r="C127" s="198" t="s">
        <v>85</v>
      </c>
      <c r="D127" s="197">
        <f t="shared" si="12"/>
        <v>14240</v>
      </c>
      <c r="E127" s="197">
        <v>14240</v>
      </c>
      <c r="F127" s="197">
        <v>0</v>
      </c>
      <c r="G127" s="197">
        <v>0</v>
      </c>
      <c r="H127" s="197">
        <v>0</v>
      </c>
      <c r="I127" s="197">
        <v>0</v>
      </c>
      <c r="J127" s="197">
        <v>0</v>
      </c>
      <c r="K127" s="207" t="s">
        <v>1323</v>
      </c>
      <c r="L127" s="195" t="s">
        <v>1480</v>
      </c>
    </row>
    <row r="128" spans="1:12" s="194" customFormat="1" ht="63" x14ac:dyDescent="0.25">
      <c r="A128" s="1117" t="s">
        <v>1479</v>
      </c>
      <c r="B128" s="199" t="s">
        <v>1478</v>
      </c>
      <c r="C128" s="198" t="s">
        <v>88</v>
      </c>
      <c r="D128" s="197">
        <f t="shared" si="12"/>
        <v>665</v>
      </c>
      <c r="E128" s="197">
        <v>600</v>
      </c>
      <c r="F128" s="197">
        <v>0</v>
      </c>
      <c r="G128" s="197">
        <v>65</v>
      </c>
      <c r="H128" s="197">
        <v>0</v>
      </c>
      <c r="I128" s="197">
        <v>0</v>
      </c>
      <c r="J128" s="197">
        <v>0</v>
      </c>
      <c r="K128" s="207" t="s">
        <v>1405</v>
      </c>
      <c r="L128" s="195"/>
    </row>
    <row r="129" spans="1:12" s="194" customFormat="1" x14ac:dyDescent="0.25">
      <c r="A129" s="1117" t="s">
        <v>1477</v>
      </c>
      <c r="B129" s="199" t="s">
        <v>1476</v>
      </c>
      <c r="C129" s="198" t="s">
        <v>85</v>
      </c>
      <c r="D129" s="197">
        <f t="shared" si="12"/>
        <v>3576</v>
      </c>
      <c r="E129" s="197">
        <v>3576</v>
      </c>
      <c r="F129" s="197">
        <v>0</v>
      </c>
      <c r="G129" s="197">
        <v>0</v>
      </c>
      <c r="H129" s="197">
        <v>0</v>
      </c>
      <c r="I129" s="197">
        <v>0</v>
      </c>
      <c r="J129" s="197">
        <v>0</v>
      </c>
      <c r="K129" s="207" t="s">
        <v>1475</v>
      </c>
      <c r="L129" s="195"/>
    </row>
    <row r="130" spans="1:12" s="194" customFormat="1" ht="63" x14ac:dyDescent="0.25">
      <c r="A130" s="1117" t="s">
        <v>1474</v>
      </c>
      <c r="B130" s="199" t="s">
        <v>1473</v>
      </c>
      <c r="C130" s="198" t="s">
        <v>158</v>
      </c>
      <c r="D130" s="197">
        <f t="shared" si="12"/>
        <v>288.39999999999998</v>
      </c>
      <c r="E130" s="197">
        <v>248.7</v>
      </c>
      <c r="F130" s="197">
        <v>248.7</v>
      </c>
      <c r="G130" s="197">
        <v>39.700000000000003</v>
      </c>
      <c r="H130" s="197">
        <v>30.7</v>
      </c>
      <c r="I130" s="197">
        <v>0</v>
      </c>
      <c r="J130" s="197">
        <v>0</v>
      </c>
      <c r="K130" s="207" t="s">
        <v>1405</v>
      </c>
      <c r="L130" s="195"/>
    </row>
    <row r="131" spans="1:12" s="194" customFormat="1" ht="63" x14ac:dyDescent="0.25">
      <c r="A131" s="1117" t="s">
        <v>1472</v>
      </c>
      <c r="B131" s="199" t="s">
        <v>1471</v>
      </c>
      <c r="C131" s="198" t="s">
        <v>82</v>
      </c>
      <c r="D131" s="197">
        <f t="shared" si="12"/>
        <v>144.24</v>
      </c>
      <c r="E131" s="197">
        <v>128.80000000000001</v>
      </c>
      <c r="F131" s="197">
        <v>0</v>
      </c>
      <c r="G131" s="197">
        <v>15.440000000000001</v>
      </c>
      <c r="H131" s="197">
        <v>0</v>
      </c>
      <c r="I131" s="197">
        <v>0</v>
      </c>
      <c r="J131" s="197">
        <v>0</v>
      </c>
      <c r="K131" s="207" t="s">
        <v>1405</v>
      </c>
      <c r="L131" s="195"/>
    </row>
    <row r="132" spans="1:12" s="194" customFormat="1" ht="63" x14ac:dyDescent="0.25">
      <c r="A132" s="1117" t="s">
        <v>1470</v>
      </c>
      <c r="B132" s="199" t="s">
        <v>1469</v>
      </c>
      <c r="C132" s="198" t="s">
        <v>82</v>
      </c>
      <c r="D132" s="197">
        <f t="shared" si="12"/>
        <v>38.125950000000003</v>
      </c>
      <c r="E132" s="197">
        <v>27.739000000000001</v>
      </c>
      <c r="F132" s="197">
        <v>0</v>
      </c>
      <c r="G132" s="197">
        <v>10.386950000000001</v>
      </c>
      <c r="H132" s="197">
        <v>0</v>
      </c>
      <c r="I132" s="197">
        <v>0</v>
      </c>
      <c r="J132" s="197">
        <v>0</v>
      </c>
      <c r="K132" s="207" t="s">
        <v>1405</v>
      </c>
      <c r="L132" s="195"/>
    </row>
    <row r="133" spans="1:12" s="194" customFormat="1" ht="63" x14ac:dyDescent="0.25">
      <c r="A133" s="1117" t="s">
        <v>1468</v>
      </c>
      <c r="B133" s="199" t="s">
        <v>1467</v>
      </c>
      <c r="C133" s="198" t="s">
        <v>944</v>
      </c>
      <c r="D133" s="197">
        <f t="shared" si="12"/>
        <v>309</v>
      </c>
      <c r="E133" s="197">
        <v>270</v>
      </c>
      <c r="F133" s="197">
        <v>0</v>
      </c>
      <c r="G133" s="197">
        <v>39</v>
      </c>
      <c r="H133" s="197">
        <v>0</v>
      </c>
      <c r="I133" s="197">
        <v>0</v>
      </c>
      <c r="J133" s="197">
        <v>0</v>
      </c>
      <c r="K133" s="207" t="s">
        <v>1405</v>
      </c>
      <c r="L133" s="195"/>
    </row>
    <row r="134" spans="1:12" s="194" customFormat="1" ht="63" x14ac:dyDescent="0.25">
      <c r="A134" s="1117" t="s">
        <v>1466</v>
      </c>
      <c r="B134" s="199" t="s">
        <v>1465</v>
      </c>
      <c r="C134" s="198" t="s">
        <v>88</v>
      </c>
      <c r="D134" s="197">
        <f t="shared" si="12"/>
        <v>25714.78</v>
      </c>
      <c r="E134" s="197">
        <v>0</v>
      </c>
      <c r="F134" s="197">
        <v>0</v>
      </c>
      <c r="G134" s="197">
        <v>25714.78</v>
      </c>
      <c r="H134" s="197">
        <v>15714.78</v>
      </c>
      <c r="I134" s="197">
        <v>0</v>
      </c>
      <c r="J134" s="197">
        <v>0</v>
      </c>
      <c r="K134" s="739" t="s">
        <v>1323</v>
      </c>
      <c r="L134" s="195"/>
    </row>
    <row r="135" spans="1:12" s="194" customFormat="1" ht="63" x14ac:dyDescent="0.25">
      <c r="A135" s="1117" t="s">
        <v>1464</v>
      </c>
      <c r="B135" s="199" t="s">
        <v>1463</v>
      </c>
      <c r="C135" s="198" t="s">
        <v>1462</v>
      </c>
      <c r="D135" s="197">
        <f t="shared" si="12"/>
        <v>57</v>
      </c>
      <c r="E135" s="197">
        <v>0</v>
      </c>
      <c r="F135" s="197">
        <v>0</v>
      </c>
      <c r="G135" s="197">
        <v>57</v>
      </c>
      <c r="H135" s="197">
        <v>21</v>
      </c>
      <c r="I135" s="197">
        <v>0</v>
      </c>
      <c r="J135" s="197">
        <v>0</v>
      </c>
      <c r="K135" s="739" t="s">
        <v>1323</v>
      </c>
      <c r="L135" s="195" t="s">
        <v>1404</v>
      </c>
    </row>
    <row r="136" spans="1:12" s="194" customFormat="1" ht="204.75" x14ac:dyDescent="0.25">
      <c r="A136" s="1117" t="s">
        <v>1461</v>
      </c>
      <c r="B136" s="199" t="s">
        <v>1460</v>
      </c>
      <c r="C136" s="198" t="s">
        <v>126</v>
      </c>
      <c r="D136" s="197">
        <f t="shared" si="12"/>
        <v>71.599999999999994</v>
      </c>
      <c r="E136" s="197">
        <v>71.599999999999994</v>
      </c>
      <c r="F136" s="197">
        <v>0</v>
      </c>
      <c r="G136" s="197">
        <v>0</v>
      </c>
      <c r="H136" s="197">
        <v>0</v>
      </c>
      <c r="I136" s="197">
        <v>0</v>
      </c>
      <c r="J136" s="197">
        <v>0</v>
      </c>
      <c r="K136" s="739" t="s">
        <v>1323</v>
      </c>
      <c r="L136" s="195" t="s">
        <v>1459</v>
      </c>
    </row>
    <row r="137" spans="1:12" s="194" customFormat="1" ht="63" x14ac:dyDescent="0.25">
      <c r="A137" s="1117" t="s">
        <v>1458</v>
      </c>
      <c r="B137" s="199" t="s">
        <v>1457</v>
      </c>
      <c r="C137" s="785" t="s">
        <v>383</v>
      </c>
      <c r="D137" s="197">
        <f t="shared" si="12"/>
        <v>394.60700000000003</v>
      </c>
      <c r="E137" s="197">
        <v>351.20100000000002</v>
      </c>
      <c r="F137" s="197">
        <v>351.20100000000002</v>
      </c>
      <c r="G137" s="197">
        <v>43.405999999999999</v>
      </c>
      <c r="H137" s="197">
        <v>43.405999999999999</v>
      </c>
      <c r="I137" s="197">
        <v>0</v>
      </c>
      <c r="J137" s="197">
        <v>0</v>
      </c>
      <c r="K137" s="207" t="s">
        <v>1405</v>
      </c>
      <c r="L137" s="195" t="s">
        <v>1428</v>
      </c>
    </row>
    <row r="138" spans="1:12" s="194" customFormat="1" ht="63" x14ac:dyDescent="0.25">
      <c r="A138" s="1117" t="s">
        <v>1456</v>
      </c>
      <c r="B138" s="199" t="s">
        <v>1455</v>
      </c>
      <c r="C138" s="198" t="s">
        <v>158</v>
      </c>
      <c r="D138" s="197">
        <f t="shared" si="12"/>
        <v>889.28700000000003</v>
      </c>
      <c r="E138" s="197">
        <v>782.57299999999998</v>
      </c>
      <c r="F138" s="197">
        <v>0</v>
      </c>
      <c r="G138" s="197">
        <v>106.714</v>
      </c>
      <c r="H138" s="197">
        <v>0</v>
      </c>
      <c r="I138" s="197">
        <v>0</v>
      </c>
      <c r="J138" s="197">
        <v>0</v>
      </c>
      <c r="K138" s="207" t="s">
        <v>1405</v>
      </c>
      <c r="L138" s="195" t="s">
        <v>1428</v>
      </c>
    </row>
    <row r="139" spans="1:12" s="194" customFormat="1" ht="63" x14ac:dyDescent="0.25">
      <c r="A139" s="1117" t="s">
        <v>1454</v>
      </c>
      <c r="B139" s="199" t="s">
        <v>1453</v>
      </c>
      <c r="C139" s="198" t="s">
        <v>158</v>
      </c>
      <c r="D139" s="197">
        <f t="shared" si="12"/>
        <v>605.80600000000004</v>
      </c>
      <c r="E139" s="197">
        <v>527.05200000000002</v>
      </c>
      <c r="F139" s="197">
        <v>0</v>
      </c>
      <c r="G139" s="197">
        <v>78.754000000000005</v>
      </c>
      <c r="H139" s="197">
        <v>0</v>
      </c>
      <c r="I139" s="197">
        <v>0</v>
      </c>
      <c r="J139" s="197">
        <v>0</v>
      </c>
      <c r="K139" s="207" t="s">
        <v>1405</v>
      </c>
      <c r="L139" s="195" t="s">
        <v>1428</v>
      </c>
    </row>
    <row r="140" spans="1:12" s="194" customFormat="1" ht="63" x14ac:dyDescent="0.25">
      <c r="A140" s="1117" t="s">
        <v>1452</v>
      </c>
      <c r="B140" s="199" t="s">
        <v>1451</v>
      </c>
      <c r="C140" s="198" t="s">
        <v>244</v>
      </c>
      <c r="D140" s="197">
        <f t="shared" si="12"/>
        <v>1355.876</v>
      </c>
      <c r="E140" s="197">
        <v>1220.289</v>
      </c>
      <c r="F140" s="197">
        <v>0</v>
      </c>
      <c r="G140" s="197">
        <v>135.58699999999999</v>
      </c>
      <c r="H140" s="197">
        <v>0</v>
      </c>
      <c r="I140" s="197">
        <v>0</v>
      </c>
      <c r="J140" s="197">
        <v>0</v>
      </c>
      <c r="K140" s="207" t="s">
        <v>1405</v>
      </c>
      <c r="L140" s="195" t="s">
        <v>1428</v>
      </c>
    </row>
    <row r="141" spans="1:12" s="194" customFormat="1" ht="63" x14ac:dyDescent="0.25">
      <c r="A141" s="1117" t="s">
        <v>1450</v>
      </c>
      <c r="B141" s="199" t="s">
        <v>1449</v>
      </c>
      <c r="C141" s="198" t="s">
        <v>244</v>
      </c>
      <c r="D141" s="197">
        <f t="shared" si="12"/>
        <v>135.94999999999999</v>
      </c>
      <c r="E141" s="197">
        <v>122.35599999999999</v>
      </c>
      <c r="F141" s="197">
        <v>0</v>
      </c>
      <c r="G141" s="197">
        <v>13.593999999999999</v>
      </c>
      <c r="H141" s="197">
        <v>0</v>
      </c>
      <c r="I141" s="197">
        <v>0</v>
      </c>
      <c r="J141" s="197">
        <v>0</v>
      </c>
      <c r="K141" s="207" t="s">
        <v>1405</v>
      </c>
      <c r="L141" s="195" t="s">
        <v>1428</v>
      </c>
    </row>
    <row r="142" spans="1:12" s="194" customFormat="1" ht="63" x14ac:dyDescent="0.25">
      <c r="A142" s="1117" t="s">
        <v>1448</v>
      </c>
      <c r="B142" s="199" t="s">
        <v>1447</v>
      </c>
      <c r="C142" s="198" t="s">
        <v>244</v>
      </c>
      <c r="D142" s="197">
        <f t="shared" si="12"/>
        <v>420.2</v>
      </c>
      <c r="E142" s="197">
        <v>378.18</v>
      </c>
      <c r="F142" s="197">
        <v>0</v>
      </c>
      <c r="G142" s="197">
        <v>42.02</v>
      </c>
      <c r="H142" s="197">
        <v>0</v>
      </c>
      <c r="I142" s="197">
        <v>0</v>
      </c>
      <c r="J142" s="197">
        <v>0</v>
      </c>
      <c r="K142" s="207" t="s">
        <v>1405</v>
      </c>
      <c r="L142" s="195" t="s">
        <v>1404</v>
      </c>
    </row>
    <row r="143" spans="1:12" s="194" customFormat="1" ht="63" x14ac:dyDescent="0.25">
      <c r="A143" s="1117" t="s">
        <v>1446</v>
      </c>
      <c r="B143" s="199" t="s">
        <v>1445</v>
      </c>
      <c r="C143" s="198" t="s">
        <v>244</v>
      </c>
      <c r="D143" s="197">
        <f t="shared" si="12"/>
        <v>238.21799999999999</v>
      </c>
      <c r="E143" s="197">
        <v>214.39699999999999</v>
      </c>
      <c r="F143" s="197">
        <v>0</v>
      </c>
      <c r="G143" s="197">
        <v>23.821000000000002</v>
      </c>
      <c r="H143" s="197">
        <v>0</v>
      </c>
      <c r="I143" s="197">
        <v>0</v>
      </c>
      <c r="J143" s="197">
        <v>0</v>
      </c>
      <c r="K143" s="207" t="s">
        <v>1405</v>
      </c>
      <c r="L143" s="195" t="s">
        <v>1404</v>
      </c>
    </row>
    <row r="144" spans="1:12" s="194" customFormat="1" ht="63" x14ac:dyDescent="0.25">
      <c r="A144" s="1117" t="s">
        <v>1444</v>
      </c>
      <c r="B144" s="199" t="s">
        <v>1443</v>
      </c>
      <c r="C144" s="198" t="s">
        <v>244</v>
      </c>
      <c r="D144" s="197">
        <f t="shared" si="12"/>
        <v>375.714</v>
      </c>
      <c r="E144" s="197">
        <v>340.03199999999998</v>
      </c>
      <c r="F144" s="197">
        <v>0</v>
      </c>
      <c r="G144" s="197">
        <v>35.682000000000002</v>
      </c>
      <c r="H144" s="197">
        <v>0</v>
      </c>
      <c r="I144" s="197">
        <v>0</v>
      </c>
      <c r="J144" s="197">
        <v>0</v>
      </c>
      <c r="K144" s="207" t="s">
        <v>1405</v>
      </c>
      <c r="L144" s="195" t="s">
        <v>1428</v>
      </c>
    </row>
    <row r="145" spans="1:12" s="194" customFormat="1" ht="63" x14ac:dyDescent="0.25">
      <c r="A145" s="1117" t="s">
        <v>1442</v>
      </c>
      <c r="B145" s="199" t="s">
        <v>1441</v>
      </c>
      <c r="C145" s="198" t="s">
        <v>944</v>
      </c>
      <c r="D145" s="197">
        <f t="shared" si="12"/>
        <v>957.36400000000003</v>
      </c>
      <c r="E145" s="197">
        <v>855.62</v>
      </c>
      <c r="F145" s="197">
        <v>0</v>
      </c>
      <c r="G145" s="197">
        <v>101.744</v>
      </c>
      <c r="H145" s="197">
        <v>0</v>
      </c>
      <c r="I145" s="197">
        <v>0</v>
      </c>
      <c r="J145" s="197">
        <v>0</v>
      </c>
      <c r="K145" s="207" t="s">
        <v>1405</v>
      </c>
      <c r="L145" s="195" t="s">
        <v>1428</v>
      </c>
    </row>
    <row r="146" spans="1:12" s="194" customFormat="1" ht="63" x14ac:dyDescent="0.25">
      <c r="A146" s="1117" t="s">
        <v>1440</v>
      </c>
      <c r="B146" s="199" t="s">
        <v>1439</v>
      </c>
      <c r="C146" s="198" t="s">
        <v>244</v>
      </c>
      <c r="D146" s="197">
        <f t="shared" si="12"/>
        <v>238.21799999999999</v>
      </c>
      <c r="E146" s="197">
        <v>214.39699999999999</v>
      </c>
      <c r="F146" s="197">
        <v>0</v>
      </c>
      <c r="G146" s="197">
        <v>23.821000000000002</v>
      </c>
      <c r="H146" s="197">
        <v>0</v>
      </c>
      <c r="I146" s="197">
        <v>0</v>
      </c>
      <c r="J146" s="197">
        <v>0</v>
      </c>
      <c r="K146" s="207" t="s">
        <v>1405</v>
      </c>
      <c r="L146" s="195" t="s">
        <v>1404</v>
      </c>
    </row>
    <row r="147" spans="1:12" s="194" customFormat="1" ht="63" x14ac:dyDescent="0.25">
      <c r="A147" s="1117" t="s">
        <v>1438</v>
      </c>
      <c r="B147" s="199" t="s">
        <v>1437</v>
      </c>
      <c r="C147" s="198" t="s">
        <v>260</v>
      </c>
      <c r="D147" s="197">
        <f t="shared" si="12"/>
        <v>89.2</v>
      </c>
      <c r="E147" s="197">
        <v>80.28</v>
      </c>
      <c r="F147" s="197">
        <v>0</v>
      </c>
      <c r="G147" s="197">
        <v>8.92</v>
      </c>
      <c r="H147" s="197">
        <v>0</v>
      </c>
      <c r="I147" s="197">
        <v>0</v>
      </c>
      <c r="J147" s="197">
        <v>0</v>
      </c>
      <c r="K147" s="207" t="s">
        <v>1405</v>
      </c>
      <c r="L147" s="195" t="s">
        <v>1428</v>
      </c>
    </row>
    <row r="148" spans="1:12" s="194" customFormat="1" ht="63" x14ac:dyDescent="0.25">
      <c r="A148" s="1117" t="s">
        <v>1436</v>
      </c>
      <c r="B148" s="199" t="s">
        <v>1435</v>
      </c>
      <c r="C148" s="198" t="s">
        <v>260</v>
      </c>
      <c r="D148" s="197">
        <f t="shared" si="12"/>
        <v>1515.8679999999999</v>
      </c>
      <c r="E148" s="197">
        <v>1358.7159999999999</v>
      </c>
      <c r="F148" s="197">
        <v>0</v>
      </c>
      <c r="G148" s="197">
        <v>157.15199999999999</v>
      </c>
      <c r="H148" s="197">
        <v>0</v>
      </c>
      <c r="I148" s="197">
        <v>0</v>
      </c>
      <c r="J148" s="197">
        <v>0</v>
      </c>
      <c r="K148" s="207" t="s">
        <v>1405</v>
      </c>
      <c r="L148" s="195" t="s">
        <v>1428</v>
      </c>
    </row>
    <row r="149" spans="1:12" s="194" customFormat="1" ht="63" x14ac:dyDescent="0.25">
      <c r="A149" s="1117" t="s">
        <v>1434</v>
      </c>
      <c r="B149" s="199" t="s">
        <v>1433</v>
      </c>
      <c r="C149" s="198" t="s">
        <v>260</v>
      </c>
      <c r="D149" s="197">
        <f t="shared" si="12"/>
        <v>271.05680000000001</v>
      </c>
      <c r="E149" s="197">
        <v>233.6747</v>
      </c>
      <c r="F149" s="197">
        <v>0</v>
      </c>
      <c r="G149" s="197">
        <v>37.382100000000001</v>
      </c>
      <c r="H149" s="197">
        <v>0</v>
      </c>
      <c r="I149" s="197">
        <v>0</v>
      </c>
      <c r="J149" s="197">
        <v>0</v>
      </c>
      <c r="K149" s="207" t="s">
        <v>1405</v>
      </c>
      <c r="L149" s="195" t="s">
        <v>1428</v>
      </c>
    </row>
    <row r="150" spans="1:12" s="194" customFormat="1" ht="63" x14ac:dyDescent="0.25">
      <c r="A150" s="1117" t="s">
        <v>1432</v>
      </c>
      <c r="B150" s="199" t="s">
        <v>1431</v>
      </c>
      <c r="C150" s="198" t="s">
        <v>260</v>
      </c>
      <c r="D150" s="197">
        <f t="shared" si="12"/>
        <v>75</v>
      </c>
      <c r="E150" s="197">
        <v>70</v>
      </c>
      <c r="F150" s="197">
        <v>0</v>
      </c>
      <c r="G150" s="197">
        <v>5</v>
      </c>
      <c r="H150" s="197">
        <v>0</v>
      </c>
      <c r="I150" s="197">
        <v>0</v>
      </c>
      <c r="J150" s="197">
        <v>0</v>
      </c>
      <c r="K150" s="207" t="s">
        <v>1405</v>
      </c>
      <c r="L150" s="195" t="s">
        <v>1428</v>
      </c>
    </row>
    <row r="151" spans="1:12" s="194" customFormat="1" ht="63" x14ac:dyDescent="0.25">
      <c r="A151" s="1117" t="s">
        <v>1430</v>
      </c>
      <c r="B151" s="199" t="s">
        <v>1429</v>
      </c>
      <c r="C151" s="198" t="s">
        <v>260</v>
      </c>
      <c r="D151" s="197">
        <f t="shared" si="12"/>
        <v>100.24299999999999</v>
      </c>
      <c r="E151" s="197">
        <v>90.218699999999998</v>
      </c>
      <c r="F151" s="197">
        <v>0</v>
      </c>
      <c r="G151" s="197">
        <v>10.0243</v>
      </c>
      <c r="H151" s="197">
        <v>0</v>
      </c>
      <c r="I151" s="197">
        <v>0</v>
      </c>
      <c r="J151" s="197">
        <v>0</v>
      </c>
      <c r="K151" s="207" t="s">
        <v>1405</v>
      </c>
      <c r="L151" s="195" t="s">
        <v>1428</v>
      </c>
    </row>
    <row r="152" spans="1:12" s="194" customFormat="1" ht="63" x14ac:dyDescent="0.25">
      <c r="A152" s="1117" t="s">
        <v>1427</v>
      </c>
      <c r="B152" s="199" t="s">
        <v>1426</v>
      </c>
      <c r="C152" s="198" t="s">
        <v>260</v>
      </c>
      <c r="D152" s="197">
        <f t="shared" si="12"/>
        <v>110</v>
      </c>
      <c r="E152" s="197">
        <v>99</v>
      </c>
      <c r="F152" s="197">
        <v>0</v>
      </c>
      <c r="G152" s="197">
        <v>11</v>
      </c>
      <c r="H152" s="197">
        <v>0</v>
      </c>
      <c r="I152" s="197">
        <v>0</v>
      </c>
      <c r="J152" s="197">
        <v>0</v>
      </c>
      <c r="K152" s="207" t="s">
        <v>1405</v>
      </c>
      <c r="L152" s="195" t="s">
        <v>1404</v>
      </c>
    </row>
    <row r="153" spans="1:12" s="194" customFormat="1" ht="63" x14ac:dyDescent="0.25">
      <c r="A153" s="1117" t="s">
        <v>1425</v>
      </c>
      <c r="B153" s="199" t="s">
        <v>1424</v>
      </c>
      <c r="C153" s="198" t="s">
        <v>260</v>
      </c>
      <c r="D153" s="197">
        <f t="shared" si="12"/>
        <v>49.8</v>
      </c>
      <c r="E153" s="197">
        <v>40.5</v>
      </c>
      <c r="F153" s="197">
        <v>0</v>
      </c>
      <c r="G153" s="197">
        <v>9.3000000000000007</v>
      </c>
      <c r="H153" s="197">
        <v>0</v>
      </c>
      <c r="I153" s="197">
        <v>0</v>
      </c>
      <c r="J153" s="197">
        <v>0</v>
      </c>
      <c r="K153" s="207" t="s">
        <v>1405</v>
      </c>
      <c r="L153" s="195" t="s">
        <v>1404</v>
      </c>
    </row>
    <row r="154" spans="1:12" s="194" customFormat="1" ht="63" x14ac:dyDescent="0.25">
      <c r="A154" s="1117" t="s">
        <v>1423</v>
      </c>
      <c r="B154" s="199" t="s">
        <v>1422</v>
      </c>
      <c r="C154" s="198" t="s">
        <v>407</v>
      </c>
      <c r="D154" s="197">
        <f t="shared" si="12"/>
        <v>35.799999999999997</v>
      </c>
      <c r="E154" s="197">
        <v>32.22</v>
      </c>
      <c r="F154" s="197">
        <v>0</v>
      </c>
      <c r="G154" s="197">
        <v>3.58</v>
      </c>
      <c r="H154" s="197">
        <v>0</v>
      </c>
      <c r="I154" s="197">
        <v>0</v>
      </c>
      <c r="J154" s="197">
        <v>0</v>
      </c>
      <c r="K154" s="207" t="s">
        <v>1405</v>
      </c>
      <c r="L154" s="195" t="s">
        <v>1404</v>
      </c>
    </row>
    <row r="155" spans="1:12" s="194" customFormat="1" ht="63" x14ac:dyDescent="0.25">
      <c r="A155" s="1117" t="s">
        <v>1421</v>
      </c>
      <c r="B155" s="199" t="s">
        <v>1420</v>
      </c>
      <c r="C155" s="198" t="s">
        <v>407</v>
      </c>
      <c r="D155" s="197">
        <f t="shared" si="12"/>
        <v>34</v>
      </c>
      <c r="E155" s="197">
        <v>27</v>
      </c>
      <c r="F155" s="197">
        <v>0</v>
      </c>
      <c r="G155" s="197">
        <v>7</v>
      </c>
      <c r="H155" s="197">
        <v>0</v>
      </c>
      <c r="I155" s="197">
        <v>0</v>
      </c>
      <c r="J155" s="197">
        <v>0</v>
      </c>
      <c r="K155" s="207" t="s">
        <v>1405</v>
      </c>
      <c r="L155" s="195" t="s">
        <v>1404</v>
      </c>
    </row>
    <row r="156" spans="1:12" s="194" customFormat="1" ht="63" x14ac:dyDescent="0.25">
      <c r="A156" s="1117" t="s">
        <v>1419</v>
      </c>
      <c r="B156" s="199" t="s">
        <v>1418</v>
      </c>
      <c r="C156" s="198" t="s">
        <v>407</v>
      </c>
      <c r="D156" s="197">
        <f t="shared" si="12"/>
        <v>9.2954000000000008</v>
      </c>
      <c r="E156" s="197">
        <v>7.4816000000000003</v>
      </c>
      <c r="F156" s="197">
        <v>0</v>
      </c>
      <c r="G156" s="197">
        <v>1.8138000000000001</v>
      </c>
      <c r="H156" s="197">
        <v>0</v>
      </c>
      <c r="I156" s="197">
        <v>0</v>
      </c>
      <c r="J156" s="197">
        <v>0</v>
      </c>
      <c r="K156" s="207" t="s">
        <v>1405</v>
      </c>
      <c r="L156" s="195" t="s">
        <v>1404</v>
      </c>
    </row>
    <row r="157" spans="1:12" s="194" customFormat="1" ht="63" x14ac:dyDescent="0.25">
      <c r="A157" s="1117" t="s">
        <v>1417</v>
      </c>
      <c r="B157" s="199" t="s">
        <v>1416</v>
      </c>
      <c r="C157" s="198" t="s">
        <v>407</v>
      </c>
      <c r="D157" s="197">
        <f t="shared" si="12"/>
        <v>31</v>
      </c>
      <c r="E157" s="197">
        <v>22.5</v>
      </c>
      <c r="F157" s="197">
        <v>0</v>
      </c>
      <c r="G157" s="197">
        <v>8.5</v>
      </c>
      <c r="H157" s="197">
        <v>0</v>
      </c>
      <c r="I157" s="197">
        <v>0</v>
      </c>
      <c r="J157" s="197">
        <v>0</v>
      </c>
      <c r="K157" s="207" t="s">
        <v>1405</v>
      </c>
      <c r="L157" s="195" t="s">
        <v>1404</v>
      </c>
    </row>
    <row r="158" spans="1:12" s="194" customFormat="1" ht="63" x14ac:dyDescent="0.25">
      <c r="A158" s="1117" t="s">
        <v>1415</v>
      </c>
      <c r="B158" s="199" t="s">
        <v>1414</v>
      </c>
      <c r="C158" s="198" t="s">
        <v>410</v>
      </c>
      <c r="D158" s="197">
        <f t="shared" si="12"/>
        <v>15.5</v>
      </c>
      <c r="E158" s="197">
        <v>10.8</v>
      </c>
      <c r="F158" s="197">
        <v>0</v>
      </c>
      <c r="G158" s="197">
        <v>4.7</v>
      </c>
      <c r="H158" s="197">
        <v>0</v>
      </c>
      <c r="I158" s="197">
        <v>0</v>
      </c>
      <c r="J158" s="197">
        <v>0</v>
      </c>
      <c r="K158" s="207" t="s">
        <v>1405</v>
      </c>
      <c r="L158" s="195" t="s">
        <v>1404</v>
      </c>
    </row>
    <row r="159" spans="1:12" s="194" customFormat="1" ht="63" x14ac:dyDescent="0.25">
      <c r="A159" s="1117" t="s">
        <v>1413</v>
      </c>
      <c r="B159" s="199" t="s">
        <v>1412</v>
      </c>
      <c r="C159" s="198" t="s">
        <v>410</v>
      </c>
      <c r="D159" s="197">
        <f t="shared" si="12"/>
        <v>64.7</v>
      </c>
      <c r="E159" s="197">
        <v>54</v>
      </c>
      <c r="F159" s="197">
        <v>0</v>
      </c>
      <c r="G159" s="197">
        <v>10.7</v>
      </c>
      <c r="H159" s="197">
        <v>0</v>
      </c>
      <c r="I159" s="197">
        <v>0</v>
      </c>
      <c r="J159" s="197">
        <v>0</v>
      </c>
      <c r="K159" s="207" t="s">
        <v>1405</v>
      </c>
      <c r="L159" s="195" t="s">
        <v>1404</v>
      </c>
    </row>
    <row r="160" spans="1:12" s="194" customFormat="1" ht="63" x14ac:dyDescent="0.25">
      <c r="A160" s="1117" t="s">
        <v>1411</v>
      </c>
      <c r="B160" s="199" t="s">
        <v>1410</v>
      </c>
      <c r="C160" s="198" t="s">
        <v>410</v>
      </c>
      <c r="D160" s="197">
        <f t="shared" si="12"/>
        <v>155</v>
      </c>
      <c r="E160" s="197">
        <v>126</v>
      </c>
      <c r="F160" s="197">
        <v>0</v>
      </c>
      <c r="G160" s="197">
        <v>29</v>
      </c>
      <c r="H160" s="197">
        <v>0</v>
      </c>
      <c r="I160" s="197">
        <v>0</v>
      </c>
      <c r="J160" s="197">
        <v>0</v>
      </c>
      <c r="K160" s="207" t="s">
        <v>1405</v>
      </c>
      <c r="L160" s="195" t="s">
        <v>1404</v>
      </c>
    </row>
    <row r="161" spans="1:12" s="194" customFormat="1" ht="63" x14ac:dyDescent="0.25">
      <c r="A161" s="1117" t="s">
        <v>1409</v>
      </c>
      <c r="B161" s="199" t="s">
        <v>1408</v>
      </c>
      <c r="C161" s="198" t="s">
        <v>1122</v>
      </c>
      <c r="D161" s="197">
        <f t="shared" si="12"/>
        <v>56</v>
      </c>
      <c r="E161" s="197">
        <v>45</v>
      </c>
      <c r="F161" s="197">
        <v>0</v>
      </c>
      <c r="G161" s="197">
        <v>11</v>
      </c>
      <c r="H161" s="197">
        <v>0</v>
      </c>
      <c r="I161" s="197">
        <v>0</v>
      </c>
      <c r="J161" s="197">
        <v>0</v>
      </c>
      <c r="K161" s="207" t="s">
        <v>1405</v>
      </c>
      <c r="L161" s="195" t="s">
        <v>1404</v>
      </c>
    </row>
    <row r="162" spans="1:12" s="194" customFormat="1" ht="63" x14ac:dyDescent="0.25">
      <c r="A162" s="1117" t="s">
        <v>1407</v>
      </c>
      <c r="B162" s="199" t="s">
        <v>1406</v>
      </c>
      <c r="C162" s="198" t="s">
        <v>1122</v>
      </c>
      <c r="D162" s="197">
        <f t="shared" si="12"/>
        <v>30</v>
      </c>
      <c r="E162" s="197">
        <v>22.5</v>
      </c>
      <c r="F162" s="197">
        <v>0</v>
      </c>
      <c r="G162" s="197">
        <v>7.5</v>
      </c>
      <c r="H162" s="197">
        <v>0</v>
      </c>
      <c r="I162" s="197">
        <v>0</v>
      </c>
      <c r="J162" s="197">
        <v>0</v>
      </c>
      <c r="K162" s="207" t="s">
        <v>1405</v>
      </c>
      <c r="L162" s="195" t="s">
        <v>1404</v>
      </c>
    </row>
    <row r="163" spans="1:12" s="194" customFormat="1" x14ac:dyDescent="0.25">
      <c r="A163" s="424"/>
      <c r="B163" s="425" t="s">
        <v>2427</v>
      </c>
      <c r="C163" s="426"/>
      <c r="D163" s="430">
        <f>SUM(D124:D162)</f>
        <v>88207.085150000014</v>
      </c>
      <c r="E163" s="430">
        <f t="shared" ref="E163:J163" si="13">SUM(E124:E162)</f>
        <v>42475.102099999996</v>
      </c>
      <c r="F163" s="430">
        <f t="shared" si="13"/>
        <v>599.90100000000007</v>
      </c>
      <c r="G163" s="430">
        <f t="shared" si="13"/>
        <v>34247.983050000003</v>
      </c>
      <c r="H163" s="430">
        <f t="shared" si="13"/>
        <v>16041.067000000001</v>
      </c>
      <c r="I163" s="430">
        <f t="shared" si="13"/>
        <v>11484</v>
      </c>
      <c r="J163" s="430">
        <f t="shared" si="13"/>
        <v>0</v>
      </c>
      <c r="K163" s="424"/>
      <c r="L163" s="425"/>
    </row>
    <row r="164" spans="1:12" s="194" customFormat="1" ht="15" customHeight="1" x14ac:dyDescent="0.25">
      <c r="A164" s="1820" t="s">
        <v>16</v>
      </c>
      <c r="B164" s="1820"/>
      <c r="C164" s="1820"/>
      <c r="D164" s="1820"/>
      <c r="E164" s="1820"/>
      <c r="F164" s="1820"/>
      <c r="G164" s="1820"/>
      <c r="H164" s="1820"/>
      <c r="I164" s="1820"/>
      <c r="J164" s="1820"/>
      <c r="K164" s="1820"/>
      <c r="L164" s="1820"/>
    </row>
    <row r="165" spans="1:12" s="194" customFormat="1" ht="63" x14ac:dyDescent="0.25">
      <c r="A165" s="200" t="s">
        <v>62</v>
      </c>
      <c r="B165" s="199" t="s">
        <v>1403</v>
      </c>
      <c r="C165" s="198" t="s">
        <v>85</v>
      </c>
      <c r="D165" s="197">
        <f>E165+G165+I165</f>
        <v>10756.19</v>
      </c>
      <c r="E165" s="197">
        <v>2395</v>
      </c>
      <c r="F165" s="197">
        <v>0</v>
      </c>
      <c r="G165" s="197">
        <v>8361.19</v>
      </c>
      <c r="H165" s="197">
        <v>0</v>
      </c>
      <c r="I165" s="197">
        <v>0</v>
      </c>
      <c r="J165" s="197">
        <v>0</v>
      </c>
      <c r="K165" s="739" t="s">
        <v>1399</v>
      </c>
      <c r="L165" s="195" t="s">
        <v>1402</v>
      </c>
    </row>
    <row r="166" spans="1:12" s="194" customFormat="1" ht="63" x14ac:dyDescent="0.25">
      <c r="A166" s="200" t="s">
        <v>63</v>
      </c>
      <c r="B166" s="199" t="s">
        <v>1401</v>
      </c>
      <c r="C166" s="198" t="s">
        <v>85</v>
      </c>
      <c r="D166" s="197">
        <f>E166+G166+I166</f>
        <v>990</v>
      </c>
      <c r="E166" s="197">
        <v>400</v>
      </c>
      <c r="F166" s="197">
        <v>0</v>
      </c>
      <c r="G166" s="197">
        <v>590</v>
      </c>
      <c r="H166" s="197">
        <v>0</v>
      </c>
      <c r="I166" s="197">
        <v>0</v>
      </c>
      <c r="J166" s="197">
        <v>0</v>
      </c>
      <c r="K166" s="739" t="s">
        <v>1399</v>
      </c>
      <c r="L166" s="195"/>
    </row>
    <row r="167" spans="1:12" s="194" customFormat="1" ht="63" x14ac:dyDescent="0.25">
      <c r="A167" s="200" t="s">
        <v>518</v>
      </c>
      <c r="B167" s="199" t="s">
        <v>1400</v>
      </c>
      <c r="C167" s="198" t="s">
        <v>85</v>
      </c>
      <c r="D167" s="197">
        <f>E167+G167+I167</f>
        <v>25335.420000000002</v>
      </c>
      <c r="E167" s="197">
        <v>23060.04</v>
      </c>
      <c r="F167" s="197">
        <v>0</v>
      </c>
      <c r="G167" s="197">
        <v>2275.38</v>
      </c>
      <c r="H167" s="197">
        <v>0</v>
      </c>
      <c r="I167" s="197">
        <v>0</v>
      </c>
      <c r="J167" s="197">
        <v>0</v>
      </c>
      <c r="K167" s="739" t="s">
        <v>1399</v>
      </c>
      <c r="L167" s="195" t="s">
        <v>1398</v>
      </c>
    </row>
    <row r="168" spans="1:12" s="194" customFormat="1" x14ac:dyDescent="0.25">
      <c r="A168" s="424"/>
      <c r="B168" s="425" t="s">
        <v>2427</v>
      </c>
      <c r="C168" s="426"/>
      <c r="D168" s="430">
        <f>SUM(D165:D167)</f>
        <v>37081.61</v>
      </c>
      <c r="E168" s="430">
        <f t="shared" ref="E168:J168" si="14">SUM(E165:E167)</f>
        <v>25855.040000000001</v>
      </c>
      <c r="F168" s="430">
        <f t="shared" si="14"/>
        <v>0</v>
      </c>
      <c r="G168" s="430">
        <f t="shared" si="14"/>
        <v>11226.57</v>
      </c>
      <c r="H168" s="430">
        <f t="shared" si="14"/>
        <v>0</v>
      </c>
      <c r="I168" s="430">
        <f t="shared" si="14"/>
        <v>0</v>
      </c>
      <c r="J168" s="430">
        <f t="shared" si="14"/>
        <v>0</v>
      </c>
      <c r="K168" s="424"/>
      <c r="L168" s="425"/>
    </row>
    <row r="169" spans="1:12" s="194" customFormat="1" ht="15" customHeight="1" x14ac:dyDescent="0.25">
      <c r="A169" s="1820" t="s">
        <v>17</v>
      </c>
      <c r="B169" s="1820"/>
      <c r="C169" s="1820"/>
      <c r="D169" s="1820"/>
      <c r="E169" s="1820"/>
      <c r="F169" s="1820"/>
      <c r="G169" s="1820"/>
      <c r="H169" s="1820"/>
      <c r="I169" s="1820"/>
      <c r="J169" s="1820"/>
      <c r="K169" s="1820"/>
      <c r="L169" s="1820"/>
    </row>
    <row r="170" spans="1:12" s="194" customFormat="1" ht="94.5" x14ac:dyDescent="0.25">
      <c r="A170" s="200" t="s">
        <v>64</v>
      </c>
      <c r="B170" s="199" t="s">
        <v>1397</v>
      </c>
      <c r="C170" s="198" t="s">
        <v>88</v>
      </c>
      <c r="D170" s="197">
        <f>E170+G170+I170</f>
        <v>49.9</v>
      </c>
      <c r="E170" s="197">
        <v>0</v>
      </c>
      <c r="F170" s="197">
        <v>0</v>
      </c>
      <c r="G170" s="197">
        <v>49.9</v>
      </c>
      <c r="H170" s="197">
        <v>0</v>
      </c>
      <c r="I170" s="197">
        <v>0</v>
      </c>
      <c r="J170" s="197">
        <v>0</v>
      </c>
      <c r="K170" s="739" t="s">
        <v>1387</v>
      </c>
      <c r="L170" s="195" t="s">
        <v>1395</v>
      </c>
    </row>
    <row r="171" spans="1:12" s="194" customFormat="1" x14ac:dyDescent="0.25">
      <c r="A171" s="424"/>
      <c r="B171" s="425" t="s">
        <v>2427</v>
      </c>
      <c r="C171" s="426"/>
      <c r="D171" s="430">
        <f>SUM(D170:D170)</f>
        <v>49.9</v>
      </c>
      <c r="E171" s="430">
        <f t="shared" ref="E171:J171" si="15">SUM(E170:E170)</f>
        <v>0</v>
      </c>
      <c r="F171" s="430">
        <f t="shared" si="15"/>
        <v>0</v>
      </c>
      <c r="G171" s="430">
        <f t="shared" si="15"/>
        <v>49.9</v>
      </c>
      <c r="H171" s="430">
        <f t="shared" si="15"/>
        <v>0</v>
      </c>
      <c r="I171" s="430">
        <f t="shared" si="15"/>
        <v>0</v>
      </c>
      <c r="J171" s="430">
        <f t="shared" si="15"/>
        <v>0</v>
      </c>
      <c r="K171" s="424"/>
      <c r="L171" s="425"/>
    </row>
    <row r="172" spans="1:12" s="194" customFormat="1" ht="15" customHeight="1" x14ac:dyDescent="0.25">
      <c r="A172" s="1820" t="s">
        <v>18</v>
      </c>
      <c r="B172" s="1820"/>
      <c r="C172" s="1820"/>
      <c r="D172" s="1820"/>
      <c r="E172" s="1820"/>
      <c r="F172" s="1820"/>
      <c r="G172" s="1820"/>
      <c r="H172" s="1820"/>
      <c r="I172" s="1820"/>
      <c r="J172" s="1820"/>
      <c r="K172" s="1820"/>
      <c r="L172" s="1820"/>
    </row>
    <row r="173" spans="1:12" s="194" customFormat="1" ht="94.5" x14ac:dyDescent="0.25">
      <c r="A173" s="200" t="s">
        <v>65</v>
      </c>
      <c r="B173" s="199" t="s">
        <v>1396</v>
      </c>
      <c r="C173" s="198" t="s">
        <v>383</v>
      </c>
      <c r="D173" s="197">
        <v>1320</v>
      </c>
      <c r="E173" s="197">
        <v>660</v>
      </c>
      <c r="F173" s="197">
        <v>0</v>
      </c>
      <c r="G173" s="197">
        <v>660</v>
      </c>
      <c r="H173" s="197">
        <v>660</v>
      </c>
      <c r="I173" s="197">
        <v>0</v>
      </c>
      <c r="J173" s="197">
        <v>0</v>
      </c>
      <c r="K173" s="739" t="s">
        <v>1387</v>
      </c>
      <c r="L173" s="195" t="s">
        <v>1395</v>
      </c>
    </row>
    <row r="174" spans="1:12" s="194" customFormat="1" ht="94.5" x14ac:dyDescent="0.25">
      <c r="A174" s="200" t="s">
        <v>549</v>
      </c>
      <c r="B174" s="199" t="s">
        <v>1394</v>
      </c>
      <c r="C174" s="198" t="s">
        <v>665</v>
      </c>
      <c r="D174" s="197">
        <f>E174+G174+I174</f>
        <v>1285.1980000000001</v>
      </c>
      <c r="E174" s="197">
        <v>1285.1980000000001</v>
      </c>
      <c r="F174" s="197">
        <v>0</v>
      </c>
      <c r="G174" s="197">
        <v>0</v>
      </c>
      <c r="H174" s="197">
        <v>0</v>
      </c>
      <c r="I174" s="197">
        <v>0</v>
      </c>
      <c r="J174" s="197">
        <v>0</v>
      </c>
      <c r="K174" s="739" t="s">
        <v>1387</v>
      </c>
      <c r="L174" s="195" t="s">
        <v>1393</v>
      </c>
    </row>
    <row r="175" spans="1:12" s="194" customFormat="1" ht="94.5" x14ac:dyDescent="0.25">
      <c r="A175" s="200" t="s">
        <v>551</v>
      </c>
      <c r="B175" s="199" t="s">
        <v>1392</v>
      </c>
      <c r="C175" s="198">
        <v>2018</v>
      </c>
      <c r="D175" s="197">
        <f>E175+G175+I175</f>
        <v>238</v>
      </c>
      <c r="E175" s="197">
        <v>238</v>
      </c>
      <c r="F175" s="197">
        <v>0</v>
      </c>
      <c r="G175" s="197">
        <v>0</v>
      </c>
      <c r="H175" s="197">
        <v>0</v>
      </c>
      <c r="I175" s="197">
        <v>0</v>
      </c>
      <c r="J175" s="197">
        <v>0</v>
      </c>
      <c r="K175" s="739" t="s">
        <v>1387</v>
      </c>
      <c r="L175" s="195" t="s">
        <v>1391</v>
      </c>
    </row>
    <row r="176" spans="1:12" s="194" customFormat="1" ht="94.5" x14ac:dyDescent="0.25">
      <c r="A176" s="200" t="s">
        <v>559</v>
      </c>
      <c r="B176" s="199" t="s">
        <v>1390</v>
      </c>
      <c r="C176" s="198" t="s">
        <v>863</v>
      </c>
      <c r="D176" s="197">
        <f>E176+G176+I176</f>
        <v>45</v>
      </c>
      <c r="E176" s="197">
        <v>22.5</v>
      </c>
      <c r="F176" s="197">
        <v>0</v>
      </c>
      <c r="G176" s="197">
        <v>22.5</v>
      </c>
      <c r="H176" s="197">
        <v>13.5</v>
      </c>
      <c r="I176" s="197">
        <v>0</v>
      </c>
      <c r="J176" s="197">
        <v>0</v>
      </c>
      <c r="K176" s="739" t="s">
        <v>1387</v>
      </c>
      <c r="L176" s="195" t="s">
        <v>1389</v>
      </c>
    </row>
    <row r="177" spans="1:12" s="194" customFormat="1" ht="100.5" customHeight="1" x14ac:dyDescent="0.25">
      <c r="A177" s="200" t="s">
        <v>561</v>
      </c>
      <c r="B177" s="199" t="s">
        <v>1388</v>
      </c>
      <c r="C177" s="785" t="s">
        <v>88</v>
      </c>
      <c r="D177" s="1862" t="s">
        <v>1378</v>
      </c>
      <c r="E177" s="1862"/>
      <c r="F177" s="1862"/>
      <c r="G177" s="1862"/>
      <c r="H177" s="1862"/>
      <c r="I177" s="1862"/>
      <c r="J177" s="1862"/>
      <c r="K177" s="207" t="s">
        <v>1387</v>
      </c>
      <c r="L177" s="195"/>
    </row>
    <row r="178" spans="1:12" s="194" customFormat="1" x14ac:dyDescent="0.25">
      <c r="A178" s="424"/>
      <c r="B178" s="425" t="s">
        <v>2427</v>
      </c>
      <c r="C178" s="426"/>
      <c r="D178" s="430">
        <f>SUM(D173:D177)</f>
        <v>2888.1980000000003</v>
      </c>
      <c r="E178" s="430">
        <f t="shared" ref="E178:J178" si="16">SUM(E173:E177)</f>
        <v>2205.6980000000003</v>
      </c>
      <c r="F178" s="430">
        <f t="shared" si="16"/>
        <v>0</v>
      </c>
      <c r="G178" s="430">
        <f t="shared" si="16"/>
        <v>682.5</v>
      </c>
      <c r="H178" s="430">
        <f t="shared" si="16"/>
        <v>673.5</v>
      </c>
      <c r="I178" s="430">
        <f t="shared" si="16"/>
        <v>0</v>
      </c>
      <c r="J178" s="430">
        <f t="shared" si="16"/>
        <v>0</v>
      </c>
      <c r="K178" s="424"/>
      <c r="L178" s="425"/>
    </row>
    <row r="179" spans="1:12" s="194" customFormat="1" ht="15" customHeight="1" x14ac:dyDescent="0.25">
      <c r="A179" s="1820" t="s">
        <v>19</v>
      </c>
      <c r="B179" s="1820"/>
      <c r="C179" s="1820"/>
      <c r="D179" s="1820"/>
      <c r="E179" s="1820"/>
      <c r="F179" s="1820"/>
      <c r="G179" s="1820"/>
      <c r="H179" s="1820"/>
      <c r="I179" s="1820"/>
      <c r="J179" s="1820"/>
      <c r="K179" s="1820"/>
      <c r="L179" s="1820"/>
    </row>
    <row r="180" spans="1:12" s="194" customFormat="1" ht="78.75" x14ac:dyDescent="0.25">
      <c r="A180" s="200" t="s">
        <v>66</v>
      </c>
      <c r="B180" s="205" t="s">
        <v>1386</v>
      </c>
      <c r="C180" s="204"/>
      <c r="D180" s="1861" t="s">
        <v>1378</v>
      </c>
      <c r="E180" s="1861"/>
      <c r="F180" s="1861"/>
      <c r="G180" s="1861"/>
      <c r="H180" s="1861"/>
      <c r="I180" s="1861"/>
      <c r="J180" s="1861"/>
      <c r="K180" s="203" t="s">
        <v>1364</v>
      </c>
      <c r="L180" s="195"/>
    </row>
    <row r="181" spans="1:12" s="194" customFormat="1" ht="31.5" x14ac:dyDescent="0.25">
      <c r="A181" s="200" t="s">
        <v>690</v>
      </c>
      <c r="B181" s="205" t="s">
        <v>1385</v>
      </c>
      <c r="C181" s="204"/>
      <c r="D181" s="1861"/>
      <c r="E181" s="1861"/>
      <c r="F181" s="1861"/>
      <c r="G181" s="1861"/>
      <c r="H181" s="1861"/>
      <c r="I181" s="1861"/>
      <c r="J181" s="1861"/>
      <c r="K181" s="739" t="s">
        <v>1381</v>
      </c>
      <c r="L181" s="195" t="s">
        <v>1384</v>
      </c>
    </row>
    <row r="182" spans="1:12" s="194" customFormat="1" ht="63" x14ac:dyDescent="0.25">
      <c r="A182" s="200" t="s">
        <v>1383</v>
      </c>
      <c r="B182" s="199" t="s">
        <v>1382</v>
      </c>
      <c r="C182" s="198"/>
      <c r="D182" s="197">
        <f>E182+G182+I182</f>
        <v>1000</v>
      </c>
      <c r="E182" s="197">
        <v>1000</v>
      </c>
      <c r="F182" s="197">
        <v>0</v>
      </c>
      <c r="G182" s="197">
        <v>0</v>
      </c>
      <c r="H182" s="197">
        <v>0</v>
      </c>
      <c r="I182" s="197">
        <v>0</v>
      </c>
      <c r="J182" s="197">
        <v>0</v>
      </c>
      <c r="K182" s="739" t="s">
        <v>1381</v>
      </c>
      <c r="L182" s="195" t="s">
        <v>1370</v>
      </c>
    </row>
    <row r="183" spans="1:12" s="194" customFormat="1" ht="81.75" customHeight="1" x14ac:dyDescent="0.25">
      <c r="A183" s="200" t="s">
        <v>1380</v>
      </c>
      <c r="B183" s="205" t="s">
        <v>1379</v>
      </c>
      <c r="C183" s="204"/>
      <c r="D183" s="1861" t="s">
        <v>1378</v>
      </c>
      <c r="E183" s="1861"/>
      <c r="F183" s="1861"/>
      <c r="G183" s="1861"/>
      <c r="H183" s="1861"/>
      <c r="I183" s="1861"/>
      <c r="J183" s="1861"/>
      <c r="K183" s="203" t="s">
        <v>1377</v>
      </c>
      <c r="L183" s="195" t="s">
        <v>1376</v>
      </c>
    </row>
    <row r="184" spans="1:12" s="194" customFormat="1" ht="78.75" x14ac:dyDescent="0.25">
      <c r="A184" s="200" t="s">
        <v>1375</v>
      </c>
      <c r="B184" s="199" t="s">
        <v>1374</v>
      </c>
      <c r="C184" s="198"/>
      <c r="D184" s="197">
        <f>E184+G184+I184</f>
        <v>1500</v>
      </c>
      <c r="E184" s="197">
        <v>1500</v>
      </c>
      <c r="F184" s="197">
        <v>0</v>
      </c>
      <c r="G184" s="197">
        <v>0</v>
      </c>
      <c r="H184" s="197">
        <v>0</v>
      </c>
      <c r="I184" s="197">
        <v>0</v>
      </c>
      <c r="J184" s="197">
        <v>0</v>
      </c>
      <c r="K184" s="739" t="s">
        <v>1364</v>
      </c>
      <c r="L184" s="195" t="s">
        <v>1370</v>
      </c>
    </row>
    <row r="185" spans="1:12" s="194" customFormat="1" ht="63" x14ac:dyDescent="0.25">
      <c r="A185" s="200" t="s">
        <v>1373</v>
      </c>
      <c r="B185" s="199" t="s">
        <v>1372</v>
      </c>
      <c r="C185" s="198"/>
      <c r="D185" s="197">
        <f>E185+G185+I185</f>
        <v>650</v>
      </c>
      <c r="E185" s="197">
        <v>650</v>
      </c>
      <c r="F185" s="197">
        <v>0</v>
      </c>
      <c r="G185" s="197">
        <v>0</v>
      </c>
      <c r="H185" s="197">
        <v>0</v>
      </c>
      <c r="I185" s="197">
        <v>0</v>
      </c>
      <c r="J185" s="197">
        <v>0</v>
      </c>
      <c r="K185" s="739" t="s">
        <v>1371</v>
      </c>
      <c r="L185" s="195" t="s">
        <v>1370</v>
      </c>
    </row>
    <row r="186" spans="1:12" s="194" customFormat="1" ht="78.75" x14ac:dyDescent="0.25">
      <c r="A186" s="200" t="s">
        <v>1369</v>
      </c>
      <c r="B186" s="199" t="s">
        <v>1368</v>
      </c>
      <c r="C186" s="198"/>
      <c r="D186" s="197">
        <f>E186+G186+I186</f>
        <v>500</v>
      </c>
      <c r="E186" s="197">
        <v>500</v>
      </c>
      <c r="F186" s="197">
        <v>0</v>
      </c>
      <c r="G186" s="197">
        <v>0</v>
      </c>
      <c r="H186" s="197">
        <v>0</v>
      </c>
      <c r="I186" s="197">
        <v>0</v>
      </c>
      <c r="J186" s="197">
        <v>0</v>
      </c>
      <c r="K186" s="739" t="s">
        <v>1364</v>
      </c>
      <c r="L186" s="195" t="s">
        <v>1367</v>
      </c>
    </row>
    <row r="187" spans="1:12" s="194" customFormat="1" ht="78.75" x14ac:dyDescent="0.25">
      <c r="A187" s="200" t="s">
        <v>1366</v>
      </c>
      <c r="B187" s="199" t="s">
        <v>1365</v>
      </c>
      <c r="C187" s="198"/>
      <c r="D187" s="197">
        <f>E187+G187+I187</f>
        <v>500</v>
      </c>
      <c r="E187" s="197">
        <v>500</v>
      </c>
      <c r="F187" s="197">
        <v>0</v>
      </c>
      <c r="G187" s="197">
        <v>0</v>
      </c>
      <c r="H187" s="197">
        <v>0</v>
      </c>
      <c r="I187" s="197">
        <v>0</v>
      </c>
      <c r="J187" s="197">
        <v>0</v>
      </c>
      <c r="K187" s="739" t="s">
        <v>1364</v>
      </c>
      <c r="L187" s="195"/>
    </row>
    <row r="188" spans="1:12" s="194" customFormat="1" x14ac:dyDescent="0.25">
      <c r="A188" s="424"/>
      <c r="B188" s="425" t="s">
        <v>2427</v>
      </c>
      <c r="C188" s="426"/>
      <c r="D188" s="430">
        <f>SUM(D180:D187)</f>
        <v>4150</v>
      </c>
      <c r="E188" s="430">
        <f t="shared" ref="E188:J188" si="17">SUM(E180:E187)</f>
        <v>4150</v>
      </c>
      <c r="F188" s="430">
        <f t="shared" si="17"/>
        <v>0</v>
      </c>
      <c r="G188" s="430">
        <f t="shared" si="17"/>
        <v>0</v>
      </c>
      <c r="H188" s="430">
        <f t="shared" si="17"/>
        <v>0</v>
      </c>
      <c r="I188" s="430">
        <f t="shared" si="17"/>
        <v>0</v>
      </c>
      <c r="J188" s="430">
        <f t="shared" si="17"/>
        <v>0</v>
      </c>
      <c r="K188" s="424"/>
      <c r="L188" s="425"/>
    </row>
    <row r="189" spans="1:12" s="194" customFormat="1" ht="15" customHeight="1" x14ac:dyDescent="0.25">
      <c r="A189" s="1820" t="s">
        <v>20</v>
      </c>
      <c r="B189" s="1820"/>
      <c r="C189" s="1820"/>
      <c r="D189" s="1820"/>
      <c r="E189" s="1820"/>
      <c r="F189" s="1820"/>
      <c r="G189" s="1820"/>
      <c r="H189" s="1820"/>
      <c r="I189" s="1820"/>
      <c r="J189" s="1820"/>
      <c r="K189" s="1820"/>
      <c r="L189" s="1820"/>
    </row>
    <row r="190" spans="1:12" s="194" customFormat="1" ht="94.5" x14ac:dyDescent="0.25">
      <c r="A190" s="200" t="s">
        <v>67</v>
      </c>
      <c r="B190" s="199" t="s">
        <v>849</v>
      </c>
      <c r="C190" s="198" t="s">
        <v>88</v>
      </c>
      <c r="D190" s="197">
        <f t="shared" ref="D190:D200" si="18">E190+G190+I190</f>
        <v>1424.02</v>
      </c>
      <c r="E190" s="197">
        <v>716.58</v>
      </c>
      <c r="F190" s="197">
        <v>16.579999999999998</v>
      </c>
      <c r="G190" s="197">
        <v>707.44</v>
      </c>
      <c r="H190" s="197">
        <v>7.44</v>
      </c>
      <c r="I190" s="197">
        <v>0</v>
      </c>
      <c r="J190" s="197">
        <v>0</v>
      </c>
      <c r="K190" s="739" t="s">
        <v>1349</v>
      </c>
      <c r="L190" s="195" t="s">
        <v>1363</v>
      </c>
    </row>
    <row r="191" spans="1:12" s="194" customFormat="1" ht="78.75" x14ac:dyDescent="0.25">
      <c r="A191" s="200" t="s">
        <v>68</v>
      </c>
      <c r="B191" s="199" t="s">
        <v>550</v>
      </c>
      <c r="C191" s="198" t="s">
        <v>88</v>
      </c>
      <c r="D191" s="197">
        <f t="shared" si="18"/>
        <v>282.62900000000002</v>
      </c>
      <c r="E191" s="197">
        <v>0.629</v>
      </c>
      <c r="F191" s="197">
        <v>0.63</v>
      </c>
      <c r="G191" s="197">
        <v>282</v>
      </c>
      <c r="H191" s="197">
        <v>0</v>
      </c>
      <c r="I191" s="197">
        <v>0</v>
      </c>
      <c r="J191" s="197">
        <v>0</v>
      </c>
      <c r="K191" s="739" t="s">
        <v>1349</v>
      </c>
      <c r="L191" s="195" t="s">
        <v>1362</v>
      </c>
    </row>
    <row r="192" spans="1:12" s="194" customFormat="1" ht="141.75" x14ac:dyDescent="0.25">
      <c r="A192" s="200" t="s">
        <v>69</v>
      </c>
      <c r="B192" s="199" t="s">
        <v>552</v>
      </c>
      <c r="C192" s="198" t="s">
        <v>88</v>
      </c>
      <c r="D192" s="197">
        <f t="shared" si="18"/>
        <v>2870.6837</v>
      </c>
      <c r="E192" s="197">
        <v>1454.4733000000001</v>
      </c>
      <c r="F192" s="197">
        <v>54.47</v>
      </c>
      <c r="G192" s="197">
        <v>1416.2103999999999</v>
      </c>
      <c r="H192" s="197">
        <v>16.21</v>
      </c>
      <c r="I192" s="197">
        <v>0</v>
      </c>
      <c r="J192" s="197">
        <v>0</v>
      </c>
      <c r="K192" s="739" t="s">
        <v>1349</v>
      </c>
      <c r="L192" s="195" t="s">
        <v>1361</v>
      </c>
    </row>
    <row r="193" spans="1:12" s="194" customFormat="1" ht="189" x14ac:dyDescent="0.25">
      <c r="A193" s="200" t="s">
        <v>70</v>
      </c>
      <c r="B193" s="199" t="s">
        <v>560</v>
      </c>
      <c r="C193" s="198" t="s">
        <v>665</v>
      </c>
      <c r="D193" s="197">
        <f t="shared" si="18"/>
        <v>4</v>
      </c>
      <c r="E193" s="197">
        <v>3.68</v>
      </c>
      <c r="F193" s="197">
        <v>0</v>
      </c>
      <c r="G193" s="197">
        <v>0.32</v>
      </c>
      <c r="H193" s="197">
        <v>0</v>
      </c>
      <c r="I193" s="197">
        <v>0</v>
      </c>
      <c r="J193" s="197">
        <v>0</v>
      </c>
      <c r="K193" s="739" t="s">
        <v>1349</v>
      </c>
      <c r="L193" s="195" t="s">
        <v>1360</v>
      </c>
    </row>
    <row r="194" spans="1:12" s="194" customFormat="1" ht="126" x14ac:dyDescent="0.25">
      <c r="A194" s="200" t="s">
        <v>71</v>
      </c>
      <c r="B194" s="199" t="s">
        <v>34</v>
      </c>
      <c r="C194" s="198" t="s">
        <v>88</v>
      </c>
      <c r="D194" s="197">
        <f t="shared" si="18"/>
        <v>70</v>
      </c>
      <c r="E194" s="197">
        <v>0</v>
      </c>
      <c r="F194" s="197">
        <v>0</v>
      </c>
      <c r="G194" s="197">
        <v>70</v>
      </c>
      <c r="H194" s="197">
        <v>0</v>
      </c>
      <c r="I194" s="197">
        <v>0</v>
      </c>
      <c r="J194" s="197">
        <v>0</v>
      </c>
      <c r="K194" s="739" t="s">
        <v>1349</v>
      </c>
      <c r="L194" s="195" t="s">
        <v>1359</v>
      </c>
    </row>
    <row r="195" spans="1:12" s="194" customFormat="1" ht="63" x14ac:dyDescent="0.25">
      <c r="A195" s="200" t="s">
        <v>72</v>
      </c>
      <c r="B195" s="199" t="s">
        <v>564</v>
      </c>
      <c r="C195" s="198" t="s">
        <v>88</v>
      </c>
      <c r="D195" s="197">
        <f t="shared" si="18"/>
        <v>150</v>
      </c>
      <c r="E195" s="197">
        <v>75</v>
      </c>
      <c r="F195" s="197">
        <v>0</v>
      </c>
      <c r="G195" s="197">
        <v>75</v>
      </c>
      <c r="H195" s="197">
        <v>0</v>
      </c>
      <c r="I195" s="197">
        <v>0</v>
      </c>
      <c r="J195" s="197">
        <v>0</v>
      </c>
      <c r="K195" s="739" t="s">
        <v>1349</v>
      </c>
      <c r="L195" s="195" t="s">
        <v>1358</v>
      </c>
    </row>
    <row r="196" spans="1:12" s="194" customFormat="1" ht="63" x14ac:dyDescent="0.25">
      <c r="A196" s="200" t="s">
        <v>73</v>
      </c>
      <c r="B196" s="199" t="s">
        <v>566</v>
      </c>
      <c r="C196" s="198" t="s">
        <v>88</v>
      </c>
      <c r="D196" s="197">
        <f t="shared" si="18"/>
        <v>60</v>
      </c>
      <c r="E196" s="197">
        <v>30</v>
      </c>
      <c r="F196" s="197">
        <v>0</v>
      </c>
      <c r="G196" s="197">
        <v>30</v>
      </c>
      <c r="H196" s="197">
        <v>0</v>
      </c>
      <c r="I196" s="197">
        <v>0</v>
      </c>
      <c r="J196" s="197">
        <v>0</v>
      </c>
      <c r="K196" s="739" t="s">
        <v>1349</v>
      </c>
      <c r="L196" s="195" t="s">
        <v>1357</v>
      </c>
    </row>
    <row r="197" spans="1:12" s="194" customFormat="1" ht="63" x14ac:dyDescent="0.25">
      <c r="A197" s="200" t="s">
        <v>74</v>
      </c>
      <c r="B197" s="199" t="s">
        <v>568</v>
      </c>
      <c r="C197" s="198" t="s">
        <v>88</v>
      </c>
      <c r="D197" s="197">
        <f t="shared" si="18"/>
        <v>2000</v>
      </c>
      <c r="E197" s="197">
        <v>1000</v>
      </c>
      <c r="F197" s="197">
        <v>0</v>
      </c>
      <c r="G197" s="197">
        <v>1000</v>
      </c>
      <c r="H197" s="197">
        <v>0</v>
      </c>
      <c r="I197" s="197">
        <v>0</v>
      </c>
      <c r="J197" s="197">
        <v>0</v>
      </c>
      <c r="K197" s="739" t="s">
        <v>1349</v>
      </c>
      <c r="L197" s="195" t="s">
        <v>1356</v>
      </c>
    </row>
    <row r="198" spans="1:12" s="194" customFormat="1" ht="63" x14ac:dyDescent="0.25">
      <c r="A198" s="200" t="s">
        <v>75</v>
      </c>
      <c r="B198" s="199" t="s">
        <v>585</v>
      </c>
      <c r="C198" s="198" t="s">
        <v>88</v>
      </c>
      <c r="D198" s="197">
        <f t="shared" si="18"/>
        <v>105</v>
      </c>
      <c r="E198" s="197">
        <v>55</v>
      </c>
      <c r="F198" s="197">
        <v>0</v>
      </c>
      <c r="G198" s="197">
        <v>50</v>
      </c>
      <c r="H198" s="197">
        <v>0</v>
      </c>
      <c r="I198" s="197">
        <v>0</v>
      </c>
      <c r="J198" s="197">
        <v>0</v>
      </c>
      <c r="K198" s="739" t="s">
        <v>1349</v>
      </c>
      <c r="L198" s="195" t="s">
        <v>1355</v>
      </c>
    </row>
    <row r="199" spans="1:12" s="194" customFormat="1" ht="164.25" customHeight="1" x14ac:dyDescent="0.25">
      <c r="A199" s="200" t="s">
        <v>1354</v>
      </c>
      <c r="B199" s="199" t="s">
        <v>1353</v>
      </c>
      <c r="C199" s="198" t="s">
        <v>88</v>
      </c>
      <c r="D199" s="197">
        <f t="shared" si="18"/>
        <v>36.5</v>
      </c>
      <c r="E199" s="197">
        <v>18.25</v>
      </c>
      <c r="F199" s="197">
        <v>0</v>
      </c>
      <c r="G199" s="197">
        <v>18.25</v>
      </c>
      <c r="H199" s="197">
        <v>0</v>
      </c>
      <c r="I199" s="197">
        <v>0</v>
      </c>
      <c r="J199" s="197">
        <v>0</v>
      </c>
      <c r="K199" s="739" t="s">
        <v>1349</v>
      </c>
      <c r="L199" s="195" t="s">
        <v>1352</v>
      </c>
    </row>
    <row r="200" spans="1:12" s="194" customFormat="1" ht="63" x14ac:dyDescent="0.25">
      <c r="A200" s="200" t="s">
        <v>1351</v>
      </c>
      <c r="B200" s="199" t="s">
        <v>1350</v>
      </c>
      <c r="C200" s="198" t="s">
        <v>88</v>
      </c>
      <c r="D200" s="197">
        <f t="shared" si="18"/>
        <v>3000</v>
      </c>
      <c r="E200" s="197">
        <v>1500</v>
      </c>
      <c r="F200" s="197">
        <v>0</v>
      </c>
      <c r="G200" s="197">
        <v>1500</v>
      </c>
      <c r="H200" s="197">
        <v>0</v>
      </c>
      <c r="I200" s="197">
        <v>0</v>
      </c>
      <c r="J200" s="197">
        <v>0</v>
      </c>
      <c r="K200" s="739" t="s">
        <v>1349</v>
      </c>
      <c r="L200" s="195" t="s">
        <v>1348</v>
      </c>
    </row>
    <row r="201" spans="1:12" s="194" customFormat="1" x14ac:dyDescent="0.25">
      <c r="A201" s="424"/>
      <c r="B201" s="425" t="s">
        <v>2427</v>
      </c>
      <c r="C201" s="426"/>
      <c r="D201" s="430">
        <f>SUM(D190:D200)</f>
        <v>10002.832699999999</v>
      </c>
      <c r="E201" s="430">
        <f t="shared" ref="E201:J201" si="19">SUM(E190:E200)</f>
        <v>4853.6123000000007</v>
      </c>
      <c r="F201" s="430">
        <f t="shared" si="19"/>
        <v>71.679999999999993</v>
      </c>
      <c r="G201" s="430">
        <f t="shared" si="19"/>
        <v>5149.2204000000002</v>
      </c>
      <c r="H201" s="430">
        <f t="shared" si="19"/>
        <v>23.650000000000002</v>
      </c>
      <c r="I201" s="430">
        <f t="shared" si="19"/>
        <v>0</v>
      </c>
      <c r="J201" s="430">
        <f t="shared" si="19"/>
        <v>0</v>
      </c>
      <c r="K201" s="424"/>
      <c r="L201" s="425"/>
    </row>
    <row r="202" spans="1:12" s="194" customFormat="1" ht="15" customHeight="1" x14ac:dyDescent="0.25">
      <c r="A202" s="1820" t="s">
        <v>22</v>
      </c>
      <c r="B202" s="1820"/>
      <c r="C202" s="1820"/>
      <c r="D202" s="1820"/>
      <c r="E202" s="1820"/>
      <c r="F202" s="1820"/>
      <c r="G202" s="1820"/>
      <c r="H202" s="1820"/>
      <c r="I202" s="1820"/>
      <c r="J202" s="1820"/>
      <c r="K202" s="1820"/>
      <c r="L202" s="1820"/>
    </row>
    <row r="203" spans="1:12" s="194" customFormat="1" ht="94.5" x14ac:dyDescent="0.25">
      <c r="A203" s="200" t="s">
        <v>76</v>
      </c>
      <c r="B203" s="199" t="s">
        <v>1347</v>
      </c>
      <c r="C203" s="198" t="s">
        <v>210</v>
      </c>
      <c r="D203" s="197">
        <f t="shared" ref="D203:D212" si="20">E203+G203+I203</f>
        <v>185.99429000000001</v>
      </c>
      <c r="E203" s="197">
        <v>95.628100000000003</v>
      </c>
      <c r="F203" s="197">
        <v>95.628100000000003</v>
      </c>
      <c r="G203" s="197">
        <v>90.366190000000003</v>
      </c>
      <c r="H203" s="197">
        <v>90.366190000000003</v>
      </c>
      <c r="I203" s="197">
        <v>0</v>
      </c>
      <c r="J203" s="197">
        <v>0</v>
      </c>
      <c r="K203" s="196" t="s">
        <v>1327</v>
      </c>
      <c r="L203" s="195" t="s">
        <v>1326</v>
      </c>
    </row>
    <row r="204" spans="1:12" s="194" customFormat="1" ht="47.25" x14ac:dyDescent="0.25">
      <c r="A204" s="200" t="s">
        <v>616</v>
      </c>
      <c r="B204" s="199" t="s">
        <v>1346</v>
      </c>
      <c r="C204" s="198" t="s">
        <v>210</v>
      </c>
      <c r="D204" s="197">
        <f t="shared" si="20"/>
        <v>198.744417</v>
      </c>
      <c r="E204" s="197">
        <v>0</v>
      </c>
      <c r="F204" s="197">
        <v>0</v>
      </c>
      <c r="G204" s="197">
        <v>198.744417</v>
      </c>
      <c r="H204" s="197">
        <v>198.74442000000002</v>
      </c>
      <c r="I204" s="197">
        <v>0</v>
      </c>
      <c r="J204" s="197">
        <v>0</v>
      </c>
      <c r="K204" s="196" t="s">
        <v>1323</v>
      </c>
      <c r="L204" s="195" t="s">
        <v>1345</v>
      </c>
    </row>
    <row r="205" spans="1:12" s="194" customFormat="1" ht="63" x14ac:dyDescent="0.25">
      <c r="A205" s="200" t="s">
        <v>619</v>
      </c>
      <c r="B205" s="199" t="s">
        <v>1344</v>
      </c>
      <c r="C205" s="198" t="s">
        <v>210</v>
      </c>
      <c r="D205" s="197">
        <f t="shared" si="20"/>
        <v>522.75530000000003</v>
      </c>
      <c r="E205" s="197">
        <v>0</v>
      </c>
      <c r="F205" s="197">
        <v>0</v>
      </c>
      <c r="G205" s="197">
        <v>522.75530000000003</v>
      </c>
      <c r="H205" s="197">
        <v>522.75530000000003</v>
      </c>
      <c r="I205" s="197">
        <v>0</v>
      </c>
      <c r="J205" s="197">
        <v>0</v>
      </c>
      <c r="K205" s="196" t="s">
        <v>1343</v>
      </c>
      <c r="L205" s="195" t="s">
        <v>1342</v>
      </c>
    </row>
    <row r="206" spans="1:12" s="194" customFormat="1" ht="47.25" x14ac:dyDescent="0.25">
      <c r="A206" s="200" t="s">
        <v>621</v>
      </c>
      <c r="B206" s="199" t="s">
        <v>1341</v>
      </c>
      <c r="C206" s="198" t="s">
        <v>210</v>
      </c>
      <c r="D206" s="197">
        <f t="shared" si="20"/>
        <v>141.84467000000001</v>
      </c>
      <c r="E206" s="197">
        <v>0</v>
      </c>
      <c r="F206" s="197">
        <v>0</v>
      </c>
      <c r="G206" s="197">
        <v>141.84467000000001</v>
      </c>
      <c r="H206" s="197">
        <v>141.88467</v>
      </c>
      <c r="I206" s="197">
        <v>0</v>
      </c>
      <c r="J206" s="197">
        <v>0</v>
      </c>
      <c r="K206" s="196" t="s">
        <v>1323</v>
      </c>
      <c r="L206" s="195" t="s">
        <v>1340</v>
      </c>
    </row>
    <row r="207" spans="1:12" s="194" customFormat="1" ht="94.5" x14ac:dyDescent="0.25">
      <c r="A207" s="200" t="s">
        <v>1339</v>
      </c>
      <c r="B207" s="199" t="s">
        <v>1338</v>
      </c>
      <c r="C207" s="198" t="s">
        <v>210</v>
      </c>
      <c r="D207" s="197">
        <f t="shared" si="20"/>
        <v>347.22928999999999</v>
      </c>
      <c r="E207" s="197">
        <v>55.984400000000001</v>
      </c>
      <c r="F207" s="197">
        <v>55.984400000000001</v>
      </c>
      <c r="G207" s="197">
        <v>291.24489</v>
      </c>
      <c r="H207" s="197">
        <v>291.24489</v>
      </c>
      <c r="I207" s="197">
        <v>0</v>
      </c>
      <c r="J207" s="197">
        <v>0</v>
      </c>
      <c r="K207" s="196" t="s">
        <v>1327</v>
      </c>
      <c r="L207" s="195" t="s">
        <v>1326</v>
      </c>
    </row>
    <row r="208" spans="1:12" s="194" customFormat="1" ht="47.25" x14ac:dyDescent="0.25">
      <c r="A208" s="200" t="s">
        <v>1337</v>
      </c>
      <c r="B208" s="199" t="s">
        <v>1336</v>
      </c>
      <c r="C208" s="198" t="s">
        <v>210</v>
      </c>
      <c r="D208" s="197">
        <f t="shared" si="20"/>
        <v>18.271470000000001</v>
      </c>
      <c r="E208" s="197">
        <v>0</v>
      </c>
      <c r="F208" s="197">
        <v>0</v>
      </c>
      <c r="G208" s="197">
        <v>18.271470000000001</v>
      </c>
      <c r="H208" s="197">
        <v>18.271470000000001</v>
      </c>
      <c r="I208" s="197">
        <v>0</v>
      </c>
      <c r="J208" s="197">
        <v>0</v>
      </c>
      <c r="K208" s="196" t="s">
        <v>1323</v>
      </c>
      <c r="L208" s="195" t="s">
        <v>1335</v>
      </c>
    </row>
    <row r="209" spans="1:12" s="194" customFormat="1" ht="47.25" x14ac:dyDescent="0.25">
      <c r="A209" s="200" t="s">
        <v>1334</v>
      </c>
      <c r="B209" s="199" t="s">
        <v>1333</v>
      </c>
      <c r="C209" s="198" t="s">
        <v>210</v>
      </c>
      <c r="D209" s="197">
        <f t="shared" si="20"/>
        <v>41.236530000000002</v>
      </c>
      <c r="E209" s="197">
        <v>0</v>
      </c>
      <c r="F209" s="197">
        <v>0</v>
      </c>
      <c r="G209" s="197">
        <v>41.236530000000002</v>
      </c>
      <c r="H209" s="197">
        <v>41.236530000000002</v>
      </c>
      <c r="I209" s="197">
        <v>0</v>
      </c>
      <c r="J209" s="197">
        <v>0</v>
      </c>
      <c r="K209" s="196" t="s">
        <v>1323</v>
      </c>
      <c r="L209" s="195" t="s">
        <v>1332</v>
      </c>
    </row>
    <row r="210" spans="1:12" s="194" customFormat="1" ht="47.25" x14ac:dyDescent="0.25">
      <c r="A210" s="200" t="s">
        <v>1331</v>
      </c>
      <c r="B210" s="199" t="s">
        <v>1330</v>
      </c>
      <c r="C210" s="198" t="s">
        <v>210</v>
      </c>
      <c r="D210" s="197">
        <f t="shared" si="20"/>
        <v>58.716339999999995</v>
      </c>
      <c r="E210" s="197">
        <v>0</v>
      </c>
      <c r="F210" s="197">
        <v>0</v>
      </c>
      <c r="G210" s="197">
        <v>58.716339999999995</v>
      </c>
      <c r="H210" s="197">
        <v>58.716339999999995</v>
      </c>
      <c r="I210" s="197">
        <v>0</v>
      </c>
      <c r="J210" s="197">
        <v>0</v>
      </c>
      <c r="K210" s="196" t="s">
        <v>1323</v>
      </c>
      <c r="L210" s="195" t="s">
        <v>1329</v>
      </c>
    </row>
    <row r="211" spans="1:12" s="194" customFormat="1" ht="94.5" x14ac:dyDescent="0.25">
      <c r="A211" s="200" t="s">
        <v>1328</v>
      </c>
      <c r="B211" s="199" t="s">
        <v>604</v>
      </c>
      <c r="C211" s="198" t="s">
        <v>210</v>
      </c>
      <c r="D211" s="197">
        <f t="shared" si="20"/>
        <v>47.786540000000002</v>
      </c>
      <c r="E211" s="197">
        <v>19.2943</v>
      </c>
      <c r="F211" s="197">
        <v>19.2943</v>
      </c>
      <c r="G211" s="197">
        <v>28.492240000000002</v>
      </c>
      <c r="H211" s="197">
        <v>28.492240000000002</v>
      </c>
      <c r="I211" s="197">
        <v>0</v>
      </c>
      <c r="J211" s="197">
        <v>0</v>
      </c>
      <c r="K211" s="196" t="s">
        <v>1327</v>
      </c>
      <c r="L211" s="195" t="s">
        <v>1326</v>
      </c>
    </row>
    <row r="212" spans="1:12" s="194" customFormat="1" ht="47.25" x14ac:dyDescent="0.25">
      <c r="A212" s="200" t="s">
        <v>1325</v>
      </c>
      <c r="B212" s="199" t="s">
        <v>1324</v>
      </c>
      <c r="C212" s="198" t="s">
        <v>84</v>
      </c>
      <c r="D212" s="197">
        <f t="shared" si="20"/>
        <v>507.995</v>
      </c>
      <c r="E212" s="197">
        <v>100</v>
      </c>
      <c r="F212" s="197">
        <v>0</v>
      </c>
      <c r="G212" s="197">
        <v>150</v>
      </c>
      <c r="H212" s="197">
        <v>8.3709999999999993E-2</v>
      </c>
      <c r="I212" s="197">
        <v>257.995</v>
      </c>
      <c r="J212" s="197">
        <v>0</v>
      </c>
      <c r="K212" s="196" t="s">
        <v>1323</v>
      </c>
      <c r="L212" s="195" t="s">
        <v>1322</v>
      </c>
    </row>
    <row r="213" spans="1:12" s="194" customFormat="1" x14ac:dyDescent="0.25">
      <c r="A213" s="424"/>
      <c r="B213" s="425" t="s">
        <v>2427</v>
      </c>
      <c r="C213" s="426"/>
      <c r="D213" s="430">
        <f>SUM(D203:D212)</f>
        <v>2070.5738469999997</v>
      </c>
      <c r="E213" s="430">
        <f t="shared" ref="E213:J213" si="21">SUM(E203:E212)</f>
        <v>270.90679999999998</v>
      </c>
      <c r="F213" s="430">
        <f t="shared" si="21"/>
        <v>170.9068</v>
      </c>
      <c r="G213" s="430">
        <f t="shared" si="21"/>
        <v>1541.6720469999998</v>
      </c>
      <c r="H213" s="430">
        <f t="shared" si="21"/>
        <v>1391.79576</v>
      </c>
      <c r="I213" s="430">
        <f t="shared" si="21"/>
        <v>257.995</v>
      </c>
      <c r="J213" s="430">
        <f t="shared" si="21"/>
        <v>0</v>
      </c>
      <c r="K213" s="424"/>
      <c r="L213" s="425"/>
    </row>
    <row r="214" spans="1:12" s="194" customFormat="1" ht="15" customHeight="1" x14ac:dyDescent="0.25">
      <c r="A214" s="1820" t="s">
        <v>21</v>
      </c>
      <c r="B214" s="1820"/>
      <c r="C214" s="1820"/>
      <c r="D214" s="1820"/>
      <c r="E214" s="1820"/>
      <c r="F214" s="1820"/>
      <c r="G214" s="1820"/>
      <c r="H214" s="1820"/>
      <c r="I214" s="1820"/>
      <c r="J214" s="1820"/>
      <c r="K214" s="1820"/>
      <c r="L214" s="1820"/>
    </row>
    <row r="215" spans="1:12" s="194" customFormat="1" ht="141" customHeight="1" x14ac:dyDescent="0.25">
      <c r="A215" s="200" t="s">
        <v>77</v>
      </c>
      <c r="B215" s="199" t="s">
        <v>1321</v>
      </c>
      <c r="C215" s="198" t="s">
        <v>210</v>
      </c>
      <c r="D215" s="197">
        <v>15.077299999999999</v>
      </c>
      <c r="E215" s="784">
        <v>0</v>
      </c>
      <c r="F215" s="784">
        <v>0</v>
      </c>
      <c r="G215" s="784">
        <v>15.077299999999999</v>
      </c>
      <c r="H215" s="784">
        <v>15.077299999999999</v>
      </c>
      <c r="I215" s="197">
        <v>0</v>
      </c>
      <c r="J215" s="197">
        <v>0</v>
      </c>
      <c r="K215" s="196" t="s">
        <v>1317</v>
      </c>
      <c r="L215" s="195" t="s">
        <v>1320</v>
      </c>
    </row>
    <row r="216" spans="1:12" s="194" customFormat="1" ht="126" x14ac:dyDescent="0.25">
      <c r="A216" s="200" t="s">
        <v>650</v>
      </c>
      <c r="B216" s="199" t="s">
        <v>1319</v>
      </c>
      <c r="C216" s="198" t="s">
        <v>210</v>
      </c>
      <c r="D216" s="197">
        <v>20.594200000000001</v>
      </c>
      <c r="E216" s="784">
        <v>18.9465</v>
      </c>
      <c r="F216" s="784">
        <v>18.9465</v>
      </c>
      <c r="G216" s="784">
        <v>1.6476999999999999</v>
      </c>
      <c r="H216" s="784">
        <v>1.6476999999999999</v>
      </c>
      <c r="I216" s="197">
        <v>0</v>
      </c>
      <c r="J216" s="197">
        <v>0</v>
      </c>
      <c r="K216" s="196" t="s">
        <v>1317</v>
      </c>
      <c r="L216" s="195" t="s">
        <v>1314</v>
      </c>
    </row>
    <row r="217" spans="1:12" s="194" customFormat="1" ht="126" x14ac:dyDescent="0.25">
      <c r="A217" s="200" t="s">
        <v>646</v>
      </c>
      <c r="B217" s="199" t="s">
        <v>1318</v>
      </c>
      <c r="C217" s="198" t="s">
        <v>172</v>
      </c>
      <c r="D217" s="197">
        <f>E217+G217+I217</f>
        <v>6.6</v>
      </c>
      <c r="E217" s="197">
        <v>5.6</v>
      </c>
      <c r="F217" s="197">
        <v>0</v>
      </c>
      <c r="G217" s="197">
        <v>1</v>
      </c>
      <c r="H217" s="197">
        <v>0</v>
      </c>
      <c r="I217" s="197">
        <v>0</v>
      </c>
      <c r="J217" s="197">
        <v>0</v>
      </c>
      <c r="K217" s="196" t="s">
        <v>1317</v>
      </c>
      <c r="L217" s="195" t="s">
        <v>1314</v>
      </c>
    </row>
    <row r="218" spans="1:12" s="194" customFormat="1" ht="112.5" customHeight="1" x14ac:dyDescent="0.25">
      <c r="A218" s="200" t="s">
        <v>643</v>
      </c>
      <c r="B218" s="199" t="s">
        <v>1316</v>
      </c>
      <c r="C218" s="198" t="s">
        <v>172</v>
      </c>
      <c r="D218" s="197">
        <f>E218+G218+I218</f>
        <v>8.8000000000000007</v>
      </c>
      <c r="E218" s="197">
        <v>6.6</v>
      </c>
      <c r="F218" s="197">
        <v>0</v>
      </c>
      <c r="G218" s="197">
        <v>2.2000000000000002</v>
      </c>
      <c r="H218" s="197">
        <v>0</v>
      </c>
      <c r="I218" s="197">
        <v>0</v>
      </c>
      <c r="J218" s="197">
        <v>0</v>
      </c>
      <c r="K218" s="196" t="s">
        <v>1315</v>
      </c>
      <c r="L218" s="195" t="s">
        <v>1314</v>
      </c>
    </row>
    <row r="219" spans="1:12" s="194" customFormat="1" x14ac:dyDescent="0.25">
      <c r="A219" s="424"/>
      <c r="B219" s="425" t="s">
        <v>2427</v>
      </c>
      <c r="C219" s="426"/>
      <c r="D219" s="430">
        <f>SUM(D215:D218)</f>
        <v>51.0715</v>
      </c>
      <c r="E219" s="430">
        <f t="shared" ref="E219:J219" si="22">SUM(E215:E218)</f>
        <v>31.146500000000003</v>
      </c>
      <c r="F219" s="430">
        <f t="shared" si="22"/>
        <v>18.9465</v>
      </c>
      <c r="G219" s="430">
        <f t="shared" si="22"/>
        <v>19.924999999999997</v>
      </c>
      <c r="H219" s="430">
        <f t="shared" si="22"/>
        <v>16.724999999999998</v>
      </c>
      <c r="I219" s="430">
        <f t="shared" si="22"/>
        <v>0</v>
      </c>
      <c r="J219" s="430">
        <f t="shared" si="22"/>
        <v>0</v>
      </c>
      <c r="K219" s="424"/>
      <c r="L219" s="425"/>
    </row>
    <row r="220" spans="1:12" s="194" customFormat="1" x14ac:dyDescent="0.25">
      <c r="A220" s="427"/>
      <c r="B220" s="428" t="s">
        <v>2452</v>
      </c>
      <c r="C220" s="429"/>
      <c r="D220" s="431">
        <f>D21+D30+D66+D113+D122+D163+D168+D171+D178+D188+D201+D213+D219</f>
        <v>828078.27739858604</v>
      </c>
      <c r="E220" s="431">
        <f t="shared" ref="E220:J220" si="23">E21+E30+E66+E113+E122+E163+E168+E171+E178+E188+E201+E213+E219</f>
        <v>707624.11503572995</v>
      </c>
      <c r="F220" s="431">
        <f t="shared" si="23"/>
        <v>61797.510907599994</v>
      </c>
      <c r="G220" s="431">
        <f t="shared" si="23"/>
        <v>98526.092362856172</v>
      </c>
      <c r="H220" s="431">
        <f t="shared" si="23"/>
        <v>28515.314482400005</v>
      </c>
      <c r="I220" s="431">
        <f t="shared" si="23"/>
        <v>21928.07</v>
      </c>
      <c r="J220" s="431">
        <f t="shared" si="23"/>
        <v>0</v>
      </c>
      <c r="K220" s="427"/>
      <c r="L220" s="428"/>
    </row>
    <row r="221" spans="1:12" s="194" customFormat="1" x14ac:dyDescent="0.25">
      <c r="A221" s="1864" t="s">
        <v>623</v>
      </c>
      <c r="B221" s="1864"/>
      <c r="C221" s="1864"/>
      <c r="D221" s="1864"/>
      <c r="E221" s="1864"/>
      <c r="F221" s="1864"/>
      <c r="G221" s="1864"/>
      <c r="H221" s="1864"/>
      <c r="I221" s="1864"/>
      <c r="J221" s="1864"/>
      <c r="K221" s="1864"/>
      <c r="L221" s="1864"/>
    </row>
    <row r="222" spans="1:12" s="194" customFormat="1" x14ac:dyDescent="0.25">
      <c r="A222" s="1864" t="s">
        <v>1313</v>
      </c>
      <c r="B222" s="1864"/>
      <c r="C222" s="1864"/>
      <c r="D222" s="1864"/>
      <c r="E222" s="1864"/>
      <c r="F222" s="1864"/>
      <c r="G222" s="1864"/>
      <c r="H222" s="1864"/>
      <c r="I222" s="1864"/>
      <c r="J222" s="1864"/>
      <c r="K222" s="1864"/>
      <c r="L222" s="1864"/>
    </row>
    <row r="223" spans="1:12" ht="36.75" customHeight="1" x14ac:dyDescent="0.25">
      <c r="A223" s="1865" t="s">
        <v>770</v>
      </c>
      <c r="B223" s="1865"/>
      <c r="C223" s="1865"/>
      <c r="D223" s="1865"/>
      <c r="E223" s="1865"/>
      <c r="F223" s="1865"/>
      <c r="G223" s="1865"/>
      <c r="H223" s="1865"/>
      <c r="I223" s="1865"/>
      <c r="J223" s="1865"/>
      <c r="K223" s="1865"/>
      <c r="L223" s="1865"/>
    </row>
    <row r="224" spans="1:12" s="474" customFormat="1" x14ac:dyDescent="0.25">
      <c r="A224" s="1863" t="s">
        <v>11</v>
      </c>
      <c r="B224" s="1863"/>
      <c r="C224" s="1863"/>
      <c r="D224" s="1863"/>
      <c r="E224" s="1863"/>
      <c r="F224" s="1863"/>
      <c r="G224" s="1863"/>
      <c r="H224" s="1863"/>
      <c r="I224" s="1863"/>
      <c r="J224" s="1863"/>
      <c r="K224" s="1863"/>
      <c r="L224" s="1863"/>
    </row>
    <row r="225" spans="1:12" s="474" customFormat="1" ht="31.5" x14ac:dyDescent="0.25">
      <c r="A225" s="1132" t="s">
        <v>35</v>
      </c>
      <c r="B225" s="357" t="s">
        <v>204</v>
      </c>
      <c r="C225" s="364" t="s">
        <v>85</v>
      </c>
      <c r="D225" s="367">
        <f t="shared" ref="D225:D233" si="24">SUM(E225,G225,I225)</f>
        <v>1395</v>
      </c>
      <c r="E225" s="367">
        <f>1550*0.15*6</f>
        <v>1395</v>
      </c>
      <c r="F225" s="367">
        <v>0</v>
      </c>
      <c r="G225" s="367">
        <v>0</v>
      </c>
      <c r="H225" s="367">
        <v>0</v>
      </c>
      <c r="I225" s="367">
        <v>0</v>
      </c>
      <c r="J225" s="367">
        <v>0</v>
      </c>
      <c r="K225" s="366" t="s">
        <v>764</v>
      </c>
      <c r="L225" s="357" t="s">
        <v>2462</v>
      </c>
    </row>
    <row r="226" spans="1:12" s="474" customFormat="1" ht="31.5" x14ac:dyDescent="0.25">
      <c r="A226" s="1132" t="s">
        <v>36</v>
      </c>
      <c r="B226" s="357" t="s">
        <v>206</v>
      </c>
      <c r="C226" s="364" t="s">
        <v>85</v>
      </c>
      <c r="D226" s="853">
        <f t="shared" si="24"/>
        <v>5137.8584711999993</v>
      </c>
      <c r="E226" s="545">
        <f>1454*0.453026*1.3*6</f>
        <v>5137.8584711999993</v>
      </c>
      <c r="F226" s="545">
        <v>0</v>
      </c>
      <c r="G226" s="545">
        <v>0</v>
      </c>
      <c r="H226" s="545">
        <v>0</v>
      </c>
      <c r="I226" s="545">
        <v>0</v>
      </c>
      <c r="J226" s="545">
        <v>0</v>
      </c>
      <c r="K226" s="366" t="s">
        <v>764</v>
      </c>
      <c r="L226" s="357" t="s">
        <v>2463</v>
      </c>
    </row>
    <row r="227" spans="1:12" s="474" customFormat="1" ht="90.75" customHeight="1" x14ac:dyDescent="0.25">
      <c r="A227" s="1132" t="s">
        <v>37</v>
      </c>
      <c r="B227" s="357" t="s">
        <v>207</v>
      </c>
      <c r="C227" s="364" t="s">
        <v>85</v>
      </c>
      <c r="D227" s="853">
        <f t="shared" si="24"/>
        <v>2951.9695773360008</v>
      </c>
      <c r="E227" s="545">
        <f>3342*0.0629127*1.5*0.13*6*12</f>
        <v>2951.9695773360008</v>
      </c>
      <c r="F227" s="545">
        <v>0</v>
      </c>
      <c r="G227" s="545">
        <v>0</v>
      </c>
      <c r="H227" s="545">
        <v>0</v>
      </c>
      <c r="I227" s="545">
        <v>0</v>
      </c>
      <c r="J227" s="545">
        <v>0</v>
      </c>
      <c r="K227" s="366" t="s">
        <v>763</v>
      </c>
      <c r="L227" s="357" t="s">
        <v>2466</v>
      </c>
    </row>
    <row r="228" spans="1:12" s="474" customFormat="1" ht="78.75" x14ac:dyDescent="0.25">
      <c r="A228" s="1132" t="s">
        <v>38</v>
      </c>
      <c r="B228" s="357" t="s">
        <v>762</v>
      </c>
      <c r="C228" s="358" t="s">
        <v>88</v>
      </c>
      <c r="D228" s="363">
        <f t="shared" si="24"/>
        <v>525</v>
      </c>
      <c r="E228" s="361">
        <v>498.75</v>
      </c>
      <c r="F228" s="359">
        <v>18</v>
      </c>
      <c r="G228" s="361">
        <v>26.25</v>
      </c>
      <c r="H228" s="359">
        <v>2.72</v>
      </c>
      <c r="I228" s="359"/>
      <c r="J228" s="359"/>
      <c r="K228" s="360" t="s">
        <v>761</v>
      </c>
      <c r="L228" s="357" t="s">
        <v>2464</v>
      </c>
    </row>
    <row r="229" spans="1:12" s="474" customFormat="1" ht="141.75" x14ac:dyDescent="0.25">
      <c r="A229" s="1132" t="s">
        <v>39</v>
      </c>
      <c r="B229" s="357" t="s">
        <v>209</v>
      </c>
      <c r="C229" s="358" t="s">
        <v>210</v>
      </c>
      <c r="D229" s="363">
        <f t="shared" si="24"/>
        <v>585</v>
      </c>
      <c r="E229" s="358">
        <f>1500*0.56*0.5+1500*0.44*0.25</f>
        <v>585</v>
      </c>
      <c r="F229" s="359" t="s">
        <v>86</v>
      </c>
      <c r="G229" s="359" t="s">
        <v>86</v>
      </c>
      <c r="H229" s="359" t="s">
        <v>86</v>
      </c>
      <c r="I229" s="359" t="s">
        <v>86</v>
      </c>
      <c r="J229" s="359" t="s">
        <v>86</v>
      </c>
      <c r="K229" s="360" t="s">
        <v>761</v>
      </c>
      <c r="L229" s="357" t="s">
        <v>2465</v>
      </c>
    </row>
    <row r="230" spans="1:12" s="474" customFormat="1" ht="141.75" x14ac:dyDescent="0.25">
      <c r="A230" s="1132" t="s">
        <v>182</v>
      </c>
      <c r="B230" s="357" t="s">
        <v>760</v>
      </c>
      <c r="C230" s="358" t="s">
        <v>85</v>
      </c>
      <c r="D230" s="363">
        <f t="shared" si="24"/>
        <v>1056.72</v>
      </c>
      <c r="E230" s="359">
        <v>0</v>
      </c>
      <c r="F230" s="359">
        <v>0</v>
      </c>
      <c r="G230" s="359">
        <v>1056.72</v>
      </c>
      <c r="H230" s="359">
        <v>274.37</v>
      </c>
      <c r="I230" s="359">
        <v>0</v>
      </c>
      <c r="J230" s="359">
        <v>0</v>
      </c>
      <c r="K230" s="360" t="s">
        <v>755</v>
      </c>
      <c r="L230" s="357" t="s">
        <v>2467</v>
      </c>
    </row>
    <row r="231" spans="1:12" s="474" customFormat="1" ht="141.75" x14ac:dyDescent="0.25">
      <c r="A231" s="1132" t="s">
        <v>183</v>
      </c>
      <c r="B231" s="357" t="s">
        <v>759</v>
      </c>
      <c r="C231" s="358" t="s">
        <v>85</v>
      </c>
      <c r="D231" s="363">
        <f t="shared" si="24"/>
        <v>4753.21</v>
      </c>
      <c r="E231" s="359">
        <v>2118</v>
      </c>
      <c r="F231" s="359">
        <v>382.8</v>
      </c>
      <c r="G231" s="359">
        <v>2635.21</v>
      </c>
      <c r="H231" s="359">
        <v>899.9</v>
      </c>
      <c r="I231" s="359">
        <v>0</v>
      </c>
      <c r="J231" s="359">
        <v>0</v>
      </c>
      <c r="K231" s="360" t="s">
        <v>755</v>
      </c>
      <c r="L231" s="357" t="s">
        <v>2468</v>
      </c>
    </row>
    <row r="232" spans="1:12" s="474" customFormat="1" ht="141.75" x14ac:dyDescent="0.25">
      <c r="A232" s="1132" t="s">
        <v>184</v>
      </c>
      <c r="B232" s="357" t="s">
        <v>758</v>
      </c>
      <c r="C232" s="358" t="s">
        <v>756</v>
      </c>
      <c r="D232" s="363">
        <f t="shared" si="24"/>
        <v>2455.7600000000002</v>
      </c>
      <c r="E232" s="361">
        <v>0</v>
      </c>
      <c r="F232" s="361">
        <v>0</v>
      </c>
      <c r="G232" s="359">
        <v>2455.7600000000002</v>
      </c>
      <c r="H232" s="359">
        <v>634.29999999999995</v>
      </c>
      <c r="I232" s="359">
        <v>0</v>
      </c>
      <c r="J232" s="359">
        <v>0</v>
      </c>
      <c r="K232" s="360" t="s">
        <v>755</v>
      </c>
      <c r="L232" s="357" t="s">
        <v>2469</v>
      </c>
    </row>
    <row r="233" spans="1:12" s="474" customFormat="1" ht="141.75" x14ac:dyDescent="0.25">
      <c r="A233" s="1132" t="s">
        <v>185</v>
      </c>
      <c r="B233" s="847" t="s">
        <v>757</v>
      </c>
      <c r="C233" s="358" t="s">
        <v>756</v>
      </c>
      <c r="D233" s="363">
        <f t="shared" si="24"/>
        <v>642.41</v>
      </c>
      <c r="E233" s="361">
        <v>0</v>
      </c>
      <c r="F233" s="361">
        <v>0</v>
      </c>
      <c r="G233" s="362">
        <v>642.41</v>
      </c>
      <c r="H233" s="362">
        <v>168.78</v>
      </c>
      <c r="I233" s="361">
        <v>0</v>
      </c>
      <c r="J233" s="361">
        <v>0</v>
      </c>
      <c r="K233" s="360" t="s">
        <v>755</v>
      </c>
      <c r="L233" s="357" t="s">
        <v>2470</v>
      </c>
    </row>
    <row r="234" spans="1:12" s="474" customFormat="1" x14ac:dyDescent="0.25">
      <c r="A234" s="424"/>
      <c r="B234" s="425" t="s">
        <v>2427</v>
      </c>
      <c r="C234" s="426"/>
      <c r="D234" s="446">
        <f>SUM(D225:D233)</f>
        <v>19502.928048536003</v>
      </c>
      <c r="E234" s="430">
        <f t="shared" ref="E234:J234" si="25">SUM(E225:E233)</f>
        <v>12686.578048536001</v>
      </c>
      <c r="F234" s="430">
        <f t="shared" si="25"/>
        <v>400.8</v>
      </c>
      <c r="G234" s="430">
        <f t="shared" si="25"/>
        <v>6816.35</v>
      </c>
      <c r="H234" s="430">
        <f t="shared" si="25"/>
        <v>1980.07</v>
      </c>
      <c r="I234" s="430">
        <f t="shared" si="25"/>
        <v>0</v>
      </c>
      <c r="J234" s="430">
        <f t="shared" si="25"/>
        <v>0</v>
      </c>
      <c r="K234" s="448"/>
      <c r="L234" s="425"/>
    </row>
    <row r="235" spans="1:12" s="474" customFormat="1" x14ac:dyDescent="0.25">
      <c r="A235" s="1863" t="s">
        <v>12</v>
      </c>
      <c r="B235" s="1863"/>
      <c r="C235" s="1863"/>
      <c r="D235" s="1863"/>
      <c r="E235" s="1863"/>
      <c r="F235" s="1863"/>
      <c r="G235" s="1863"/>
      <c r="H235" s="1863"/>
      <c r="I235" s="1863"/>
      <c r="J235" s="1863"/>
      <c r="K235" s="1863"/>
      <c r="L235" s="1863"/>
    </row>
    <row r="236" spans="1:12" s="474" customFormat="1" ht="47.25" x14ac:dyDescent="0.25">
      <c r="A236" s="1133" t="s">
        <v>41</v>
      </c>
      <c r="B236" s="357" t="s">
        <v>754</v>
      </c>
      <c r="C236" s="360" t="s">
        <v>88</v>
      </c>
      <c r="D236" s="848">
        <f>SUM(D243:D247)</f>
        <v>8025.1900000000005</v>
      </c>
      <c r="E236" s="848">
        <f>SUM(E243:E247)</f>
        <v>6328.4749999999995</v>
      </c>
      <c r="F236" s="848">
        <f>SUM(F243:F247)</f>
        <v>322.20999999999998</v>
      </c>
      <c r="G236" s="848">
        <f>SUM(G243:G247)</f>
        <v>1696.7150000000001</v>
      </c>
      <c r="H236" s="848">
        <f>SUM(H243:H247)</f>
        <v>927.51999999999987</v>
      </c>
      <c r="I236" s="359">
        <v>0</v>
      </c>
      <c r="J236" s="359">
        <v>0</v>
      </c>
      <c r="K236" s="359" t="s">
        <v>731</v>
      </c>
      <c r="L236" s="360"/>
    </row>
    <row r="237" spans="1:12" s="474" customFormat="1" ht="189" x14ac:dyDescent="0.25">
      <c r="A237" s="1133" t="s">
        <v>237</v>
      </c>
      <c r="B237" s="357" t="s">
        <v>753</v>
      </c>
      <c r="C237" s="358" t="s">
        <v>88</v>
      </c>
      <c r="D237" s="359">
        <v>17915.199999999997</v>
      </c>
      <c r="E237" s="359">
        <v>13746.565000000002</v>
      </c>
      <c r="F237" s="359">
        <v>0</v>
      </c>
      <c r="G237" s="359">
        <v>4168.6350000000002</v>
      </c>
      <c r="H237" s="359">
        <v>4091.01</v>
      </c>
      <c r="I237" s="359">
        <v>0</v>
      </c>
      <c r="J237" s="359">
        <v>0</v>
      </c>
      <c r="K237" s="359" t="s">
        <v>731</v>
      </c>
      <c r="L237" s="360" t="s">
        <v>752</v>
      </c>
    </row>
    <row r="238" spans="1:12" s="474" customFormat="1" ht="78.75" x14ac:dyDescent="0.25">
      <c r="A238" s="1133" t="s">
        <v>240</v>
      </c>
      <c r="B238" s="357" t="s">
        <v>751</v>
      </c>
      <c r="C238" s="358" t="s">
        <v>88</v>
      </c>
      <c r="D238" s="359">
        <v>15.081140339999999</v>
      </c>
      <c r="E238" s="359">
        <v>4.5314999999999994</v>
      </c>
      <c r="F238" s="359">
        <v>0</v>
      </c>
      <c r="G238" s="359">
        <v>10.54964034</v>
      </c>
      <c r="H238" s="359">
        <v>10.31114034</v>
      </c>
      <c r="I238" s="359">
        <v>0</v>
      </c>
      <c r="J238" s="359">
        <v>0</v>
      </c>
      <c r="K238" s="359" t="s">
        <v>731</v>
      </c>
      <c r="L238" s="360" t="s">
        <v>750</v>
      </c>
    </row>
    <row r="239" spans="1:12" s="474" customFormat="1" ht="31.5" x14ac:dyDescent="0.25">
      <c r="A239" s="1133" t="s">
        <v>242</v>
      </c>
      <c r="B239" s="357" t="s">
        <v>749</v>
      </c>
      <c r="C239" s="358">
        <v>2018</v>
      </c>
      <c r="D239" s="359">
        <v>44</v>
      </c>
      <c r="E239" s="359">
        <v>0</v>
      </c>
      <c r="F239" s="359">
        <v>0</v>
      </c>
      <c r="G239" s="359">
        <v>44</v>
      </c>
      <c r="H239" s="359">
        <v>44</v>
      </c>
      <c r="I239" s="359">
        <v>0</v>
      </c>
      <c r="J239" s="359">
        <v>0</v>
      </c>
      <c r="K239" s="359"/>
      <c r="L239" s="360" t="s">
        <v>748</v>
      </c>
    </row>
    <row r="240" spans="1:12" s="474" customFormat="1" ht="94.5" x14ac:dyDescent="0.25">
      <c r="A240" s="1133" t="s">
        <v>245</v>
      </c>
      <c r="B240" s="357" t="s">
        <v>747</v>
      </c>
      <c r="C240" s="360" t="s">
        <v>88</v>
      </c>
      <c r="D240" s="359">
        <v>1397.9366199999999</v>
      </c>
      <c r="E240" s="359">
        <v>1244.5</v>
      </c>
      <c r="F240" s="359">
        <v>0</v>
      </c>
      <c r="G240" s="359">
        <v>153.43662</v>
      </c>
      <c r="H240" s="359">
        <v>87.936620000000005</v>
      </c>
      <c r="I240" s="359">
        <v>0</v>
      </c>
      <c r="J240" s="359">
        <v>0</v>
      </c>
      <c r="K240" s="359" t="s">
        <v>731</v>
      </c>
      <c r="L240" s="360" t="s">
        <v>746</v>
      </c>
    </row>
    <row r="241" spans="1:12" s="474" customFormat="1" ht="47.25" x14ac:dyDescent="0.25">
      <c r="A241" s="1133" t="s">
        <v>247</v>
      </c>
      <c r="B241" s="357" t="s">
        <v>745</v>
      </c>
      <c r="C241" s="358">
        <v>2018</v>
      </c>
      <c r="D241" s="359">
        <v>7</v>
      </c>
      <c r="E241" s="359">
        <v>0</v>
      </c>
      <c r="F241" s="359">
        <v>0</v>
      </c>
      <c r="G241" s="359">
        <v>7</v>
      </c>
      <c r="H241" s="359">
        <v>7</v>
      </c>
      <c r="I241" s="359">
        <v>0</v>
      </c>
      <c r="J241" s="359">
        <v>0</v>
      </c>
      <c r="K241" s="359" t="s">
        <v>731</v>
      </c>
      <c r="L241" s="360" t="s">
        <v>744</v>
      </c>
    </row>
    <row r="242" spans="1:12" s="474" customFormat="1" ht="47.25" x14ac:dyDescent="0.25">
      <c r="A242" s="1133" t="s">
        <v>249</v>
      </c>
      <c r="B242" s="357" t="s">
        <v>743</v>
      </c>
      <c r="C242" s="360" t="s">
        <v>88</v>
      </c>
      <c r="D242" s="359">
        <f>E242+G242</f>
        <v>22.4</v>
      </c>
      <c r="E242" s="359">
        <v>20.399999999999999</v>
      </c>
      <c r="F242" s="359">
        <v>0</v>
      </c>
      <c r="G242" s="359">
        <v>2</v>
      </c>
      <c r="H242" s="359">
        <v>2</v>
      </c>
      <c r="I242" s="359">
        <v>0</v>
      </c>
      <c r="J242" s="359">
        <v>0</v>
      </c>
      <c r="K242" s="359" t="s">
        <v>731</v>
      </c>
      <c r="L242" s="360" t="s">
        <v>742</v>
      </c>
    </row>
    <row r="243" spans="1:12" s="474" customFormat="1" ht="47.25" x14ac:dyDescent="0.25">
      <c r="A243" s="1133" t="s">
        <v>42</v>
      </c>
      <c r="B243" s="357" t="s">
        <v>741</v>
      </c>
      <c r="C243" s="360" t="s">
        <v>88</v>
      </c>
      <c r="D243" s="359">
        <f>E243+G243</f>
        <v>2989.3</v>
      </c>
      <c r="E243" s="359">
        <f>2397.7+F243</f>
        <v>2433.6</v>
      </c>
      <c r="F243" s="359">
        <v>35.9</v>
      </c>
      <c r="G243" s="359">
        <f>239.8+H243</f>
        <v>555.70000000000005</v>
      </c>
      <c r="H243" s="359">
        <f>149.1+87.7+79.1</f>
        <v>315.89999999999998</v>
      </c>
      <c r="I243" s="359">
        <v>0</v>
      </c>
      <c r="J243" s="359">
        <v>0</v>
      </c>
      <c r="K243" s="359" t="s">
        <v>731</v>
      </c>
      <c r="L243" s="360" t="s">
        <v>734</v>
      </c>
    </row>
    <row r="244" spans="1:12" s="474" customFormat="1" ht="81" customHeight="1" x14ac:dyDescent="0.25">
      <c r="A244" s="1133" t="s">
        <v>43</v>
      </c>
      <c r="B244" s="849" t="s">
        <v>740</v>
      </c>
      <c r="C244" s="360" t="s">
        <v>88</v>
      </c>
      <c r="D244" s="359">
        <f>E244+G244</f>
        <v>1023.76</v>
      </c>
      <c r="E244" s="359">
        <v>865</v>
      </c>
      <c r="F244" s="359">
        <v>0</v>
      </c>
      <c r="G244" s="359">
        <v>158.76</v>
      </c>
      <c r="H244" s="359">
        <v>158.76</v>
      </c>
      <c r="I244" s="359">
        <v>0</v>
      </c>
      <c r="J244" s="359">
        <v>0</v>
      </c>
      <c r="K244" s="359" t="s">
        <v>731</v>
      </c>
      <c r="L244" s="360" t="s">
        <v>739</v>
      </c>
    </row>
    <row r="245" spans="1:12" s="474" customFormat="1" ht="47.25" x14ac:dyDescent="0.25">
      <c r="A245" s="1133" t="s">
        <v>353</v>
      </c>
      <c r="B245" s="849" t="s">
        <v>738</v>
      </c>
      <c r="C245" s="360" t="s">
        <v>88</v>
      </c>
      <c r="D245" s="359">
        <f>E245+G245</f>
        <v>2252.1</v>
      </c>
      <c r="E245" s="359">
        <v>1899.585</v>
      </c>
      <c r="F245" s="359">
        <v>0</v>
      </c>
      <c r="G245" s="359">
        <f>2110.7-E245+H245</f>
        <v>352.51499999999976</v>
      </c>
      <c r="H245" s="359">
        <f>91.8+25.4+24.2</f>
        <v>141.39999999999998</v>
      </c>
      <c r="I245" s="359">
        <v>0</v>
      </c>
      <c r="J245" s="359">
        <v>0</v>
      </c>
      <c r="K245" s="359" t="s">
        <v>731</v>
      </c>
      <c r="L245" s="360" t="s">
        <v>737</v>
      </c>
    </row>
    <row r="246" spans="1:12" s="474" customFormat="1" ht="47.25" x14ac:dyDescent="0.25">
      <c r="A246" s="1133" t="s">
        <v>736</v>
      </c>
      <c r="B246" s="357" t="s">
        <v>735</v>
      </c>
      <c r="C246" s="360" t="s">
        <v>88</v>
      </c>
      <c r="D246" s="359">
        <f>E246+G246+I246</f>
        <v>659.34</v>
      </c>
      <c r="E246" s="359">
        <f>87+15</f>
        <v>102</v>
      </c>
      <c r="F246" s="359">
        <v>27</v>
      </c>
      <c r="G246" s="359">
        <v>557.34</v>
      </c>
      <c r="H246" s="359">
        <f>79.92+79.57+79.57</f>
        <v>239.06</v>
      </c>
      <c r="I246" s="359">
        <v>0</v>
      </c>
      <c r="J246" s="359">
        <v>0</v>
      </c>
      <c r="K246" s="359" t="s">
        <v>731</v>
      </c>
      <c r="L246" s="360" t="s">
        <v>734</v>
      </c>
    </row>
    <row r="247" spans="1:12" s="474" customFormat="1" ht="47.25" x14ac:dyDescent="0.25">
      <c r="A247" s="1133" t="s">
        <v>733</v>
      </c>
      <c r="B247" s="357" t="s">
        <v>732</v>
      </c>
      <c r="C247" s="360" t="s">
        <v>88</v>
      </c>
      <c r="D247" s="359">
        <f>E247+G247</f>
        <v>1100.69</v>
      </c>
      <c r="E247" s="359">
        <v>1028.29</v>
      </c>
      <c r="F247" s="359">
        <v>259.31</v>
      </c>
      <c r="G247" s="359">
        <v>72.400000000000006</v>
      </c>
      <c r="H247" s="359">
        <v>72.400000000000006</v>
      </c>
      <c r="I247" s="359">
        <v>0</v>
      </c>
      <c r="J247" s="359">
        <v>0</v>
      </c>
      <c r="K247" s="359" t="s">
        <v>731</v>
      </c>
      <c r="L247" s="360" t="s">
        <v>730</v>
      </c>
    </row>
    <row r="248" spans="1:12" s="474" customFormat="1" x14ac:dyDescent="0.25">
      <c r="A248" s="424"/>
      <c r="B248" s="425" t="s">
        <v>2427</v>
      </c>
      <c r="C248" s="426"/>
      <c r="D248" s="430">
        <f>D247+D246+D245+D244+D243+D236</f>
        <v>16050.380000000001</v>
      </c>
      <c r="E248" s="430">
        <f t="shared" ref="E248:J248" si="26">E247+E246+E245+E244+E243+E236</f>
        <v>12656.95</v>
      </c>
      <c r="F248" s="430">
        <f t="shared" si="26"/>
        <v>644.41999999999996</v>
      </c>
      <c r="G248" s="430">
        <f t="shared" si="26"/>
        <v>3393.4300000000003</v>
      </c>
      <c r="H248" s="430">
        <f t="shared" si="26"/>
        <v>1855.04</v>
      </c>
      <c r="I248" s="430">
        <f t="shared" si="26"/>
        <v>0</v>
      </c>
      <c r="J248" s="430">
        <f t="shared" si="26"/>
        <v>0</v>
      </c>
      <c r="K248" s="850"/>
      <c r="L248" s="425"/>
    </row>
    <row r="249" spans="1:12" s="474" customFormat="1" x14ac:dyDescent="0.25">
      <c r="A249" s="1863" t="s">
        <v>13</v>
      </c>
      <c r="B249" s="1863"/>
      <c r="C249" s="1863"/>
      <c r="D249" s="1863"/>
      <c r="E249" s="1863"/>
      <c r="F249" s="1863"/>
      <c r="G249" s="1863"/>
      <c r="H249" s="1863"/>
      <c r="I249" s="1863"/>
      <c r="J249" s="1863"/>
      <c r="K249" s="1863"/>
      <c r="L249" s="1863"/>
    </row>
    <row r="250" spans="1:12" s="474" customFormat="1" ht="63" x14ac:dyDescent="0.25">
      <c r="A250" s="1133" t="s">
        <v>44</v>
      </c>
      <c r="B250" s="849" t="s">
        <v>392</v>
      </c>
      <c r="C250" s="358" t="s">
        <v>88</v>
      </c>
      <c r="D250" s="851">
        <v>4279.5259999999998</v>
      </c>
      <c r="E250" s="359">
        <v>0</v>
      </c>
      <c r="F250" s="359">
        <v>0</v>
      </c>
      <c r="G250" s="851">
        <v>4279.5259999999998</v>
      </c>
      <c r="H250" s="851">
        <v>1616.7260000000001</v>
      </c>
      <c r="I250" s="359">
        <v>0</v>
      </c>
      <c r="J250" s="359">
        <v>0</v>
      </c>
      <c r="K250" s="360" t="s">
        <v>723</v>
      </c>
      <c r="L250" s="360"/>
    </row>
    <row r="251" spans="1:12" s="474" customFormat="1" ht="63" x14ac:dyDescent="0.25">
      <c r="A251" s="1133" t="s">
        <v>45</v>
      </c>
      <c r="B251" s="357" t="s">
        <v>411</v>
      </c>
      <c r="C251" s="358" t="s">
        <v>88</v>
      </c>
      <c r="D251" s="851">
        <v>91.28</v>
      </c>
      <c r="E251" s="359">
        <v>0</v>
      </c>
      <c r="F251" s="359">
        <v>0</v>
      </c>
      <c r="G251" s="851">
        <v>91.28</v>
      </c>
      <c r="H251" s="851">
        <v>12.694000000000001</v>
      </c>
      <c r="I251" s="359">
        <v>0</v>
      </c>
      <c r="J251" s="359">
        <v>0</v>
      </c>
      <c r="K251" s="360" t="s">
        <v>723</v>
      </c>
      <c r="L251" s="360"/>
    </row>
    <row r="252" spans="1:12" s="474" customFormat="1" ht="110.25" x14ac:dyDescent="0.25">
      <c r="A252" s="1133" t="s">
        <v>46</v>
      </c>
      <c r="B252" s="357" t="s">
        <v>729</v>
      </c>
      <c r="C252" s="358" t="s">
        <v>88</v>
      </c>
      <c r="D252" s="851">
        <f>G252</f>
        <v>88.143590000000003</v>
      </c>
      <c r="E252" s="359">
        <v>0</v>
      </c>
      <c r="F252" s="359">
        <v>0</v>
      </c>
      <c r="G252" s="851">
        <v>88.143590000000003</v>
      </c>
      <c r="H252" s="851">
        <v>88.143590000000003</v>
      </c>
      <c r="I252" s="359">
        <v>0</v>
      </c>
      <c r="J252" s="359">
        <v>0</v>
      </c>
      <c r="K252" s="360" t="s">
        <v>723</v>
      </c>
      <c r="L252" s="360"/>
    </row>
    <row r="253" spans="1:12" s="474" customFormat="1" ht="63" x14ac:dyDescent="0.25">
      <c r="A253" s="1133" t="s">
        <v>47</v>
      </c>
      <c r="B253" s="357" t="s">
        <v>433</v>
      </c>
      <c r="C253" s="358" t="s">
        <v>88</v>
      </c>
      <c r="D253" s="851">
        <f>E253+G253</f>
        <v>308</v>
      </c>
      <c r="E253" s="851">
        <v>248</v>
      </c>
      <c r="F253" s="359">
        <v>0</v>
      </c>
      <c r="G253" s="851">
        <v>60</v>
      </c>
      <c r="H253" s="851">
        <v>60</v>
      </c>
      <c r="I253" s="359">
        <v>0</v>
      </c>
      <c r="J253" s="359">
        <v>0</v>
      </c>
      <c r="K253" s="360" t="s">
        <v>723</v>
      </c>
      <c r="L253" s="360"/>
    </row>
    <row r="254" spans="1:12" s="474" customFormat="1" ht="94.5" x14ac:dyDescent="0.25">
      <c r="A254" s="1133" t="s">
        <v>48</v>
      </c>
      <c r="B254" s="357" t="s">
        <v>728</v>
      </c>
      <c r="C254" s="358" t="s">
        <v>88</v>
      </c>
      <c r="D254" s="851">
        <f>G254</f>
        <v>68.2</v>
      </c>
      <c r="E254" s="359">
        <v>0</v>
      </c>
      <c r="F254" s="359">
        <v>0</v>
      </c>
      <c r="G254" s="851">
        <v>68.2</v>
      </c>
      <c r="H254" s="851">
        <v>68.2</v>
      </c>
      <c r="I254" s="359">
        <v>0</v>
      </c>
      <c r="J254" s="359">
        <v>0</v>
      </c>
      <c r="K254" s="360" t="s">
        <v>723</v>
      </c>
      <c r="L254" s="360"/>
    </row>
    <row r="255" spans="1:12" s="474" customFormat="1" ht="63" x14ac:dyDescent="0.25">
      <c r="A255" s="1133" t="s">
        <v>49</v>
      </c>
      <c r="B255" s="357" t="s">
        <v>443</v>
      </c>
      <c r="C255" s="358" t="s">
        <v>88</v>
      </c>
      <c r="D255" s="852">
        <v>1732.4680000000001</v>
      </c>
      <c r="E255" s="852">
        <v>762.25199999999995</v>
      </c>
      <c r="F255" s="852">
        <v>85.9</v>
      </c>
      <c r="G255" s="852">
        <v>970.21600000000001</v>
      </c>
      <c r="H255" s="852">
        <v>934.61800000000005</v>
      </c>
      <c r="I255" s="377">
        <v>0</v>
      </c>
      <c r="J255" s="377">
        <v>0</v>
      </c>
      <c r="K255" s="360" t="s">
        <v>723</v>
      </c>
      <c r="L255" s="360"/>
    </row>
    <row r="256" spans="1:12" s="474" customFormat="1" ht="63" x14ac:dyDescent="0.25">
      <c r="A256" s="1133" t="s">
        <v>50</v>
      </c>
      <c r="B256" s="357" t="s">
        <v>451</v>
      </c>
      <c r="C256" s="358"/>
      <c r="D256" s="851"/>
      <c r="E256" s="851"/>
      <c r="F256" s="851"/>
      <c r="G256" s="851"/>
      <c r="H256" s="851"/>
      <c r="I256" s="851"/>
      <c r="J256" s="851"/>
      <c r="K256" s="360" t="s">
        <v>723</v>
      </c>
      <c r="L256" s="360"/>
    </row>
    <row r="257" spans="1:12" s="474" customFormat="1" ht="63" x14ac:dyDescent="0.25">
      <c r="A257" s="1133" t="s">
        <v>51</v>
      </c>
      <c r="B257" s="357" t="s">
        <v>453</v>
      </c>
      <c r="C257" s="358" t="s">
        <v>88</v>
      </c>
      <c r="D257" s="363">
        <f>G257</f>
        <v>49</v>
      </c>
      <c r="E257" s="363">
        <v>0</v>
      </c>
      <c r="F257" s="363">
        <v>0</v>
      </c>
      <c r="G257" s="363">
        <v>49</v>
      </c>
      <c r="H257" s="363">
        <v>49</v>
      </c>
      <c r="I257" s="363">
        <v>0</v>
      </c>
      <c r="J257" s="363">
        <v>0</v>
      </c>
      <c r="K257" s="360" t="s">
        <v>723</v>
      </c>
      <c r="L257" s="360"/>
    </row>
    <row r="258" spans="1:12" s="474" customFormat="1" x14ac:dyDescent="0.25">
      <c r="A258" s="424"/>
      <c r="B258" s="425" t="s">
        <v>2427</v>
      </c>
      <c r="C258" s="426"/>
      <c r="D258" s="430">
        <f>SUM(D250:D257)</f>
        <v>6616.6175899999989</v>
      </c>
      <c r="E258" s="430">
        <f t="shared" ref="E258:J258" si="27">SUM(E250:E257)</f>
        <v>1010.252</v>
      </c>
      <c r="F258" s="430">
        <f t="shared" si="27"/>
        <v>85.9</v>
      </c>
      <c r="G258" s="430">
        <f t="shared" si="27"/>
        <v>5606.3655899999994</v>
      </c>
      <c r="H258" s="430">
        <f t="shared" si="27"/>
        <v>2829.38159</v>
      </c>
      <c r="I258" s="430">
        <f t="shared" si="27"/>
        <v>0</v>
      </c>
      <c r="J258" s="430">
        <f t="shared" si="27"/>
        <v>0</v>
      </c>
      <c r="K258" s="448"/>
      <c r="L258" s="425"/>
    </row>
    <row r="259" spans="1:12" s="474" customFormat="1" x14ac:dyDescent="0.25">
      <c r="A259" s="1863" t="s">
        <v>727</v>
      </c>
      <c r="B259" s="1863"/>
      <c r="C259" s="1863"/>
      <c r="D259" s="1863"/>
      <c r="E259" s="1863"/>
      <c r="F259" s="1863"/>
      <c r="G259" s="1863"/>
      <c r="H259" s="1863"/>
      <c r="I259" s="1863"/>
      <c r="J259" s="1863"/>
      <c r="K259" s="1863"/>
      <c r="L259" s="1863"/>
    </row>
    <row r="260" spans="1:12" s="474" customFormat="1" ht="63" x14ac:dyDescent="0.25">
      <c r="A260" s="1133" t="s">
        <v>52</v>
      </c>
      <c r="B260" s="357" t="s">
        <v>726</v>
      </c>
      <c r="C260" s="364" t="s">
        <v>88</v>
      </c>
      <c r="D260" s="365">
        <f>E260+G260+I260</f>
        <v>840</v>
      </c>
      <c r="E260" s="365">
        <v>0</v>
      </c>
      <c r="F260" s="365">
        <v>0</v>
      </c>
      <c r="G260" s="365">
        <v>240</v>
      </c>
      <c r="H260" s="365">
        <v>90</v>
      </c>
      <c r="I260" s="365">
        <v>600</v>
      </c>
      <c r="J260" s="365">
        <v>300</v>
      </c>
      <c r="K260" s="364" t="s">
        <v>664</v>
      </c>
      <c r="L260" s="357" t="s">
        <v>2429</v>
      </c>
    </row>
    <row r="261" spans="1:12" s="474" customFormat="1" ht="126" x14ac:dyDescent="0.25">
      <c r="A261" s="1133" t="s">
        <v>53</v>
      </c>
      <c r="B261" s="357" t="s">
        <v>2430</v>
      </c>
      <c r="C261" s="364" t="s">
        <v>88</v>
      </c>
      <c r="D261" s="365">
        <f>E261+G261+I261</f>
        <v>1381</v>
      </c>
      <c r="E261" s="365">
        <v>99</v>
      </c>
      <c r="F261" s="365">
        <v>16.5</v>
      </c>
      <c r="G261" s="365">
        <v>202</v>
      </c>
      <c r="H261" s="365">
        <v>142</v>
      </c>
      <c r="I261" s="365">
        <v>1080</v>
      </c>
      <c r="J261" s="365">
        <v>180</v>
      </c>
      <c r="K261" s="364" t="s">
        <v>723</v>
      </c>
      <c r="L261" s="357" t="s">
        <v>2431</v>
      </c>
    </row>
    <row r="262" spans="1:12" s="474" customFormat="1" ht="126" x14ac:dyDescent="0.25">
      <c r="A262" s="1133" t="s">
        <v>54</v>
      </c>
      <c r="B262" s="357" t="s">
        <v>2432</v>
      </c>
      <c r="C262" s="360"/>
      <c r="D262" s="360"/>
      <c r="E262" s="360"/>
      <c r="F262" s="360"/>
      <c r="G262" s="360"/>
      <c r="H262" s="360"/>
      <c r="I262" s="360"/>
      <c r="J262" s="360"/>
      <c r="K262" s="360"/>
      <c r="L262" s="357" t="s">
        <v>2433</v>
      </c>
    </row>
    <row r="263" spans="1:12" s="474" customFormat="1" ht="157.5" x14ac:dyDescent="0.25">
      <c r="A263" s="1133" t="s">
        <v>55</v>
      </c>
      <c r="B263" s="357" t="s">
        <v>719</v>
      </c>
      <c r="C263" s="366" t="s">
        <v>88</v>
      </c>
      <c r="D263" s="365">
        <f>E263+G263+I263</f>
        <v>42</v>
      </c>
      <c r="E263" s="365">
        <v>0</v>
      </c>
      <c r="F263" s="365">
        <v>0</v>
      </c>
      <c r="G263" s="365">
        <v>42</v>
      </c>
      <c r="H263" s="365">
        <v>21</v>
      </c>
      <c r="I263" s="365">
        <v>0</v>
      </c>
      <c r="J263" s="365">
        <v>0</v>
      </c>
      <c r="K263" s="366" t="s">
        <v>718</v>
      </c>
      <c r="L263" s="357" t="s">
        <v>2434</v>
      </c>
    </row>
    <row r="264" spans="1:12" s="474" customFormat="1" ht="110.25" x14ac:dyDescent="0.25">
      <c r="A264" s="1133" t="s">
        <v>56</v>
      </c>
      <c r="B264" s="357" t="s">
        <v>484</v>
      </c>
      <c r="C264" s="364" t="s">
        <v>85</v>
      </c>
      <c r="D264" s="853">
        <f>E264+G264+I264</f>
        <v>2545.4</v>
      </c>
      <c r="E264" s="853">
        <v>2417.6</v>
      </c>
      <c r="F264" s="364">
        <v>0</v>
      </c>
      <c r="G264" s="364">
        <v>127.8</v>
      </c>
      <c r="H264" s="364">
        <v>0</v>
      </c>
      <c r="I264" s="364">
        <v>0</v>
      </c>
      <c r="J264" s="364">
        <v>0</v>
      </c>
      <c r="K264" s="360" t="s">
        <v>716</v>
      </c>
      <c r="L264" s="360"/>
    </row>
    <row r="265" spans="1:12" s="474" customFormat="1" ht="31.5" x14ac:dyDescent="0.25">
      <c r="A265" s="1133" t="s">
        <v>57</v>
      </c>
      <c r="B265" s="357" t="s">
        <v>486</v>
      </c>
      <c r="C265" s="358" t="s">
        <v>86</v>
      </c>
      <c r="D265" s="358" t="s">
        <v>86</v>
      </c>
      <c r="E265" s="358" t="s">
        <v>86</v>
      </c>
      <c r="F265" s="358" t="s">
        <v>86</v>
      </c>
      <c r="G265" s="358" t="s">
        <v>86</v>
      </c>
      <c r="H265" s="358" t="s">
        <v>86</v>
      </c>
      <c r="I265" s="358" t="s">
        <v>86</v>
      </c>
      <c r="J265" s="358" t="s">
        <v>86</v>
      </c>
      <c r="K265" s="358"/>
      <c r="L265" s="360"/>
    </row>
    <row r="266" spans="1:12" s="474" customFormat="1" ht="63" x14ac:dyDescent="0.25">
      <c r="A266" s="1133" t="s">
        <v>58</v>
      </c>
      <c r="B266" s="357" t="s">
        <v>487</v>
      </c>
      <c r="C266" s="854" t="s">
        <v>210</v>
      </c>
      <c r="D266" s="359">
        <f>E266+G266+I266</f>
        <v>72.45</v>
      </c>
      <c r="E266" s="359">
        <v>69</v>
      </c>
      <c r="F266" s="359">
        <v>0</v>
      </c>
      <c r="G266" s="359">
        <v>3.45</v>
      </c>
      <c r="H266" s="359">
        <v>0</v>
      </c>
      <c r="I266" s="359">
        <v>0</v>
      </c>
      <c r="J266" s="359">
        <v>0</v>
      </c>
      <c r="K266" s="360" t="s">
        <v>713</v>
      </c>
      <c r="L266" s="360" t="s">
        <v>715</v>
      </c>
    </row>
    <row r="267" spans="1:12" s="474" customFormat="1" ht="47.25" x14ac:dyDescent="0.25">
      <c r="A267" s="1133" t="s">
        <v>59</v>
      </c>
      <c r="B267" s="357" t="s">
        <v>490</v>
      </c>
      <c r="C267" s="366" t="s">
        <v>88</v>
      </c>
      <c r="D267" s="367">
        <f>E267+G267+I267</f>
        <v>4410</v>
      </c>
      <c r="E267" s="367">
        <v>4200</v>
      </c>
      <c r="F267" s="367">
        <v>2100</v>
      </c>
      <c r="G267" s="367">
        <v>210</v>
      </c>
      <c r="H267" s="367">
        <v>105</v>
      </c>
      <c r="I267" s="367">
        <v>0</v>
      </c>
      <c r="J267" s="367">
        <v>0</v>
      </c>
      <c r="K267" s="366" t="s">
        <v>664</v>
      </c>
      <c r="L267" s="360"/>
    </row>
    <row r="268" spans="1:12" s="474" customFormat="1" ht="63" x14ac:dyDescent="0.25">
      <c r="A268" s="1133" t="s">
        <v>60</v>
      </c>
      <c r="B268" s="357" t="s">
        <v>714</v>
      </c>
      <c r="C268" s="854" t="s">
        <v>88</v>
      </c>
      <c r="D268" s="359">
        <f>E268+G268+I268</f>
        <v>14845</v>
      </c>
      <c r="E268" s="359">
        <v>1880</v>
      </c>
      <c r="F268" s="359">
        <v>0</v>
      </c>
      <c r="G268" s="359">
        <v>12340</v>
      </c>
      <c r="H268" s="359">
        <v>983</v>
      </c>
      <c r="I268" s="359">
        <v>625</v>
      </c>
      <c r="J268" s="359">
        <v>625</v>
      </c>
      <c r="K268" s="360" t="s">
        <v>713</v>
      </c>
      <c r="L268" s="360" t="s">
        <v>712</v>
      </c>
    </row>
    <row r="269" spans="1:12" s="474" customFormat="1" x14ac:dyDescent="0.25">
      <c r="A269" s="424"/>
      <c r="B269" s="425" t="s">
        <v>2427</v>
      </c>
      <c r="C269" s="426"/>
      <c r="D269" s="430">
        <f>SUM(D260:D268)</f>
        <v>24135.85</v>
      </c>
      <c r="E269" s="430">
        <f t="shared" ref="E269:J269" si="28">SUM(E260:E268)</f>
        <v>8665.6</v>
      </c>
      <c r="F269" s="430">
        <f t="shared" si="28"/>
        <v>2116.5</v>
      </c>
      <c r="G269" s="430">
        <f t="shared" si="28"/>
        <v>13165.25</v>
      </c>
      <c r="H269" s="430">
        <f t="shared" si="28"/>
        <v>1341</v>
      </c>
      <c r="I269" s="430">
        <f t="shared" si="28"/>
        <v>2305</v>
      </c>
      <c r="J269" s="430">
        <f t="shared" si="28"/>
        <v>1105</v>
      </c>
      <c r="K269" s="850"/>
      <c r="L269" s="425"/>
    </row>
    <row r="270" spans="1:12" s="474" customFormat="1" x14ac:dyDescent="0.25">
      <c r="A270" s="1863" t="s">
        <v>15</v>
      </c>
      <c r="B270" s="1863"/>
      <c r="C270" s="1863"/>
      <c r="D270" s="1863"/>
      <c r="E270" s="1863"/>
      <c r="F270" s="1863"/>
      <c r="G270" s="1863"/>
      <c r="H270" s="1863"/>
      <c r="I270" s="1863"/>
      <c r="J270" s="1863"/>
      <c r="K270" s="1863"/>
      <c r="L270" s="1863"/>
    </row>
    <row r="271" spans="1:12" s="474" customFormat="1" ht="94.5" x14ac:dyDescent="0.25">
      <c r="A271" s="1133" t="s">
        <v>61</v>
      </c>
      <c r="B271" s="360" t="s">
        <v>711</v>
      </c>
      <c r="C271" s="358" t="s">
        <v>88</v>
      </c>
      <c r="D271" s="855">
        <v>34.729999999999997</v>
      </c>
      <c r="E271" s="856">
        <v>0</v>
      </c>
      <c r="F271" s="856">
        <v>0</v>
      </c>
      <c r="G271" s="855">
        <v>34.729999999999997</v>
      </c>
      <c r="H271" s="855">
        <v>34.729999999999997</v>
      </c>
      <c r="I271" s="856">
        <v>0</v>
      </c>
      <c r="J271" s="856">
        <v>0</v>
      </c>
      <c r="K271" s="358" t="s">
        <v>710</v>
      </c>
      <c r="L271" s="360"/>
    </row>
    <row r="272" spans="1:12" s="474" customFormat="1" ht="12.75" customHeight="1" x14ac:dyDescent="0.25">
      <c r="A272" s="424"/>
      <c r="B272" s="425" t="s">
        <v>2427</v>
      </c>
      <c r="C272" s="426"/>
      <c r="D272" s="430">
        <f>SUM(D271:D271)</f>
        <v>34.729999999999997</v>
      </c>
      <c r="E272" s="430">
        <f t="shared" ref="E272:J272" si="29">SUM(E271:E271)</f>
        <v>0</v>
      </c>
      <c r="F272" s="430">
        <f t="shared" si="29"/>
        <v>0</v>
      </c>
      <c r="G272" s="430">
        <f t="shared" si="29"/>
        <v>34.729999999999997</v>
      </c>
      <c r="H272" s="430">
        <f t="shared" si="29"/>
        <v>34.729999999999997</v>
      </c>
      <c r="I272" s="430">
        <f t="shared" si="29"/>
        <v>0</v>
      </c>
      <c r="J272" s="430">
        <f t="shared" si="29"/>
        <v>0</v>
      </c>
      <c r="K272" s="850"/>
      <c r="L272" s="857"/>
    </row>
    <row r="273" spans="1:12" s="474" customFormat="1" x14ac:dyDescent="0.25">
      <c r="A273" s="1863" t="s">
        <v>709</v>
      </c>
      <c r="B273" s="1863"/>
      <c r="C273" s="1863"/>
      <c r="D273" s="1863"/>
      <c r="E273" s="1863"/>
      <c r="F273" s="1863"/>
      <c r="G273" s="1863"/>
      <c r="H273" s="1863"/>
      <c r="I273" s="1863"/>
      <c r="J273" s="1863"/>
      <c r="K273" s="1863"/>
      <c r="L273" s="1863"/>
    </row>
    <row r="274" spans="1:12" s="474" customFormat="1" ht="78.75" x14ac:dyDescent="0.25">
      <c r="A274" s="1133" t="s">
        <v>62</v>
      </c>
      <c r="B274" s="357" t="s">
        <v>708</v>
      </c>
      <c r="C274" s="357" t="s">
        <v>88</v>
      </c>
      <c r="D274" s="358">
        <v>19877.3</v>
      </c>
      <c r="E274" s="358">
        <v>18738.099999999999</v>
      </c>
      <c r="F274" s="358">
        <v>400</v>
      </c>
      <c r="G274" s="358">
        <v>1139.2</v>
      </c>
      <c r="H274" s="358">
        <v>1139.2</v>
      </c>
      <c r="I274" s="359">
        <v>0</v>
      </c>
      <c r="J274" s="359">
        <v>0</v>
      </c>
      <c r="K274" s="357" t="s">
        <v>707</v>
      </c>
      <c r="L274" s="357" t="s">
        <v>706</v>
      </c>
    </row>
    <row r="275" spans="1:12" s="474" customFormat="1" ht="63" x14ac:dyDescent="0.25">
      <c r="A275" s="1133" t="s">
        <v>63</v>
      </c>
      <c r="B275" s="357" t="s">
        <v>33</v>
      </c>
      <c r="C275" s="358" t="s">
        <v>86</v>
      </c>
      <c r="D275" s="358" t="s">
        <v>86</v>
      </c>
      <c r="E275" s="358" t="s">
        <v>86</v>
      </c>
      <c r="F275" s="358" t="s">
        <v>86</v>
      </c>
      <c r="G275" s="358" t="s">
        <v>86</v>
      </c>
      <c r="H275" s="358" t="s">
        <v>86</v>
      </c>
      <c r="I275" s="358" t="s">
        <v>86</v>
      </c>
      <c r="J275" s="358" t="s">
        <v>86</v>
      </c>
      <c r="K275" s="358" t="s">
        <v>86</v>
      </c>
      <c r="L275" s="360"/>
    </row>
    <row r="276" spans="1:12" s="474" customFormat="1" x14ac:dyDescent="0.25">
      <c r="A276" s="424"/>
      <c r="B276" s="425" t="s">
        <v>2427</v>
      </c>
      <c r="C276" s="426"/>
      <c r="D276" s="430">
        <f>SUM(D274:D275)</f>
        <v>19877.3</v>
      </c>
      <c r="E276" s="430">
        <f t="shared" ref="E276:J276" si="30">SUM(E274:E275)</f>
        <v>18738.099999999999</v>
      </c>
      <c r="F276" s="430">
        <f t="shared" si="30"/>
        <v>400</v>
      </c>
      <c r="G276" s="430">
        <f t="shared" si="30"/>
        <v>1139.2</v>
      </c>
      <c r="H276" s="430">
        <f t="shared" si="30"/>
        <v>1139.2</v>
      </c>
      <c r="I276" s="430">
        <f t="shared" si="30"/>
        <v>0</v>
      </c>
      <c r="J276" s="430">
        <f t="shared" si="30"/>
        <v>0</v>
      </c>
      <c r="K276" s="850"/>
      <c r="L276" s="857"/>
    </row>
    <row r="277" spans="1:12" s="474" customFormat="1" x14ac:dyDescent="0.25">
      <c r="A277" s="1133"/>
      <c r="B277" s="1863" t="s">
        <v>17</v>
      </c>
      <c r="C277" s="1863"/>
      <c r="D277" s="1863"/>
      <c r="E277" s="1863"/>
      <c r="F277" s="1863"/>
      <c r="G277" s="1863"/>
      <c r="H277" s="1863"/>
      <c r="I277" s="1863"/>
      <c r="J277" s="1863"/>
      <c r="K277" s="1863"/>
      <c r="L277" s="1863"/>
    </row>
    <row r="278" spans="1:12" s="474" customFormat="1" ht="78.75" x14ac:dyDescent="0.25">
      <c r="A278" s="1133" t="s">
        <v>64</v>
      </c>
      <c r="B278" s="360" t="s">
        <v>705</v>
      </c>
      <c r="C278" s="358" t="s">
        <v>88</v>
      </c>
      <c r="D278" s="361">
        <f>E278+G278+I278</f>
        <v>2.98</v>
      </c>
      <c r="E278" s="361">
        <v>1.25</v>
      </c>
      <c r="F278" s="361">
        <f>E278</f>
        <v>1.25</v>
      </c>
      <c r="G278" s="361">
        <v>1.73</v>
      </c>
      <c r="H278" s="361">
        <f>G278</f>
        <v>1.73</v>
      </c>
      <c r="I278" s="361">
        <v>0</v>
      </c>
      <c r="J278" s="361">
        <v>0</v>
      </c>
      <c r="K278" s="360" t="s">
        <v>634</v>
      </c>
      <c r="L278" s="360"/>
    </row>
    <row r="279" spans="1:12" s="474" customFormat="1" ht="157.5" x14ac:dyDescent="0.25">
      <c r="A279" s="1133" t="s">
        <v>196</v>
      </c>
      <c r="B279" s="360" t="s">
        <v>704</v>
      </c>
      <c r="C279" s="358" t="s">
        <v>703</v>
      </c>
      <c r="D279" s="361">
        <f>E279+G279+I279</f>
        <v>100</v>
      </c>
      <c r="E279" s="361">
        <v>95</v>
      </c>
      <c r="F279" s="361">
        <v>0</v>
      </c>
      <c r="G279" s="361">
        <v>5</v>
      </c>
      <c r="H279" s="361">
        <v>0</v>
      </c>
      <c r="I279" s="361">
        <v>0</v>
      </c>
      <c r="J279" s="361">
        <v>0</v>
      </c>
      <c r="K279" s="360" t="s">
        <v>702</v>
      </c>
      <c r="L279" s="360"/>
    </row>
    <row r="280" spans="1:12" s="474" customFormat="1" ht="220.5" x14ac:dyDescent="0.25">
      <c r="A280" s="1133" t="s">
        <v>198</v>
      </c>
      <c r="B280" s="360" t="s">
        <v>701</v>
      </c>
      <c r="C280" s="358" t="s">
        <v>700</v>
      </c>
      <c r="D280" s="361">
        <f>E280+G280+I280</f>
        <v>420</v>
      </c>
      <c r="E280" s="361">
        <v>140</v>
      </c>
      <c r="F280" s="361">
        <v>0</v>
      </c>
      <c r="G280" s="361">
        <v>140</v>
      </c>
      <c r="H280" s="361">
        <v>140</v>
      </c>
      <c r="I280" s="361">
        <v>140</v>
      </c>
      <c r="J280" s="361">
        <v>140</v>
      </c>
      <c r="K280" s="360" t="s">
        <v>699</v>
      </c>
      <c r="L280" s="360"/>
    </row>
    <row r="281" spans="1:12" s="474" customFormat="1" ht="47.25" x14ac:dyDescent="0.25">
      <c r="A281" s="1133" t="s">
        <v>698</v>
      </c>
      <c r="B281" s="360" t="s">
        <v>697</v>
      </c>
      <c r="C281" s="358" t="s">
        <v>696</v>
      </c>
      <c r="D281" s="361">
        <f>E281+G281+I281</f>
        <v>1165</v>
      </c>
      <c r="E281" s="361">
        <v>400</v>
      </c>
      <c r="F281" s="361">
        <v>0</v>
      </c>
      <c r="G281" s="361">
        <v>745</v>
      </c>
      <c r="H281" s="361">
        <v>745</v>
      </c>
      <c r="I281" s="361">
        <v>20</v>
      </c>
      <c r="J281" s="361">
        <v>20</v>
      </c>
      <c r="K281" s="360" t="s">
        <v>634</v>
      </c>
      <c r="L281" s="360"/>
    </row>
    <row r="282" spans="1:12" s="474" customFormat="1" ht="171.75" customHeight="1" x14ac:dyDescent="0.25">
      <c r="A282" s="1133" t="s">
        <v>695</v>
      </c>
      <c r="B282" s="360" t="s">
        <v>694</v>
      </c>
      <c r="C282" s="358" t="s">
        <v>693</v>
      </c>
      <c r="D282" s="361">
        <f>E282+G282+I282</f>
        <v>8.8000000000000007</v>
      </c>
      <c r="E282" s="361">
        <v>0</v>
      </c>
      <c r="F282" s="361">
        <v>0</v>
      </c>
      <c r="G282" s="361">
        <v>8.8000000000000007</v>
      </c>
      <c r="H282" s="361">
        <v>8.8000000000000007</v>
      </c>
      <c r="I282" s="361">
        <v>0</v>
      </c>
      <c r="J282" s="361">
        <v>0</v>
      </c>
      <c r="K282" s="360" t="s">
        <v>691</v>
      </c>
      <c r="L282" s="360"/>
    </row>
    <row r="283" spans="1:12" s="474" customFormat="1" x14ac:dyDescent="0.25">
      <c r="A283" s="424"/>
      <c r="B283" s="425" t="s">
        <v>2427</v>
      </c>
      <c r="C283" s="426"/>
      <c r="D283" s="430">
        <f>SUM(D278:D282)</f>
        <v>1696.78</v>
      </c>
      <c r="E283" s="430">
        <f t="shared" ref="E283:J283" si="31">SUM(E278:E282)</f>
        <v>636.25</v>
      </c>
      <c r="F283" s="430">
        <f t="shared" si="31"/>
        <v>1.25</v>
      </c>
      <c r="G283" s="430">
        <f t="shared" si="31"/>
        <v>900.53</v>
      </c>
      <c r="H283" s="430">
        <f t="shared" si="31"/>
        <v>895.53</v>
      </c>
      <c r="I283" s="430">
        <f t="shared" si="31"/>
        <v>160</v>
      </c>
      <c r="J283" s="430">
        <f t="shared" si="31"/>
        <v>160</v>
      </c>
      <c r="K283" s="850"/>
      <c r="L283" s="857"/>
    </row>
    <row r="284" spans="1:12" s="474" customFormat="1" x14ac:dyDescent="0.25">
      <c r="A284" s="1863" t="s">
        <v>18</v>
      </c>
      <c r="B284" s="1863"/>
      <c r="C284" s="1863"/>
      <c r="D284" s="1863"/>
      <c r="E284" s="1863"/>
      <c r="F284" s="1863"/>
      <c r="G284" s="1863"/>
      <c r="H284" s="1863"/>
      <c r="I284" s="1863"/>
      <c r="J284" s="1863"/>
      <c r="K284" s="1863"/>
      <c r="L284" s="1863"/>
    </row>
    <row r="285" spans="1:12" s="474" customFormat="1" x14ac:dyDescent="0.25">
      <c r="A285" s="1133" t="s">
        <v>65</v>
      </c>
      <c r="B285" s="358" t="s">
        <v>86</v>
      </c>
      <c r="C285" s="358" t="s">
        <v>86</v>
      </c>
      <c r="D285" s="358" t="s">
        <v>86</v>
      </c>
      <c r="E285" s="358" t="s">
        <v>86</v>
      </c>
      <c r="F285" s="358" t="s">
        <v>86</v>
      </c>
      <c r="G285" s="358" t="s">
        <v>86</v>
      </c>
      <c r="H285" s="358" t="s">
        <v>86</v>
      </c>
      <c r="I285" s="358" t="s">
        <v>86</v>
      </c>
      <c r="J285" s="358" t="s">
        <v>86</v>
      </c>
      <c r="K285" s="358" t="s">
        <v>86</v>
      </c>
      <c r="L285" s="358"/>
    </row>
    <row r="286" spans="1:12" s="474" customFormat="1" x14ac:dyDescent="0.25">
      <c r="A286" s="424"/>
      <c r="B286" s="425" t="s">
        <v>2427</v>
      </c>
      <c r="C286" s="426"/>
      <c r="D286" s="430">
        <f>SUM(D285:D285)</f>
        <v>0</v>
      </c>
      <c r="E286" s="430">
        <f t="shared" ref="E286:J286" si="32">SUM(E285:E285)</f>
        <v>0</v>
      </c>
      <c r="F286" s="430">
        <f t="shared" si="32"/>
        <v>0</v>
      </c>
      <c r="G286" s="430">
        <f t="shared" si="32"/>
        <v>0</v>
      </c>
      <c r="H286" s="430">
        <f t="shared" si="32"/>
        <v>0</v>
      </c>
      <c r="I286" s="430">
        <f t="shared" si="32"/>
        <v>0</v>
      </c>
      <c r="J286" s="430">
        <f t="shared" si="32"/>
        <v>0</v>
      </c>
      <c r="K286" s="850"/>
      <c r="L286" s="857"/>
    </row>
    <row r="287" spans="1:12" s="474" customFormat="1" x14ac:dyDescent="0.25">
      <c r="A287" s="1863" t="s">
        <v>19</v>
      </c>
      <c r="B287" s="1863"/>
      <c r="C287" s="1863"/>
      <c r="D287" s="1863"/>
      <c r="E287" s="1863"/>
      <c r="F287" s="1863"/>
      <c r="G287" s="1863"/>
      <c r="H287" s="1863"/>
      <c r="I287" s="1863"/>
      <c r="J287" s="1863"/>
      <c r="K287" s="1863"/>
      <c r="L287" s="1863"/>
    </row>
    <row r="288" spans="1:12" s="474" customFormat="1" ht="157.5" x14ac:dyDescent="0.25">
      <c r="A288" s="1133" t="s">
        <v>66</v>
      </c>
      <c r="B288" s="360" t="s">
        <v>692</v>
      </c>
      <c r="C288" s="358" t="s">
        <v>88</v>
      </c>
      <c r="D288" s="361">
        <v>1080</v>
      </c>
      <c r="E288" s="361">
        <v>900</v>
      </c>
      <c r="F288" s="361">
        <v>0</v>
      </c>
      <c r="G288" s="361">
        <v>180</v>
      </c>
      <c r="H288" s="361">
        <v>0</v>
      </c>
      <c r="I288" s="361">
        <v>0</v>
      </c>
      <c r="J288" s="361">
        <v>0</v>
      </c>
      <c r="K288" s="360" t="s">
        <v>691</v>
      </c>
      <c r="L288" s="360"/>
    </row>
    <row r="289" spans="1:12" s="474" customFormat="1" ht="189" x14ac:dyDescent="0.25">
      <c r="A289" s="936" t="s">
        <v>690</v>
      </c>
      <c r="B289" s="859" t="s">
        <v>689</v>
      </c>
      <c r="C289" s="358" t="s">
        <v>88</v>
      </c>
      <c r="D289" s="361">
        <f>SUM(D290+D292+D293)</f>
        <v>1852.4</v>
      </c>
      <c r="E289" s="361">
        <f>SUM(E290+E292+E293)</f>
        <v>1849</v>
      </c>
      <c r="F289" s="361">
        <v>0</v>
      </c>
      <c r="G289" s="361">
        <f>SUM(G290+G292+G293)</f>
        <v>3.4</v>
      </c>
      <c r="H289" s="361">
        <v>0</v>
      </c>
      <c r="I289" s="361">
        <v>0</v>
      </c>
      <c r="J289" s="361">
        <v>0</v>
      </c>
      <c r="K289" s="357" t="s">
        <v>688</v>
      </c>
      <c r="L289" s="360"/>
    </row>
    <row r="290" spans="1:12" s="474" customFormat="1" ht="78.75" x14ac:dyDescent="0.25">
      <c r="A290" s="1134" t="s">
        <v>687</v>
      </c>
      <c r="B290" s="357" t="s">
        <v>686</v>
      </c>
      <c r="C290" s="358" t="s">
        <v>85</v>
      </c>
      <c r="D290" s="358">
        <v>1189</v>
      </c>
      <c r="E290" s="358">
        <v>1189</v>
      </c>
      <c r="F290" s="361">
        <v>0</v>
      </c>
      <c r="G290" s="361">
        <v>0</v>
      </c>
      <c r="H290" s="361">
        <v>0</v>
      </c>
      <c r="I290" s="361">
        <v>0</v>
      </c>
      <c r="J290" s="361">
        <v>0</v>
      </c>
      <c r="K290" s="357" t="s">
        <v>682</v>
      </c>
      <c r="L290" s="358"/>
    </row>
    <row r="291" spans="1:12" s="474" customFormat="1" ht="126" x14ac:dyDescent="0.25">
      <c r="A291" s="1134" t="s">
        <v>685</v>
      </c>
      <c r="B291" s="357" t="s">
        <v>684</v>
      </c>
      <c r="C291" s="358" t="s">
        <v>88</v>
      </c>
      <c r="D291" s="358" t="s">
        <v>683</v>
      </c>
      <c r="E291" s="358" t="s">
        <v>683</v>
      </c>
      <c r="F291" s="358">
        <v>0</v>
      </c>
      <c r="G291" s="358"/>
      <c r="H291" s="358">
        <v>0</v>
      </c>
      <c r="I291" s="358"/>
      <c r="J291" s="358">
        <v>0</v>
      </c>
      <c r="K291" s="357" t="s">
        <v>682</v>
      </c>
      <c r="L291" s="358"/>
    </row>
    <row r="292" spans="1:12" s="474" customFormat="1" ht="204.75" x14ac:dyDescent="0.25">
      <c r="A292" s="1134" t="s">
        <v>681</v>
      </c>
      <c r="B292" s="357" t="s">
        <v>680</v>
      </c>
      <c r="C292" s="358" t="s">
        <v>267</v>
      </c>
      <c r="D292" s="358">
        <v>193.4</v>
      </c>
      <c r="E292" s="358">
        <v>190</v>
      </c>
      <c r="F292" s="361">
        <v>0</v>
      </c>
      <c r="G292" s="358">
        <v>3.4</v>
      </c>
      <c r="H292" s="361">
        <v>0</v>
      </c>
      <c r="I292" s="361">
        <v>0</v>
      </c>
      <c r="J292" s="361">
        <v>0</v>
      </c>
      <c r="K292" s="357" t="s">
        <v>679</v>
      </c>
      <c r="L292" s="358"/>
    </row>
    <row r="293" spans="1:12" s="474" customFormat="1" ht="94.5" x14ac:dyDescent="0.25">
      <c r="A293" s="1134" t="s">
        <v>678</v>
      </c>
      <c r="B293" s="357" t="s">
        <v>677</v>
      </c>
      <c r="C293" s="358" t="s">
        <v>85</v>
      </c>
      <c r="D293" s="358">
        <v>470</v>
      </c>
      <c r="E293" s="358">
        <v>470</v>
      </c>
      <c r="F293" s="361">
        <v>0</v>
      </c>
      <c r="G293" s="361">
        <v>0</v>
      </c>
      <c r="H293" s="361">
        <v>0</v>
      </c>
      <c r="I293" s="361">
        <v>0</v>
      </c>
      <c r="J293" s="361">
        <v>0</v>
      </c>
      <c r="K293" s="357" t="s">
        <v>676</v>
      </c>
      <c r="L293" s="358"/>
    </row>
    <row r="294" spans="1:12" s="474" customFormat="1" x14ac:dyDescent="0.25">
      <c r="A294" s="424"/>
      <c r="B294" s="425" t="s">
        <v>2427</v>
      </c>
      <c r="C294" s="426"/>
      <c r="D294" s="430">
        <f>D288+D289</f>
        <v>2932.4</v>
      </c>
      <c r="E294" s="430">
        <f t="shared" ref="E294:J294" si="33">E288+E289</f>
        <v>2749</v>
      </c>
      <c r="F294" s="430">
        <f t="shared" si="33"/>
        <v>0</v>
      </c>
      <c r="G294" s="430">
        <f t="shared" si="33"/>
        <v>183.4</v>
      </c>
      <c r="H294" s="430">
        <f t="shared" si="33"/>
        <v>0</v>
      </c>
      <c r="I294" s="430">
        <f t="shared" si="33"/>
        <v>0</v>
      </c>
      <c r="J294" s="430">
        <f t="shared" si="33"/>
        <v>0</v>
      </c>
      <c r="K294" s="850"/>
      <c r="L294" s="857"/>
    </row>
    <row r="295" spans="1:12" s="474" customFormat="1" x14ac:dyDescent="0.25">
      <c r="A295" s="1863" t="s">
        <v>20</v>
      </c>
      <c r="B295" s="1863"/>
      <c r="C295" s="1863"/>
      <c r="D295" s="1863"/>
      <c r="E295" s="1863"/>
      <c r="F295" s="1863"/>
      <c r="G295" s="1863"/>
      <c r="H295" s="1863"/>
      <c r="I295" s="1863"/>
      <c r="J295" s="1863"/>
      <c r="K295" s="1863"/>
      <c r="L295" s="1863"/>
    </row>
    <row r="296" spans="1:12" s="474" customFormat="1" ht="94.5" x14ac:dyDescent="0.25">
      <c r="A296" s="1133" t="s">
        <v>67</v>
      </c>
      <c r="B296" s="357" t="s">
        <v>675</v>
      </c>
      <c r="C296" s="358" t="s">
        <v>88</v>
      </c>
      <c r="D296" s="851">
        <v>1977.3104049999999</v>
      </c>
      <c r="E296" s="851">
        <f>D296*0.95</f>
        <v>1878.4448847499998</v>
      </c>
      <c r="F296" s="851">
        <v>0</v>
      </c>
      <c r="G296" s="851">
        <f>D296*0.05</f>
        <v>98.865520250000003</v>
      </c>
      <c r="H296" s="851">
        <v>0</v>
      </c>
      <c r="I296" s="358">
        <v>0</v>
      </c>
      <c r="J296" s="358">
        <v>0</v>
      </c>
      <c r="K296" s="358" t="s">
        <v>664</v>
      </c>
      <c r="L296" s="358" t="s">
        <v>674</v>
      </c>
    </row>
    <row r="297" spans="1:12" s="474" customFormat="1" ht="78.75" x14ac:dyDescent="0.25">
      <c r="A297" s="1133" t="s">
        <v>68</v>
      </c>
      <c r="B297" s="357" t="s">
        <v>673</v>
      </c>
      <c r="C297" s="358" t="s">
        <v>88</v>
      </c>
      <c r="D297" s="851">
        <v>50</v>
      </c>
      <c r="E297" s="851">
        <v>47.5</v>
      </c>
      <c r="F297" s="851">
        <v>0.1275</v>
      </c>
      <c r="G297" s="851">
        <v>2.5</v>
      </c>
      <c r="H297" s="851">
        <v>0.47249999999999998</v>
      </c>
      <c r="I297" s="358">
        <v>0</v>
      </c>
      <c r="J297" s="358">
        <v>0</v>
      </c>
      <c r="K297" s="358" t="s">
        <v>658</v>
      </c>
      <c r="L297" s="358" t="s">
        <v>672</v>
      </c>
    </row>
    <row r="298" spans="1:12" s="474" customFormat="1" ht="63" x14ac:dyDescent="0.25">
      <c r="A298" s="1133" t="s">
        <v>69</v>
      </c>
      <c r="B298" s="357" t="s">
        <v>671</v>
      </c>
      <c r="C298" s="358" t="s">
        <v>85</v>
      </c>
      <c r="D298" s="851">
        <v>576</v>
      </c>
      <c r="E298" s="851">
        <f>D298*0.95</f>
        <v>547.19999999999993</v>
      </c>
      <c r="F298" s="851">
        <v>0</v>
      </c>
      <c r="G298" s="851">
        <f>D298*0.05</f>
        <v>28.8</v>
      </c>
      <c r="H298" s="851">
        <v>0</v>
      </c>
      <c r="I298" s="358">
        <v>0</v>
      </c>
      <c r="J298" s="358">
        <v>0</v>
      </c>
      <c r="K298" s="358" t="s">
        <v>664</v>
      </c>
      <c r="L298" s="358" t="s">
        <v>670</v>
      </c>
    </row>
    <row r="299" spans="1:12" s="474" customFormat="1" ht="31.5" x14ac:dyDescent="0.25">
      <c r="A299" s="1133" t="s">
        <v>70</v>
      </c>
      <c r="B299" s="357" t="s">
        <v>560</v>
      </c>
      <c r="C299" s="358" t="s">
        <v>88</v>
      </c>
      <c r="D299" s="851">
        <v>18</v>
      </c>
      <c r="E299" s="851">
        <v>17.099999999999998</v>
      </c>
      <c r="F299" s="851">
        <v>1.3935999999999999</v>
      </c>
      <c r="G299" s="851">
        <v>0.9</v>
      </c>
      <c r="H299" s="851">
        <v>0.34839999999999999</v>
      </c>
      <c r="I299" s="861">
        <v>0</v>
      </c>
      <c r="J299" s="861">
        <v>0</v>
      </c>
      <c r="K299" s="358" t="s">
        <v>658</v>
      </c>
      <c r="L299" s="358" t="s">
        <v>669</v>
      </c>
    </row>
    <row r="300" spans="1:12" s="474" customFormat="1" ht="63" x14ac:dyDescent="0.25">
      <c r="A300" s="1133" t="s">
        <v>71</v>
      </c>
      <c r="B300" s="357" t="s">
        <v>668</v>
      </c>
      <c r="C300" s="358" t="s">
        <v>85</v>
      </c>
      <c r="D300" s="851">
        <v>6</v>
      </c>
      <c r="E300" s="851">
        <f>D300*0.95</f>
        <v>5.6999999999999993</v>
      </c>
      <c r="F300" s="851">
        <v>0</v>
      </c>
      <c r="G300" s="851">
        <f>D300*0.05</f>
        <v>0.30000000000000004</v>
      </c>
      <c r="H300" s="851">
        <v>0</v>
      </c>
      <c r="I300" s="861">
        <v>0</v>
      </c>
      <c r="J300" s="861">
        <v>0</v>
      </c>
      <c r="K300" s="358" t="s">
        <v>658</v>
      </c>
      <c r="L300" s="358" t="s">
        <v>667</v>
      </c>
    </row>
    <row r="301" spans="1:12" s="474" customFormat="1" ht="63" x14ac:dyDescent="0.25">
      <c r="A301" s="1133" t="s">
        <v>72</v>
      </c>
      <c r="B301" s="357" t="s">
        <v>666</v>
      </c>
      <c r="C301" s="358" t="s">
        <v>665</v>
      </c>
      <c r="D301" s="851">
        <v>1095.3</v>
      </c>
      <c r="E301" s="851">
        <f>D301-H301</f>
        <v>362.00996499999997</v>
      </c>
      <c r="F301" s="851">
        <v>0</v>
      </c>
      <c r="G301" s="851">
        <v>733.29003499999999</v>
      </c>
      <c r="H301" s="851">
        <v>733.29003499999999</v>
      </c>
      <c r="I301" s="861">
        <v>0</v>
      </c>
      <c r="J301" s="861">
        <v>0</v>
      </c>
      <c r="K301" s="358" t="s">
        <v>664</v>
      </c>
      <c r="L301" s="358" t="s">
        <v>663</v>
      </c>
    </row>
    <row r="302" spans="1:12" s="474" customFormat="1" ht="47.25" x14ac:dyDescent="0.25">
      <c r="A302" s="1133" t="s">
        <v>73</v>
      </c>
      <c r="B302" s="357" t="s">
        <v>662</v>
      </c>
      <c r="C302" s="358" t="s">
        <v>85</v>
      </c>
      <c r="D302" s="851">
        <v>12</v>
      </c>
      <c r="E302" s="851">
        <f>D302*0.95</f>
        <v>11.399999999999999</v>
      </c>
      <c r="F302" s="851">
        <v>0</v>
      </c>
      <c r="G302" s="851">
        <f>D302*0.05</f>
        <v>0.60000000000000009</v>
      </c>
      <c r="H302" s="851">
        <v>0</v>
      </c>
      <c r="I302" s="861">
        <v>0</v>
      </c>
      <c r="J302" s="861">
        <v>0</v>
      </c>
      <c r="K302" s="358" t="s">
        <v>658</v>
      </c>
      <c r="L302" s="358" t="s">
        <v>661</v>
      </c>
    </row>
    <row r="303" spans="1:12" s="474" customFormat="1" ht="47.25" x14ac:dyDescent="0.25">
      <c r="A303" s="1133" t="s">
        <v>74</v>
      </c>
      <c r="B303" s="357" t="s">
        <v>568</v>
      </c>
      <c r="C303" s="358" t="s">
        <v>88</v>
      </c>
      <c r="D303" s="851">
        <v>112.5</v>
      </c>
      <c r="E303" s="851">
        <f>D303-H303</f>
        <v>88.765630999999999</v>
      </c>
      <c r="F303" s="851">
        <v>0</v>
      </c>
      <c r="G303" s="851">
        <f>7.734369+7+9</f>
        <v>23.734369000000001</v>
      </c>
      <c r="H303" s="851">
        <f>7.734369+7+9</f>
        <v>23.734369000000001</v>
      </c>
      <c r="I303" s="861">
        <v>0</v>
      </c>
      <c r="J303" s="861">
        <v>0</v>
      </c>
      <c r="K303" s="358" t="s">
        <v>658</v>
      </c>
      <c r="L303" s="358" t="s">
        <v>660</v>
      </c>
    </row>
    <row r="304" spans="1:12" s="474" customFormat="1" ht="63" x14ac:dyDescent="0.25">
      <c r="A304" s="1133" t="s">
        <v>75</v>
      </c>
      <c r="B304" s="357" t="s">
        <v>659</v>
      </c>
      <c r="C304" s="358" t="s">
        <v>85</v>
      </c>
      <c r="D304" s="851">
        <v>42</v>
      </c>
      <c r="E304" s="851">
        <f>D304*0.95</f>
        <v>39.9</v>
      </c>
      <c r="F304" s="851">
        <v>0</v>
      </c>
      <c r="G304" s="851">
        <f>D304*0.05</f>
        <v>2.1</v>
      </c>
      <c r="H304" s="851">
        <v>0</v>
      </c>
      <c r="I304" s="861">
        <v>0</v>
      </c>
      <c r="J304" s="861">
        <v>0</v>
      </c>
      <c r="K304" s="358" t="s">
        <v>658</v>
      </c>
      <c r="L304" s="358" t="s">
        <v>657</v>
      </c>
    </row>
    <row r="305" spans="1:12" s="474" customFormat="1" x14ac:dyDescent="0.25">
      <c r="A305" s="424"/>
      <c r="B305" s="425" t="s">
        <v>2427</v>
      </c>
      <c r="C305" s="426"/>
      <c r="D305" s="430">
        <f>SUM(D296:D304)</f>
        <v>3889.1104050000004</v>
      </c>
      <c r="E305" s="430">
        <f t="shared" ref="E305:J305" si="34">SUM(E296:E304)</f>
        <v>2998.0204807499995</v>
      </c>
      <c r="F305" s="430">
        <f t="shared" si="34"/>
        <v>1.5210999999999999</v>
      </c>
      <c r="G305" s="430">
        <f t="shared" si="34"/>
        <v>891.08992425000008</v>
      </c>
      <c r="H305" s="430">
        <f t="shared" si="34"/>
        <v>757.84530400000006</v>
      </c>
      <c r="I305" s="430">
        <f t="shared" si="34"/>
        <v>0</v>
      </c>
      <c r="J305" s="430">
        <f t="shared" si="34"/>
        <v>0</v>
      </c>
      <c r="K305" s="448"/>
      <c r="L305" s="857"/>
    </row>
    <row r="306" spans="1:12" s="474" customFormat="1" x14ac:dyDescent="0.25">
      <c r="A306" s="1863" t="s">
        <v>22</v>
      </c>
      <c r="B306" s="1863"/>
      <c r="C306" s="1863"/>
      <c r="D306" s="1863"/>
      <c r="E306" s="1863"/>
      <c r="F306" s="1863"/>
      <c r="G306" s="1863"/>
      <c r="H306" s="1863"/>
      <c r="I306" s="1863"/>
      <c r="J306" s="1863"/>
      <c r="K306" s="1863"/>
      <c r="L306" s="1863"/>
    </row>
    <row r="307" spans="1:12" s="474" customFormat="1" ht="47.25" x14ac:dyDescent="0.25">
      <c r="A307" s="1133" t="s">
        <v>76</v>
      </c>
      <c r="B307" s="360" t="s">
        <v>656</v>
      </c>
      <c r="C307" s="358" t="s">
        <v>88</v>
      </c>
      <c r="D307" s="361">
        <f>E307+G307+I307</f>
        <v>2142</v>
      </c>
      <c r="E307" s="361">
        <f>G307</f>
        <v>1071</v>
      </c>
      <c r="F307" s="361">
        <v>0</v>
      </c>
      <c r="G307" s="361">
        <f>113*7+40*7</f>
        <v>1071</v>
      </c>
      <c r="H307" s="361">
        <f>100+120*6</f>
        <v>820</v>
      </c>
      <c r="I307" s="361">
        <v>0</v>
      </c>
      <c r="J307" s="361">
        <v>0</v>
      </c>
      <c r="K307" s="360" t="s">
        <v>634</v>
      </c>
      <c r="L307" s="360" t="s">
        <v>655</v>
      </c>
    </row>
    <row r="308" spans="1:12" s="474" customFormat="1" ht="47.25" x14ac:dyDescent="0.25">
      <c r="A308" s="1133" t="s">
        <v>616</v>
      </c>
      <c r="B308" s="360" t="s">
        <v>654</v>
      </c>
      <c r="C308" s="364" t="s">
        <v>88</v>
      </c>
      <c r="D308" s="367">
        <f>E308+G308+I308</f>
        <v>983.00850000000003</v>
      </c>
      <c r="E308" s="367">
        <v>283.88850000000002</v>
      </c>
      <c r="F308" s="379">
        <v>89.580500000000001</v>
      </c>
      <c r="G308" s="367">
        <v>696.53</v>
      </c>
      <c r="H308" s="367">
        <v>335.66</v>
      </c>
      <c r="I308" s="367">
        <v>2.59</v>
      </c>
      <c r="J308" s="367">
        <v>1.1100000000000001</v>
      </c>
      <c r="K308" s="360" t="s">
        <v>634</v>
      </c>
      <c r="L308" s="360"/>
    </row>
    <row r="309" spans="1:12" s="474" customFormat="1" x14ac:dyDescent="0.25">
      <c r="A309" s="424"/>
      <c r="B309" s="425" t="s">
        <v>2427</v>
      </c>
      <c r="C309" s="426"/>
      <c r="D309" s="862">
        <f>SUM(D307:D308)</f>
        <v>3125.0084999999999</v>
      </c>
      <c r="E309" s="862">
        <f t="shared" ref="E309:J309" si="35">SUM(E307:E308)</f>
        <v>1354.8885</v>
      </c>
      <c r="F309" s="862">
        <f t="shared" si="35"/>
        <v>89.580500000000001</v>
      </c>
      <c r="G309" s="862">
        <f t="shared" si="35"/>
        <v>1767.53</v>
      </c>
      <c r="H309" s="862">
        <f t="shared" si="35"/>
        <v>1155.6600000000001</v>
      </c>
      <c r="I309" s="862">
        <f t="shared" si="35"/>
        <v>2.59</v>
      </c>
      <c r="J309" s="862">
        <f t="shared" si="35"/>
        <v>1.1100000000000001</v>
      </c>
      <c r="K309" s="447"/>
      <c r="L309" s="857"/>
    </row>
    <row r="310" spans="1:12" s="474" customFormat="1" x14ac:dyDescent="0.25">
      <c r="A310" s="1863" t="s">
        <v>653</v>
      </c>
      <c r="B310" s="1863"/>
      <c r="C310" s="1863"/>
      <c r="D310" s="1863"/>
      <c r="E310" s="1863"/>
      <c r="F310" s="1863"/>
      <c r="G310" s="1863"/>
      <c r="H310" s="1863"/>
      <c r="I310" s="1863"/>
      <c r="J310" s="1863"/>
      <c r="K310" s="1863"/>
      <c r="L310" s="1863"/>
    </row>
    <row r="311" spans="1:12" s="474" customFormat="1" ht="63" x14ac:dyDescent="0.25">
      <c r="A311" s="1133" t="s">
        <v>77</v>
      </c>
      <c r="B311" s="859" t="s">
        <v>652</v>
      </c>
      <c r="C311" s="360" t="s">
        <v>88</v>
      </c>
      <c r="D311" s="768">
        <v>20</v>
      </c>
      <c r="E311" s="768">
        <v>0</v>
      </c>
      <c r="F311" s="768">
        <v>0</v>
      </c>
      <c r="G311" s="768">
        <v>20</v>
      </c>
      <c r="H311" s="768">
        <v>0</v>
      </c>
      <c r="I311" s="768">
        <v>0</v>
      </c>
      <c r="J311" s="768">
        <v>0</v>
      </c>
      <c r="K311" s="360" t="s">
        <v>648</v>
      </c>
      <c r="L311" s="360" t="s">
        <v>651</v>
      </c>
    </row>
    <row r="312" spans="1:12" s="474" customFormat="1" ht="47.25" x14ac:dyDescent="0.25">
      <c r="A312" s="1133" t="s">
        <v>650</v>
      </c>
      <c r="B312" s="360" t="s">
        <v>649</v>
      </c>
      <c r="C312" s="360" t="s">
        <v>267</v>
      </c>
      <c r="D312" s="863">
        <v>5.2499999999999998E-2</v>
      </c>
      <c r="E312" s="361">
        <v>0.05</v>
      </c>
      <c r="F312" s="361">
        <v>0</v>
      </c>
      <c r="G312" s="863">
        <v>2.5000000000000001E-3</v>
      </c>
      <c r="H312" s="361">
        <v>0</v>
      </c>
      <c r="I312" s="361">
        <v>0</v>
      </c>
      <c r="J312" s="361">
        <v>0</v>
      </c>
      <c r="K312" s="360" t="s">
        <v>648</v>
      </c>
      <c r="L312" s="360" t="s">
        <v>647</v>
      </c>
    </row>
    <row r="313" spans="1:12" s="474" customFormat="1" ht="110.25" x14ac:dyDescent="0.25">
      <c r="A313" s="1133" t="s">
        <v>646</v>
      </c>
      <c r="B313" s="360" t="s">
        <v>645</v>
      </c>
      <c r="C313" s="360">
        <v>2022</v>
      </c>
      <c r="D313" s="863">
        <v>1.0049999999999999</v>
      </c>
      <c r="E313" s="361">
        <v>1</v>
      </c>
      <c r="F313" s="361">
        <v>0</v>
      </c>
      <c r="G313" s="864">
        <v>5.0000000000000001E-3</v>
      </c>
      <c r="H313" s="361">
        <v>0</v>
      </c>
      <c r="I313" s="361">
        <v>0</v>
      </c>
      <c r="J313" s="361">
        <v>0</v>
      </c>
      <c r="K313" s="360" t="s">
        <v>644</v>
      </c>
      <c r="L313" s="360"/>
    </row>
    <row r="314" spans="1:12" s="474" customFormat="1" ht="141.75" x14ac:dyDescent="0.25">
      <c r="A314" s="1133" t="s">
        <v>643</v>
      </c>
      <c r="B314" s="360" t="s">
        <v>642</v>
      </c>
      <c r="C314" s="360" t="s">
        <v>85</v>
      </c>
      <c r="D314" s="361">
        <v>4.2</v>
      </c>
      <c r="E314" s="361">
        <v>4</v>
      </c>
      <c r="F314" s="361">
        <v>0</v>
      </c>
      <c r="G314" s="361">
        <v>0.2</v>
      </c>
      <c r="H314" s="361">
        <v>0</v>
      </c>
      <c r="I314" s="361">
        <v>0</v>
      </c>
      <c r="J314" s="361">
        <v>0</v>
      </c>
      <c r="K314" s="360" t="s">
        <v>641</v>
      </c>
      <c r="L314" s="360"/>
    </row>
    <row r="315" spans="1:12" s="474" customFormat="1" ht="110.25" x14ac:dyDescent="0.25">
      <c r="A315" s="1133" t="s">
        <v>640</v>
      </c>
      <c r="B315" s="360" t="s">
        <v>639</v>
      </c>
      <c r="C315" s="360" t="s">
        <v>88</v>
      </c>
      <c r="D315" s="361">
        <v>21</v>
      </c>
      <c r="E315" s="361">
        <v>20</v>
      </c>
      <c r="F315" s="361">
        <v>0</v>
      </c>
      <c r="G315" s="361">
        <v>1</v>
      </c>
      <c r="H315" s="361">
        <v>0</v>
      </c>
      <c r="I315" s="361">
        <v>0</v>
      </c>
      <c r="J315" s="361">
        <v>0</v>
      </c>
      <c r="K315" s="360" t="s">
        <v>638</v>
      </c>
      <c r="L315" s="360" t="s">
        <v>637</v>
      </c>
    </row>
    <row r="316" spans="1:12" s="474" customFormat="1" ht="47.25" x14ac:dyDescent="0.25">
      <c r="A316" s="1135" t="s">
        <v>636</v>
      </c>
      <c r="B316" s="360" t="s">
        <v>635</v>
      </c>
      <c r="C316" s="360" t="s">
        <v>88</v>
      </c>
      <c r="D316" s="863">
        <v>1.0049999999999999</v>
      </c>
      <c r="E316" s="361">
        <v>1</v>
      </c>
      <c r="F316" s="361">
        <v>0</v>
      </c>
      <c r="G316" s="864">
        <v>5.0000000000000001E-3</v>
      </c>
      <c r="H316" s="361">
        <v>0</v>
      </c>
      <c r="I316" s="361">
        <v>0</v>
      </c>
      <c r="J316" s="361">
        <v>0</v>
      </c>
      <c r="K316" s="360" t="s">
        <v>634</v>
      </c>
      <c r="L316" s="360" t="s">
        <v>633</v>
      </c>
    </row>
    <row r="317" spans="1:12" s="474" customFormat="1" ht="94.5" x14ac:dyDescent="0.25">
      <c r="A317" s="1135" t="s">
        <v>632</v>
      </c>
      <c r="B317" s="360" t="s">
        <v>631</v>
      </c>
      <c r="C317" s="360" t="s">
        <v>88</v>
      </c>
      <c r="D317" s="361">
        <v>25.2</v>
      </c>
      <c r="E317" s="361">
        <v>24</v>
      </c>
      <c r="F317" s="361">
        <v>0</v>
      </c>
      <c r="G317" s="361">
        <v>1.2</v>
      </c>
      <c r="H317" s="361">
        <v>0</v>
      </c>
      <c r="I317" s="361">
        <v>0</v>
      </c>
      <c r="J317" s="361">
        <v>0</v>
      </c>
      <c r="K317" s="360" t="s">
        <v>630</v>
      </c>
      <c r="L317" s="360" t="s">
        <v>629</v>
      </c>
    </row>
    <row r="318" spans="1:12" s="474" customFormat="1" ht="252" x14ac:dyDescent="0.25">
      <c r="A318" s="1133" t="s">
        <v>628</v>
      </c>
      <c r="B318" s="360" t="s">
        <v>627</v>
      </c>
      <c r="C318" s="358" t="s">
        <v>88</v>
      </c>
      <c r="D318" s="363">
        <f>SUM(G318,I318)</f>
        <v>15785</v>
      </c>
      <c r="E318" s="363">
        <v>0</v>
      </c>
      <c r="F318" s="363">
        <v>0</v>
      </c>
      <c r="G318" s="363">
        <v>1239</v>
      </c>
      <c r="H318" s="363">
        <v>171</v>
      </c>
      <c r="I318" s="363">
        <f>13656+890</f>
        <v>14546</v>
      </c>
      <c r="J318" s="363">
        <v>890</v>
      </c>
      <c r="K318" s="360" t="s">
        <v>626</v>
      </c>
      <c r="L318" s="360" t="s">
        <v>625</v>
      </c>
    </row>
    <row r="319" spans="1:12" s="474" customFormat="1" x14ac:dyDescent="0.25">
      <c r="A319" s="424"/>
      <c r="B319" s="425" t="s">
        <v>2427</v>
      </c>
      <c r="C319" s="426"/>
      <c r="D319" s="430">
        <f>SUM(D311:D318)</f>
        <v>15857.4625</v>
      </c>
      <c r="E319" s="430">
        <f t="shared" ref="E319:J319" si="36">SUM(E311:E318)</f>
        <v>50.05</v>
      </c>
      <c r="F319" s="430">
        <f t="shared" si="36"/>
        <v>0</v>
      </c>
      <c r="G319" s="430">
        <f t="shared" si="36"/>
        <v>1261.4124999999999</v>
      </c>
      <c r="H319" s="430">
        <f t="shared" si="36"/>
        <v>171</v>
      </c>
      <c r="I319" s="430">
        <f t="shared" si="36"/>
        <v>14546</v>
      </c>
      <c r="J319" s="430">
        <f t="shared" si="36"/>
        <v>890</v>
      </c>
      <c r="K319" s="447"/>
      <c r="L319" s="857"/>
    </row>
    <row r="320" spans="1:12" s="474" customFormat="1" x14ac:dyDescent="0.25">
      <c r="A320" s="427"/>
      <c r="B320" s="428" t="s">
        <v>2452</v>
      </c>
      <c r="C320" s="429"/>
      <c r="D320" s="451">
        <f>D234+D248+D258+D269+D272+D276+D283+D286+D294+D305+D309+D319</f>
        <v>113718.56704353598</v>
      </c>
      <c r="E320" s="431">
        <f t="shared" ref="E320:J320" si="37">E234+E248+E258+E269+E272+E276+E283+E286+E294+E305+E309+E319</f>
        <v>61545.689029286004</v>
      </c>
      <c r="F320" s="431">
        <f t="shared" si="37"/>
        <v>3739.9715999999999</v>
      </c>
      <c r="G320" s="431">
        <f t="shared" si="37"/>
        <v>35159.28801425</v>
      </c>
      <c r="H320" s="431">
        <f t="shared" si="37"/>
        <v>12159.456894000001</v>
      </c>
      <c r="I320" s="431">
        <f t="shared" si="37"/>
        <v>17013.59</v>
      </c>
      <c r="J320" s="431">
        <f t="shared" si="37"/>
        <v>2156.1099999999997</v>
      </c>
      <c r="K320" s="449"/>
      <c r="L320" s="428"/>
    </row>
    <row r="321" spans="1:13" s="474" customFormat="1" x14ac:dyDescent="0.25">
      <c r="A321" s="936" t="s">
        <v>624</v>
      </c>
      <c r="B321" s="368"/>
      <c r="C321" s="368"/>
      <c r="D321" s="368"/>
      <c r="E321" s="368"/>
      <c r="F321" s="368"/>
      <c r="G321" s="368"/>
      <c r="H321" s="368"/>
      <c r="I321" s="368"/>
      <c r="J321" s="368"/>
      <c r="K321" s="368"/>
      <c r="L321" s="368"/>
    </row>
    <row r="322" spans="1:13" x14ac:dyDescent="0.25">
      <c r="A322" s="1866" t="s">
        <v>2076</v>
      </c>
      <c r="B322" s="1866"/>
      <c r="C322" s="1866"/>
      <c r="D322" s="1866"/>
      <c r="E322" s="1866"/>
      <c r="F322" s="1866"/>
      <c r="G322" s="1866"/>
      <c r="H322" s="1866"/>
      <c r="I322" s="1866"/>
      <c r="J322" s="1866"/>
      <c r="K322" s="1866"/>
      <c r="L322" s="1866"/>
    </row>
    <row r="323" spans="1:13" s="182" customFormat="1" x14ac:dyDescent="0.25">
      <c r="A323" s="1852" t="s">
        <v>11</v>
      </c>
      <c r="B323" s="1853"/>
      <c r="C323" s="1853"/>
      <c r="D323" s="1853"/>
      <c r="E323" s="1853"/>
      <c r="F323" s="1853"/>
      <c r="G323" s="1853"/>
      <c r="H323" s="1853"/>
      <c r="I323" s="1853"/>
      <c r="J323" s="1853"/>
      <c r="K323" s="1853"/>
      <c r="L323" s="1854"/>
    </row>
    <row r="324" spans="1:13" s="182" customFormat="1" ht="63" x14ac:dyDescent="0.25">
      <c r="A324" s="1122" t="s">
        <v>2477</v>
      </c>
      <c r="B324" s="396" t="s">
        <v>204</v>
      </c>
      <c r="C324" s="1123" t="s">
        <v>1240</v>
      </c>
      <c r="D324" s="1123">
        <v>7864.2</v>
      </c>
      <c r="E324" s="1124">
        <v>7864.2</v>
      </c>
      <c r="F324" s="1124" t="s">
        <v>86</v>
      </c>
      <c r="G324" s="1124"/>
      <c r="H324" s="1124" t="s">
        <v>86</v>
      </c>
      <c r="I324" s="1124" t="s">
        <v>86</v>
      </c>
      <c r="J324" s="1124" t="s">
        <v>86</v>
      </c>
      <c r="K324" s="1125"/>
      <c r="L324" s="396" t="s">
        <v>25</v>
      </c>
      <c r="M324" s="1246" t="s">
        <v>2648</v>
      </c>
    </row>
    <row r="325" spans="1:13" s="182" customFormat="1" ht="63" x14ac:dyDescent="0.25">
      <c r="A325" s="1122" t="s">
        <v>2478</v>
      </c>
      <c r="B325" s="396" t="s">
        <v>206</v>
      </c>
      <c r="C325" s="1123" t="s">
        <v>1240</v>
      </c>
      <c r="D325" s="1123">
        <v>28657.518707999996</v>
      </c>
      <c r="E325" s="1124">
        <v>28657.518707999996</v>
      </c>
      <c r="F325" s="1124" t="s">
        <v>86</v>
      </c>
      <c r="G325" s="1124"/>
      <c r="H325" s="1124" t="s">
        <v>86</v>
      </c>
      <c r="I325" s="1124" t="s">
        <v>86</v>
      </c>
      <c r="J325" s="1124" t="s">
        <v>86</v>
      </c>
      <c r="K325" s="1125"/>
      <c r="L325" s="396" t="s">
        <v>26</v>
      </c>
      <c r="M325" s="1246" t="s">
        <v>2648</v>
      </c>
    </row>
    <row r="326" spans="1:13" s="182" customFormat="1" ht="63" x14ac:dyDescent="0.25">
      <c r="A326" s="1122" t="s">
        <v>2479</v>
      </c>
      <c r="B326" s="396" t="s">
        <v>207</v>
      </c>
      <c r="C326" s="1123" t="s">
        <v>1240</v>
      </c>
      <c r="D326" s="1124">
        <v>673.34787877500014</v>
      </c>
      <c r="E326" s="1124">
        <v>673.34787877500014</v>
      </c>
      <c r="F326" s="1124" t="s">
        <v>86</v>
      </c>
      <c r="G326" s="1124"/>
      <c r="H326" s="1124" t="s">
        <v>86</v>
      </c>
      <c r="I326" s="1124" t="s">
        <v>86</v>
      </c>
      <c r="J326" s="1124" t="s">
        <v>86</v>
      </c>
      <c r="K326" s="1125"/>
      <c r="L326" s="396" t="s">
        <v>27</v>
      </c>
      <c r="M326" s="1246" t="s">
        <v>2648</v>
      </c>
    </row>
    <row r="327" spans="1:13" s="182" customFormat="1" ht="78.75" x14ac:dyDescent="0.25">
      <c r="A327" s="1126" t="s">
        <v>2480</v>
      </c>
      <c r="B327" s="495" t="s">
        <v>2481</v>
      </c>
      <c r="C327" s="1127" t="s">
        <v>1240</v>
      </c>
      <c r="D327" s="742">
        <v>5784</v>
      </c>
      <c r="E327" s="742">
        <v>5089.92</v>
      </c>
      <c r="F327" s="742"/>
      <c r="G327" s="742">
        <v>694.07999999999993</v>
      </c>
      <c r="H327" s="742"/>
      <c r="I327" s="742"/>
      <c r="J327" s="742"/>
      <c r="K327" s="1127" t="s">
        <v>1241</v>
      </c>
      <c r="L327" s="495" t="s">
        <v>28</v>
      </c>
      <c r="M327" s="1246" t="s">
        <v>2649</v>
      </c>
    </row>
    <row r="328" spans="1:13" s="182" customFormat="1" ht="157.5" x14ac:dyDescent="0.25">
      <c r="A328" s="1122" t="s">
        <v>2482</v>
      </c>
      <c r="B328" s="396" t="s">
        <v>2483</v>
      </c>
      <c r="C328" s="1113" t="s">
        <v>1240</v>
      </c>
      <c r="D328" s="1124">
        <v>1540.8489999999999</v>
      </c>
      <c r="E328" s="1124">
        <v>1540.8489999999999</v>
      </c>
      <c r="F328" s="1124"/>
      <c r="G328" s="1124"/>
      <c r="H328" s="1124"/>
      <c r="I328" s="1124"/>
      <c r="J328" s="1124"/>
      <c r="K328" s="1113" t="s">
        <v>2484</v>
      </c>
      <c r="L328" s="396" t="s">
        <v>2485</v>
      </c>
      <c r="M328" s="1246" t="s">
        <v>2648</v>
      </c>
    </row>
    <row r="329" spans="1:13" s="182" customFormat="1" ht="94.5" x14ac:dyDescent="0.25">
      <c r="A329" s="1122" t="s">
        <v>2486</v>
      </c>
      <c r="B329" s="396" t="s">
        <v>1242</v>
      </c>
      <c r="C329" s="1123" t="s">
        <v>1240</v>
      </c>
      <c r="D329" s="1124">
        <f>G329</f>
        <v>17.48</v>
      </c>
      <c r="E329" s="1124">
        <f>F329</f>
        <v>15.38</v>
      </c>
      <c r="F329" s="1124">
        <v>15.38</v>
      </c>
      <c r="G329" s="1124">
        <f>2.1+E329</f>
        <v>17.48</v>
      </c>
      <c r="H329" s="1124">
        <f>2.1+E329</f>
        <v>17.48</v>
      </c>
      <c r="I329" s="1124">
        <f>J329</f>
        <v>0</v>
      </c>
      <c r="J329" s="1124">
        <v>0</v>
      </c>
      <c r="K329" s="1113" t="s">
        <v>1241</v>
      </c>
      <c r="L329" s="396" t="s">
        <v>2487</v>
      </c>
    </row>
    <row r="330" spans="1:13" s="182" customFormat="1" ht="63" x14ac:dyDescent="0.25">
      <c r="A330" s="1122" t="s">
        <v>2488</v>
      </c>
      <c r="B330" s="396" t="s">
        <v>1243</v>
      </c>
      <c r="C330" s="1123" t="s">
        <v>779</v>
      </c>
      <c r="D330" s="1124">
        <f>E330+G330+I330</f>
        <v>26.25</v>
      </c>
      <c r="E330" s="1124">
        <v>0</v>
      </c>
      <c r="F330" s="1124">
        <v>0</v>
      </c>
      <c r="G330" s="1124">
        <f>H330</f>
        <v>26.25</v>
      </c>
      <c r="H330" s="1124">
        <v>26.25</v>
      </c>
      <c r="I330" s="1124">
        <v>0</v>
      </c>
      <c r="J330" s="1124">
        <v>0</v>
      </c>
      <c r="K330" s="1113" t="s">
        <v>1241</v>
      </c>
      <c r="L330" s="1112" t="s">
        <v>2489</v>
      </c>
    </row>
    <row r="331" spans="1:13" s="182" customFormat="1" ht="63" x14ac:dyDescent="0.25">
      <c r="A331" s="1122" t="s">
        <v>2490</v>
      </c>
      <c r="B331" s="1112" t="s">
        <v>2491</v>
      </c>
      <c r="C331" s="1123" t="s">
        <v>779</v>
      </c>
      <c r="D331" s="1124">
        <v>2684.23</v>
      </c>
      <c r="E331" s="1124">
        <v>0</v>
      </c>
      <c r="F331" s="1124">
        <v>0</v>
      </c>
      <c r="G331" s="1124">
        <v>2684.23</v>
      </c>
      <c r="H331" s="1124">
        <v>1342.12</v>
      </c>
      <c r="I331" s="1124">
        <v>0</v>
      </c>
      <c r="J331" s="1124">
        <v>0</v>
      </c>
      <c r="K331" s="1113" t="s">
        <v>1241</v>
      </c>
      <c r="L331" s="396" t="s">
        <v>2492</v>
      </c>
    </row>
    <row r="332" spans="1:13" s="182" customFormat="1" ht="47.25" x14ac:dyDescent="0.25">
      <c r="A332" s="1122" t="s">
        <v>2493</v>
      </c>
      <c r="B332" s="1112" t="s">
        <v>2494</v>
      </c>
      <c r="C332" s="1123" t="s">
        <v>779</v>
      </c>
      <c r="D332" s="1124">
        <v>2047.27</v>
      </c>
      <c r="E332" s="1124">
        <v>2047.27</v>
      </c>
      <c r="F332" s="1124">
        <v>341.21</v>
      </c>
      <c r="G332" s="1124">
        <v>2047.27</v>
      </c>
      <c r="H332" s="1124">
        <v>341.21</v>
      </c>
      <c r="I332" s="1124">
        <v>0</v>
      </c>
      <c r="J332" s="1124">
        <v>0</v>
      </c>
      <c r="K332" s="1113" t="s">
        <v>1241</v>
      </c>
      <c r="L332" s="396" t="s">
        <v>2495</v>
      </c>
    </row>
    <row r="333" spans="1:13" s="182" customFormat="1" ht="47.25" x14ac:dyDescent="0.25">
      <c r="A333" s="1122" t="s">
        <v>2496</v>
      </c>
      <c r="B333" s="1112" t="s">
        <v>2497</v>
      </c>
      <c r="C333" s="1123" t="s">
        <v>779</v>
      </c>
      <c r="D333" s="1124">
        <v>7982.81</v>
      </c>
      <c r="E333" s="1124">
        <v>3038.82</v>
      </c>
      <c r="F333" s="1124">
        <v>522.22</v>
      </c>
      <c r="G333" s="1124">
        <v>7982.81</v>
      </c>
      <c r="H333" s="1124">
        <v>1330.47</v>
      </c>
      <c r="I333" s="1124">
        <v>0</v>
      </c>
      <c r="J333" s="1124">
        <v>0</v>
      </c>
      <c r="K333" s="1113" t="s">
        <v>1241</v>
      </c>
      <c r="L333" s="396" t="s">
        <v>2498</v>
      </c>
    </row>
    <row r="334" spans="1:13" s="182" customFormat="1" ht="47.25" x14ac:dyDescent="0.25">
      <c r="A334" s="1122" t="s">
        <v>2499</v>
      </c>
      <c r="B334" s="1112" t="s">
        <v>2500</v>
      </c>
      <c r="C334" s="1123" t="s">
        <v>779</v>
      </c>
      <c r="D334" s="1124">
        <v>531.30999999999995</v>
      </c>
      <c r="E334" s="1124">
        <v>531.30999999999995</v>
      </c>
      <c r="F334" s="1124">
        <v>276.31</v>
      </c>
      <c r="G334" s="1124">
        <v>531.30999999999995</v>
      </c>
      <c r="H334" s="1124">
        <v>276.31</v>
      </c>
      <c r="I334" s="1124">
        <v>0</v>
      </c>
      <c r="J334" s="1124">
        <v>0</v>
      </c>
      <c r="K334" s="1113" t="s">
        <v>1241</v>
      </c>
      <c r="L334" s="396" t="s">
        <v>2501</v>
      </c>
    </row>
    <row r="335" spans="1:13" s="182" customFormat="1" ht="47.25" x14ac:dyDescent="0.25">
      <c r="A335" s="1122" t="s">
        <v>2502</v>
      </c>
      <c r="B335" s="1112" t="s">
        <v>2503</v>
      </c>
      <c r="C335" s="1123" t="s">
        <v>779</v>
      </c>
      <c r="D335" s="1124">
        <v>6082.32</v>
      </c>
      <c r="E335" s="1124">
        <v>6082.32</v>
      </c>
      <c r="F335" s="1124">
        <v>3063.09</v>
      </c>
      <c r="G335" s="1124">
        <v>6082.32</v>
      </c>
      <c r="H335" s="1124">
        <v>3063.09</v>
      </c>
      <c r="I335" s="1124">
        <v>0</v>
      </c>
      <c r="J335" s="1124">
        <v>0</v>
      </c>
      <c r="K335" s="1113" t="s">
        <v>1241</v>
      </c>
      <c r="L335" s="396" t="s">
        <v>2504</v>
      </c>
    </row>
    <row r="336" spans="1:13" s="182" customFormat="1" ht="47.25" x14ac:dyDescent="0.25">
      <c r="A336" s="1122" t="s">
        <v>2505</v>
      </c>
      <c r="B336" s="1112" t="s">
        <v>2506</v>
      </c>
      <c r="C336" s="1123" t="s">
        <v>779</v>
      </c>
      <c r="D336" s="1124">
        <v>1822.69</v>
      </c>
      <c r="E336" s="1124">
        <v>0</v>
      </c>
      <c r="F336" s="1124">
        <v>0</v>
      </c>
      <c r="G336" s="1124">
        <v>1822.69</v>
      </c>
      <c r="H336" s="1124">
        <v>911.35</v>
      </c>
      <c r="I336" s="1124">
        <v>0</v>
      </c>
      <c r="J336" s="1124">
        <v>0</v>
      </c>
      <c r="K336" s="1113" t="s">
        <v>1241</v>
      </c>
      <c r="L336" s="396" t="s">
        <v>2507</v>
      </c>
    </row>
    <row r="337" spans="1:12" s="182" customFormat="1" ht="63" x14ac:dyDescent="0.25">
      <c r="A337" s="1122" t="s">
        <v>2508</v>
      </c>
      <c r="B337" s="1112" t="s">
        <v>2509</v>
      </c>
      <c r="C337" s="1123" t="s">
        <v>779</v>
      </c>
      <c r="D337" s="1124">
        <v>82.95</v>
      </c>
      <c r="E337" s="1124">
        <v>0</v>
      </c>
      <c r="F337" s="1124">
        <v>0</v>
      </c>
      <c r="G337" s="1124">
        <v>82.95</v>
      </c>
      <c r="H337" s="1124">
        <v>41.48</v>
      </c>
      <c r="I337" s="1124">
        <v>0</v>
      </c>
      <c r="J337" s="1124">
        <v>0</v>
      </c>
      <c r="K337" s="1113" t="s">
        <v>1241</v>
      </c>
      <c r="L337" s="396" t="s">
        <v>2510</v>
      </c>
    </row>
    <row r="338" spans="1:12" s="182" customFormat="1" ht="78.75" x14ac:dyDescent="0.25">
      <c r="A338" s="1122" t="s">
        <v>2511</v>
      </c>
      <c r="B338" s="1112" t="s">
        <v>2512</v>
      </c>
      <c r="C338" s="1123" t="s">
        <v>779</v>
      </c>
      <c r="D338" s="1124">
        <v>128.05000000000001</v>
      </c>
      <c r="E338" s="1124">
        <v>128.05000000000001</v>
      </c>
      <c r="F338" s="1124">
        <v>66.59</v>
      </c>
      <c r="G338" s="1124">
        <v>128.05000000000001</v>
      </c>
      <c r="H338" s="1124">
        <v>66.59</v>
      </c>
      <c r="I338" s="1124">
        <v>0</v>
      </c>
      <c r="J338" s="1124">
        <v>0</v>
      </c>
      <c r="K338" s="1113" t="s">
        <v>1241</v>
      </c>
      <c r="L338" s="396" t="s">
        <v>2513</v>
      </c>
    </row>
    <row r="339" spans="1:12" s="182" customFormat="1" ht="99.75" customHeight="1" x14ac:dyDescent="0.25">
      <c r="A339" s="1122" t="s">
        <v>2514</v>
      </c>
      <c r="B339" s="183" t="s">
        <v>882</v>
      </c>
      <c r="C339" s="184" t="s">
        <v>383</v>
      </c>
      <c r="D339" s="185">
        <v>103</v>
      </c>
      <c r="E339" s="185">
        <v>90.639999999999986</v>
      </c>
      <c r="F339" s="186"/>
      <c r="G339" s="185">
        <v>12.36</v>
      </c>
      <c r="H339" s="186"/>
      <c r="I339" s="185">
        <v>0</v>
      </c>
      <c r="J339" s="186"/>
      <c r="K339" s="186"/>
      <c r="L339" s="749"/>
    </row>
    <row r="340" spans="1:12" s="182" customFormat="1" ht="135.75" customHeight="1" x14ac:dyDescent="0.25">
      <c r="A340" s="1122" t="s">
        <v>2515</v>
      </c>
      <c r="B340" s="183" t="s">
        <v>883</v>
      </c>
      <c r="C340" s="184" t="s">
        <v>383</v>
      </c>
      <c r="D340" s="185">
        <v>217</v>
      </c>
      <c r="E340" s="185">
        <v>0</v>
      </c>
      <c r="F340" s="186"/>
      <c r="G340" s="185">
        <v>217</v>
      </c>
      <c r="H340" s="186"/>
      <c r="I340" s="185">
        <v>0</v>
      </c>
      <c r="J340" s="186"/>
      <c r="K340" s="186"/>
      <c r="L340" s="749"/>
    </row>
    <row r="341" spans="1:12" s="182" customFormat="1" ht="63" x14ac:dyDescent="0.25">
      <c r="A341" s="1122" t="s">
        <v>2516</v>
      </c>
      <c r="B341" s="183" t="s">
        <v>884</v>
      </c>
      <c r="C341" s="184" t="s">
        <v>158</v>
      </c>
      <c r="D341" s="185">
        <v>2.6</v>
      </c>
      <c r="E341" s="185">
        <v>2</v>
      </c>
      <c r="F341" s="186"/>
      <c r="G341" s="185">
        <v>0.6</v>
      </c>
      <c r="H341" s="186"/>
      <c r="I341" s="185">
        <v>0</v>
      </c>
      <c r="J341" s="186"/>
      <c r="K341" s="186"/>
      <c r="L341" s="749"/>
    </row>
    <row r="342" spans="1:12" s="182" customFormat="1" ht="31.5" x14ac:dyDescent="0.25">
      <c r="A342" s="1122" t="s">
        <v>2517</v>
      </c>
      <c r="B342" s="183" t="s">
        <v>885</v>
      </c>
      <c r="C342" s="184">
        <v>2019</v>
      </c>
      <c r="D342" s="185">
        <v>3</v>
      </c>
      <c r="E342" s="185">
        <v>2</v>
      </c>
      <c r="F342" s="186"/>
      <c r="G342" s="185">
        <v>1</v>
      </c>
      <c r="H342" s="186"/>
      <c r="I342" s="185">
        <v>0</v>
      </c>
      <c r="J342" s="186"/>
      <c r="K342" s="186"/>
      <c r="L342" s="749"/>
    </row>
    <row r="343" spans="1:12" s="182" customFormat="1" ht="31.5" x14ac:dyDescent="0.25">
      <c r="A343" s="1122" t="s">
        <v>2518</v>
      </c>
      <c r="B343" s="183" t="s">
        <v>886</v>
      </c>
      <c r="C343" s="184" t="s">
        <v>383</v>
      </c>
      <c r="D343" s="185">
        <v>9.6</v>
      </c>
      <c r="E343" s="185">
        <v>6</v>
      </c>
      <c r="F343" s="186"/>
      <c r="G343" s="185">
        <v>3.6</v>
      </c>
      <c r="H343" s="186"/>
      <c r="I343" s="185">
        <v>0</v>
      </c>
      <c r="J343" s="186"/>
      <c r="K343" s="186"/>
      <c r="L343" s="749"/>
    </row>
    <row r="344" spans="1:12" s="182" customFormat="1" ht="78.75" x14ac:dyDescent="0.25">
      <c r="A344" s="1122" t="s">
        <v>2519</v>
      </c>
      <c r="B344" s="183" t="s">
        <v>887</v>
      </c>
      <c r="C344" s="184" t="s">
        <v>158</v>
      </c>
      <c r="D344" s="185">
        <v>11.36</v>
      </c>
      <c r="E344" s="185">
        <v>10</v>
      </c>
      <c r="F344" s="186"/>
      <c r="G344" s="185">
        <v>1.36</v>
      </c>
      <c r="H344" s="186"/>
      <c r="I344" s="185">
        <v>0</v>
      </c>
      <c r="J344" s="186"/>
      <c r="K344" s="186"/>
      <c r="L344" s="749"/>
    </row>
    <row r="345" spans="1:12" s="182" customFormat="1" ht="47.25" x14ac:dyDescent="0.25">
      <c r="A345" s="1122" t="s">
        <v>2520</v>
      </c>
      <c r="B345" s="183" t="s">
        <v>888</v>
      </c>
      <c r="C345" s="184" t="s">
        <v>158</v>
      </c>
      <c r="D345" s="185">
        <v>161.79</v>
      </c>
      <c r="E345" s="185">
        <v>0</v>
      </c>
      <c r="F345" s="186"/>
      <c r="G345" s="185">
        <v>161.79</v>
      </c>
      <c r="H345" s="186"/>
      <c r="I345" s="185">
        <v>0</v>
      </c>
      <c r="J345" s="186"/>
      <c r="K345" s="186"/>
      <c r="L345" s="749"/>
    </row>
    <row r="346" spans="1:12" s="182" customFormat="1" ht="63" x14ac:dyDescent="0.25">
      <c r="A346" s="1122" t="s">
        <v>2521</v>
      </c>
      <c r="B346" s="183" t="s">
        <v>889</v>
      </c>
      <c r="C346" s="184" t="s">
        <v>383</v>
      </c>
      <c r="D346" s="185">
        <v>443.7</v>
      </c>
      <c r="E346" s="185">
        <v>439.26</v>
      </c>
      <c r="F346" s="186"/>
      <c r="G346" s="185">
        <v>4.4400000000000004</v>
      </c>
      <c r="H346" s="186"/>
      <c r="I346" s="185">
        <v>0</v>
      </c>
      <c r="J346" s="186"/>
      <c r="K346" s="186"/>
      <c r="L346" s="749"/>
    </row>
    <row r="347" spans="1:12" s="182" customFormat="1" ht="176.25" customHeight="1" x14ac:dyDescent="0.25">
      <c r="A347" s="1122" t="s">
        <v>2522</v>
      </c>
      <c r="B347" s="183" t="s">
        <v>890</v>
      </c>
      <c r="C347" s="184" t="s">
        <v>150</v>
      </c>
      <c r="D347" s="185">
        <v>520</v>
      </c>
      <c r="E347" s="185">
        <v>457.6</v>
      </c>
      <c r="F347" s="186"/>
      <c r="G347" s="185">
        <v>62.399999999999991</v>
      </c>
      <c r="H347" s="186"/>
      <c r="I347" s="185">
        <v>0</v>
      </c>
      <c r="J347" s="186"/>
      <c r="K347" s="187" t="s">
        <v>891</v>
      </c>
      <c r="L347" s="749"/>
    </row>
    <row r="348" spans="1:12" s="182" customFormat="1" ht="63" x14ac:dyDescent="0.25">
      <c r="A348" s="1122" t="s">
        <v>2523</v>
      </c>
      <c r="B348" s="183" t="s">
        <v>892</v>
      </c>
      <c r="C348" s="184" t="s">
        <v>150</v>
      </c>
      <c r="D348" s="185">
        <v>1462</v>
      </c>
      <c r="E348" s="185">
        <v>1232</v>
      </c>
      <c r="F348" s="186"/>
      <c r="G348" s="185">
        <v>230</v>
      </c>
      <c r="H348" s="186"/>
      <c r="I348" s="185">
        <v>0</v>
      </c>
      <c r="J348" s="186"/>
      <c r="K348" s="186"/>
      <c r="L348" s="749"/>
    </row>
    <row r="349" spans="1:12" s="182" customFormat="1" ht="78.75" x14ac:dyDescent="0.25">
      <c r="A349" s="1122" t="s">
        <v>2524</v>
      </c>
      <c r="B349" s="183" t="s">
        <v>893</v>
      </c>
      <c r="C349" s="184" t="s">
        <v>150</v>
      </c>
      <c r="D349" s="185">
        <v>1152</v>
      </c>
      <c r="E349" s="185">
        <v>960.95999999999992</v>
      </c>
      <c r="F349" s="186"/>
      <c r="G349" s="185">
        <v>191.04</v>
      </c>
      <c r="H349" s="186"/>
      <c r="I349" s="185">
        <v>0</v>
      </c>
      <c r="J349" s="186"/>
      <c r="K349" s="186"/>
      <c r="L349" s="749"/>
    </row>
    <row r="350" spans="1:12" s="182" customFormat="1" ht="78.75" x14ac:dyDescent="0.25">
      <c r="A350" s="1122" t="s">
        <v>2525</v>
      </c>
      <c r="B350" s="183" t="s">
        <v>894</v>
      </c>
      <c r="C350" s="184" t="s">
        <v>150</v>
      </c>
      <c r="D350" s="185">
        <v>256.60000000000002</v>
      </c>
      <c r="E350" s="185">
        <v>184.8</v>
      </c>
      <c r="F350" s="186"/>
      <c r="G350" s="185">
        <v>71.8</v>
      </c>
      <c r="H350" s="186"/>
      <c r="I350" s="185">
        <v>0</v>
      </c>
      <c r="J350" s="186"/>
      <c r="K350" s="186"/>
      <c r="L350" s="749"/>
    </row>
    <row r="351" spans="1:12" s="182" customFormat="1" ht="78.75" x14ac:dyDescent="0.25">
      <c r="A351" s="1122" t="s">
        <v>2526</v>
      </c>
      <c r="B351" s="183" t="s">
        <v>895</v>
      </c>
      <c r="C351" s="184" t="s">
        <v>150</v>
      </c>
      <c r="D351" s="185">
        <v>160</v>
      </c>
      <c r="E351" s="185">
        <v>140.80000000000001</v>
      </c>
      <c r="F351" s="186"/>
      <c r="G351" s="185">
        <v>19.2</v>
      </c>
      <c r="H351" s="186"/>
      <c r="I351" s="185">
        <v>0</v>
      </c>
      <c r="J351" s="186"/>
      <c r="K351" s="186"/>
      <c r="L351" s="749"/>
    </row>
    <row r="352" spans="1:12" s="182" customFormat="1" ht="31.5" x14ac:dyDescent="0.25">
      <c r="A352" s="1122" t="s">
        <v>2527</v>
      </c>
      <c r="B352" s="183" t="s">
        <v>896</v>
      </c>
      <c r="C352" s="184">
        <v>2019</v>
      </c>
      <c r="D352" s="185">
        <v>10</v>
      </c>
      <c r="E352" s="185">
        <v>8.8000000000000007</v>
      </c>
      <c r="F352" s="186"/>
      <c r="G352" s="185">
        <v>1.2</v>
      </c>
      <c r="H352" s="186"/>
      <c r="I352" s="185">
        <v>0</v>
      </c>
      <c r="J352" s="186"/>
      <c r="K352" s="186"/>
      <c r="L352" s="749"/>
    </row>
    <row r="353" spans="1:12" s="182" customFormat="1" ht="64.5" customHeight="1" x14ac:dyDescent="0.25">
      <c r="A353" s="1122" t="s">
        <v>2528</v>
      </c>
      <c r="B353" s="183" t="s">
        <v>897</v>
      </c>
      <c r="C353" s="184" t="s">
        <v>267</v>
      </c>
      <c r="D353" s="185">
        <v>17.3</v>
      </c>
      <c r="E353" s="185">
        <v>15.22</v>
      </c>
      <c r="F353" s="186"/>
      <c r="G353" s="185">
        <v>2.08</v>
      </c>
      <c r="H353" s="186"/>
      <c r="I353" s="185">
        <v>0</v>
      </c>
      <c r="J353" s="186"/>
      <c r="K353" s="186"/>
      <c r="L353" s="749"/>
    </row>
    <row r="354" spans="1:12" s="182" customFormat="1" ht="78.75" x14ac:dyDescent="0.25">
      <c r="A354" s="1122" t="s">
        <v>2529</v>
      </c>
      <c r="B354" s="183" t="s">
        <v>898</v>
      </c>
      <c r="C354" s="184" t="s">
        <v>158</v>
      </c>
      <c r="D354" s="185">
        <v>17.3</v>
      </c>
      <c r="E354" s="185">
        <v>15.22</v>
      </c>
      <c r="F354" s="186"/>
      <c r="G354" s="185">
        <v>2.08</v>
      </c>
      <c r="H354" s="186"/>
      <c r="I354" s="185">
        <v>0</v>
      </c>
      <c r="J354" s="186"/>
      <c r="K354" s="186"/>
      <c r="L354" s="749"/>
    </row>
    <row r="355" spans="1:12" s="182" customFormat="1" x14ac:dyDescent="0.25">
      <c r="A355" s="1122" t="s">
        <v>2530</v>
      </c>
      <c r="B355" s="183" t="s">
        <v>899</v>
      </c>
      <c r="C355" s="184" t="s">
        <v>158</v>
      </c>
      <c r="D355" s="185">
        <v>50</v>
      </c>
      <c r="E355" s="185">
        <v>44</v>
      </c>
      <c r="F355" s="186"/>
      <c r="G355" s="185">
        <v>6</v>
      </c>
      <c r="H355" s="186"/>
      <c r="I355" s="185">
        <v>0</v>
      </c>
      <c r="J355" s="186"/>
      <c r="K355" s="186"/>
      <c r="L355" s="749"/>
    </row>
    <row r="356" spans="1:12" s="182" customFormat="1" ht="63" x14ac:dyDescent="0.25">
      <c r="A356" s="1122" t="s">
        <v>2531</v>
      </c>
      <c r="B356" s="183" t="s">
        <v>900</v>
      </c>
      <c r="C356" s="184" t="s">
        <v>756</v>
      </c>
      <c r="D356" s="185">
        <v>1260</v>
      </c>
      <c r="E356" s="185">
        <v>1108.8</v>
      </c>
      <c r="F356" s="186"/>
      <c r="G356" s="185">
        <v>151.19999999999999</v>
      </c>
      <c r="H356" s="186"/>
      <c r="I356" s="185">
        <v>0</v>
      </c>
      <c r="J356" s="186"/>
      <c r="K356" s="186"/>
      <c r="L356" s="749"/>
    </row>
    <row r="357" spans="1:12" s="182" customFormat="1" ht="63" x14ac:dyDescent="0.25">
      <c r="A357" s="1122" t="s">
        <v>2532</v>
      </c>
      <c r="B357" s="183" t="s">
        <v>901</v>
      </c>
      <c r="C357" s="184" t="s">
        <v>756</v>
      </c>
      <c r="D357" s="185">
        <v>28</v>
      </c>
      <c r="E357" s="185">
        <v>24.64</v>
      </c>
      <c r="F357" s="186"/>
      <c r="G357" s="185">
        <v>3.36</v>
      </c>
      <c r="H357" s="186"/>
      <c r="I357" s="185">
        <v>0</v>
      </c>
      <c r="J357" s="186"/>
      <c r="K357" s="186"/>
      <c r="L357" s="749"/>
    </row>
    <row r="358" spans="1:12" s="182" customFormat="1" ht="78.75" x14ac:dyDescent="0.25">
      <c r="A358" s="1122" t="s">
        <v>2533</v>
      </c>
      <c r="B358" s="183" t="s">
        <v>902</v>
      </c>
      <c r="C358" s="184" t="s">
        <v>756</v>
      </c>
      <c r="D358" s="185">
        <v>35752.800000000003</v>
      </c>
      <c r="E358" s="185">
        <v>31462.46</v>
      </c>
      <c r="F358" s="186"/>
      <c r="G358" s="185">
        <v>4290.34</v>
      </c>
      <c r="H358" s="186"/>
      <c r="I358" s="185">
        <v>0</v>
      </c>
      <c r="J358" s="186"/>
      <c r="K358" s="186"/>
      <c r="L358" s="749"/>
    </row>
    <row r="359" spans="1:12" s="182" customFormat="1" ht="110.25" x14ac:dyDescent="0.25">
      <c r="A359" s="1122" t="s">
        <v>2534</v>
      </c>
      <c r="B359" s="183" t="s">
        <v>903</v>
      </c>
      <c r="C359" s="184" t="s">
        <v>150</v>
      </c>
      <c r="D359" s="185">
        <v>262</v>
      </c>
      <c r="E359" s="185">
        <v>220</v>
      </c>
      <c r="F359" s="186"/>
      <c r="G359" s="185">
        <v>41.999999999999993</v>
      </c>
      <c r="H359" s="186"/>
      <c r="I359" s="185">
        <v>0</v>
      </c>
      <c r="J359" s="186"/>
      <c r="K359" s="186"/>
      <c r="L359" s="749"/>
    </row>
    <row r="360" spans="1:12" s="182" customFormat="1" ht="63" x14ac:dyDescent="0.25">
      <c r="A360" s="1122" t="s">
        <v>2535</v>
      </c>
      <c r="B360" s="183" t="s">
        <v>904</v>
      </c>
      <c r="C360" s="184" t="s">
        <v>905</v>
      </c>
      <c r="D360" s="185">
        <v>1188</v>
      </c>
      <c r="E360" s="185">
        <v>1045.44</v>
      </c>
      <c r="F360" s="186"/>
      <c r="G360" s="185">
        <v>142.56</v>
      </c>
      <c r="H360" s="186"/>
      <c r="I360" s="185">
        <v>0</v>
      </c>
      <c r="J360" s="186"/>
      <c r="K360" s="186"/>
      <c r="L360" s="749"/>
    </row>
    <row r="361" spans="1:12" s="182" customFormat="1" ht="31.5" x14ac:dyDescent="0.25">
      <c r="A361" s="1122" t="s">
        <v>2536</v>
      </c>
      <c r="B361" s="183" t="s">
        <v>906</v>
      </c>
      <c r="C361" s="184" t="s">
        <v>158</v>
      </c>
      <c r="D361" s="185">
        <v>100</v>
      </c>
      <c r="E361" s="185">
        <v>99</v>
      </c>
      <c r="F361" s="186"/>
      <c r="G361" s="185">
        <v>1</v>
      </c>
      <c r="H361" s="186"/>
      <c r="I361" s="185">
        <v>0</v>
      </c>
      <c r="J361" s="186"/>
      <c r="K361" s="186"/>
      <c r="L361" s="749"/>
    </row>
    <row r="362" spans="1:12" s="182" customFormat="1" ht="47.25" x14ac:dyDescent="0.25">
      <c r="A362" s="1122" t="s">
        <v>2537</v>
      </c>
      <c r="B362" s="183" t="s">
        <v>907</v>
      </c>
      <c r="C362" s="184" t="s">
        <v>267</v>
      </c>
      <c r="D362" s="185">
        <v>244.94</v>
      </c>
      <c r="E362" s="185">
        <v>242.49</v>
      </c>
      <c r="F362" s="186"/>
      <c r="G362" s="185">
        <v>2.4500000000000002</v>
      </c>
      <c r="H362" s="186"/>
      <c r="I362" s="185">
        <v>0</v>
      </c>
      <c r="J362" s="186"/>
      <c r="K362" s="187"/>
      <c r="L362" s="749"/>
    </row>
    <row r="363" spans="1:12" s="182" customFormat="1" ht="31.5" x14ac:dyDescent="0.25">
      <c r="A363" s="1122" t="s">
        <v>2538</v>
      </c>
      <c r="B363" s="183" t="s">
        <v>908</v>
      </c>
      <c r="C363" s="184">
        <v>2018</v>
      </c>
      <c r="D363" s="185">
        <v>115.09</v>
      </c>
      <c r="E363" s="185">
        <v>113.94</v>
      </c>
      <c r="F363" s="186"/>
      <c r="G363" s="185">
        <v>1.1499999999999999</v>
      </c>
      <c r="H363" s="186"/>
      <c r="I363" s="185">
        <v>0</v>
      </c>
      <c r="J363" s="186"/>
      <c r="K363" s="187"/>
      <c r="L363" s="749"/>
    </row>
    <row r="364" spans="1:12" s="182" customFormat="1" ht="47.25" x14ac:dyDescent="0.25">
      <c r="A364" s="1122" t="s">
        <v>2539</v>
      </c>
      <c r="B364" s="183" t="s">
        <v>909</v>
      </c>
      <c r="C364" s="184" t="s">
        <v>383</v>
      </c>
      <c r="D364" s="185">
        <v>457.38999999999987</v>
      </c>
      <c r="E364" s="185">
        <v>452.80999999999989</v>
      </c>
      <c r="F364" s="186"/>
      <c r="G364" s="185">
        <v>4.58</v>
      </c>
      <c r="H364" s="186"/>
      <c r="I364" s="185">
        <v>0</v>
      </c>
      <c r="J364" s="186"/>
      <c r="K364" s="187"/>
      <c r="L364" s="749"/>
    </row>
    <row r="365" spans="1:12" s="182" customFormat="1" ht="63" x14ac:dyDescent="0.25">
      <c r="A365" s="1122" t="s">
        <v>2540</v>
      </c>
      <c r="B365" s="183" t="s">
        <v>910</v>
      </c>
      <c r="C365" s="184" t="s">
        <v>158</v>
      </c>
      <c r="D365" s="185">
        <v>1534.5</v>
      </c>
      <c r="E365" s="185">
        <v>1519.16</v>
      </c>
      <c r="F365" s="186"/>
      <c r="G365" s="185">
        <v>15.34</v>
      </c>
      <c r="H365" s="186"/>
      <c r="I365" s="185">
        <v>0</v>
      </c>
      <c r="J365" s="186"/>
      <c r="K365" s="186"/>
      <c r="L365" s="749"/>
    </row>
    <row r="366" spans="1:12" s="182" customFormat="1" ht="31.5" x14ac:dyDescent="0.25">
      <c r="A366" s="1122" t="s">
        <v>2541</v>
      </c>
      <c r="B366" s="183" t="s">
        <v>911</v>
      </c>
      <c r="C366" s="184">
        <v>2020</v>
      </c>
      <c r="D366" s="185">
        <v>27.85</v>
      </c>
      <c r="E366" s="185">
        <v>27.57</v>
      </c>
      <c r="F366" s="186"/>
      <c r="G366" s="185">
        <v>0.28000000000000003</v>
      </c>
      <c r="H366" s="186"/>
      <c r="I366" s="185">
        <v>0</v>
      </c>
      <c r="J366" s="186"/>
      <c r="K366" s="186"/>
      <c r="L366" s="749"/>
    </row>
    <row r="367" spans="1:12" s="182" customFormat="1" ht="47.25" x14ac:dyDescent="0.25">
      <c r="A367" s="1122" t="s">
        <v>2542</v>
      </c>
      <c r="B367" s="183" t="s">
        <v>912</v>
      </c>
      <c r="C367" s="184" t="s">
        <v>158</v>
      </c>
      <c r="D367" s="185">
        <v>518</v>
      </c>
      <c r="E367" s="185">
        <v>455.84</v>
      </c>
      <c r="F367" s="186"/>
      <c r="G367" s="185">
        <v>62.16</v>
      </c>
      <c r="H367" s="186"/>
      <c r="I367" s="185">
        <v>0</v>
      </c>
      <c r="J367" s="186"/>
      <c r="K367" s="186"/>
      <c r="L367" s="749"/>
    </row>
    <row r="368" spans="1:12" s="182" customFormat="1" ht="31.5" x14ac:dyDescent="0.25">
      <c r="A368" s="1122" t="s">
        <v>2543</v>
      </c>
      <c r="B368" s="183" t="s">
        <v>913</v>
      </c>
      <c r="C368" s="184" t="s">
        <v>267</v>
      </c>
      <c r="D368" s="185">
        <v>340</v>
      </c>
      <c r="E368" s="185">
        <v>285.3</v>
      </c>
      <c r="F368" s="186"/>
      <c r="G368" s="185">
        <v>54.7</v>
      </c>
      <c r="H368" s="186"/>
      <c r="I368" s="185">
        <v>0</v>
      </c>
      <c r="J368" s="186"/>
      <c r="K368" s="186"/>
      <c r="L368" s="749"/>
    </row>
    <row r="369" spans="1:12" s="182" customFormat="1" ht="31.5" x14ac:dyDescent="0.25">
      <c r="A369" s="1122" t="s">
        <v>2544</v>
      </c>
      <c r="B369" s="183" t="s">
        <v>914</v>
      </c>
      <c r="C369" s="184" t="s">
        <v>158</v>
      </c>
      <c r="D369" s="185">
        <v>120</v>
      </c>
      <c r="E369" s="185">
        <v>105.6</v>
      </c>
      <c r="F369" s="186"/>
      <c r="G369" s="185">
        <v>14.4</v>
      </c>
      <c r="H369" s="186"/>
      <c r="I369" s="185">
        <v>0</v>
      </c>
      <c r="J369" s="186"/>
      <c r="K369" s="186"/>
      <c r="L369" s="749"/>
    </row>
    <row r="370" spans="1:12" s="182" customFormat="1" ht="31.5" x14ac:dyDescent="0.25">
      <c r="A370" s="1122" t="s">
        <v>2545</v>
      </c>
      <c r="B370" s="183" t="s">
        <v>915</v>
      </c>
      <c r="C370" s="184" t="s">
        <v>158</v>
      </c>
      <c r="D370" s="185">
        <v>177</v>
      </c>
      <c r="E370" s="185">
        <v>155.76</v>
      </c>
      <c r="F370" s="186"/>
      <c r="G370" s="185">
        <v>21.24</v>
      </c>
      <c r="H370" s="186"/>
      <c r="I370" s="185">
        <v>0</v>
      </c>
      <c r="J370" s="186"/>
      <c r="K370" s="186"/>
      <c r="L370" s="749"/>
    </row>
    <row r="371" spans="1:12" s="182" customFormat="1" ht="31.5" x14ac:dyDescent="0.25">
      <c r="A371" s="1122" t="s">
        <v>2546</v>
      </c>
      <c r="B371" s="183" t="s">
        <v>916</v>
      </c>
      <c r="C371" s="184" t="s">
        <v>82</v>
      </c>
      <c r="D371" s="185">
        <v>275</v>
      </c>
      <c r="E371" s="185">
        <v>242</v>
      </c>
      <c r="F371" s="186"/>
      <c r="G371" s="185">
        <v>33</v>
      </c>
      <c r="H371" s="186"/>
      <c r="I371" s="185">
        <v>0</v>
      </c>
      <c r="J371" s="186"/>
      <c r="K371" s="186"/>
      <c r="L371" s="749"/>
    </row>
    <row r="372" spans="1:12" s="182" customFormat="1" ht="31.5" x14ac:dyDescent="0.25">
      <c r="A372" s="1122" t="s">
        <v>2547</v>
      </c>
      <c r="B372" s="183" t="s">
        <v>917</v>
      </c>
      <c r="C372" s="184" t="s">
        <v>82</v>
      </c>
      <c r="D372" s="185">
        <v>275</v>
      </c>
      <c r="E372" s="185">
        <v>242</v>
      </c>
      <c r="F372" s="186"/>
      <c r="G372" s="185">
        <v>33</v>
      </c>
      <c r="H372" s="186"/>
      <c r="I372" s="185">
        <v>0</v>
      </c>
      <c r="J372" s="186"/>
      <c r="K372" s="186"/>
      <c r="L372" s="749"/>
    </row>
    <row r="373" spans="1:12" s="182" customFormat="1" ht="31.5" x14ac:dyDescent="0.25">
      <c r="A373" s="1122" t="s">
        <v>2548</v>
      </c>
      <c r="B373" s="183" t="s">
        <v>918</v>
      </c>
      <c r="C373" s="184" t="s">
        <v>383</v>
      </c>
      <c r="D373" s="185">
        <v>252.3</v>
      </c>
      <c r="E373" s="185">
        <v>195.62</v>
      </c>
      <c r="F373" s="186"/>
      <c r="G373" s="185">
        <v>56.68</v>
      </c>
      <c r="H373" s="186"/>
      <c r="I373" s="185">
        <v>0</v>
      </c>
      <c r="J373" s="186"/>
      <c r="K373" s="186"/>
      <c r="L373" s="749"/>
    </row>
    <row r="374" spans="1:12" s="182" customFormat="1" ht="47.25" x14ac:dyDescent="0.25">
      <c r="A374" s="1122" t="s">
        <v>2549</v>
      </c>
      <c r="B374" s="183" t="s">
        <v>919</v>
      </c>
      <c r="C374" s="184" t="s">
        <v>158</v>
      </c>
      <c r="D374" s="185">
        <v>585</v>
      </c>
      <c r="E374" s="185">
        <v>514.79999999999995</v>
      </c>
      <c r="F374" s="186"/>
      <c r="G374" s="185">
        <v>70.2</v>
      </c>
      <c r="H374" s="186"/>
      <c r="I374" s="185">
        <v>0</v>
      </c>
      <c r="J374" s="186"/>
      <c r="K374" s="186"/>
      <c r="L374" s="749"/>
    </row>
    <row r="375" spans="1:12" s="182" customFormat="1" ht="47.25" x14ac:dyDescent="0.25">
      <c r="A375" s="1122" t="s">
        <v>2550</v>
      </c>
      <c r="B375" s="183" t="s">
        <v>920</v>
      </c>
      <c r="C375" s="184" t="s">
        <v>158</v>
      </c>
      <c r="D375" s="185">
        <v>360</v>
      </c>
      <c r="E375" s="185">
        <v>316.8</v>
      </c>
      <c r="F375" s="186"/>
      <c r="G375" s="185">
        <v>43.2</v>
      </c>
      <c r="H375" s="186"/>
      <c r="I375" s="185">
        <v>0</v>
      </c>
      <c r="J375" s="186"/>
      <c r="K375" s="186"/>
      <c r="L375" s="749"/>
    </row>
    <row r="376" spans="1:12" s="182" customFormat="1" ht="31.5" x14ac:dyDescent="0.25">
      <c r="A376" s="1122" t="s">
        <v>2551</v>
      </c>
      <c r="B376" s="183" t="s">
        <v>921</v>
      </c>
      <c r="C376" s="184" t="s">
        <v>158</v>
      </c>
      <c r="D376" s="185">
        <v>3500</v>
      </c>
      <c r="E376" s="185">
        <v>3080</v>
      </c>
      <c r="F376" s="186"/>
      <c r="G376" s="185">
        <v>420</v>
      </c>
      <c r="H376" s="186"/>
      <c r="I376" s="185">
        <v>0</v>
      </c>
      <c r="J376" s="186"/>
      <c r="K376" s="186"/>
      <c r="L376" s="749"/>
    </row>
    <row r="377" spans="1:12" s="182" customFormat="1" ht="47.25" x14ac:dyDescent="0.25">
      <c r="A377" s="1122" t="s">
        <v>2552</v>
      </c>
      <c r="B377" s="183" t="s">
        <v>922</v>
      </c>
      <c r="C377" s="184" t="s">
        <v>244</v>
      </c>
      <c r="D377" s="185">
        <v>30</v>
      </c>
      <c r="E377" s="185">
        <v>26.4</v>
      </c>
      <c r="F377" s="186"/>
      <c r="G377" s="185">
        <v>3.6</v>
      </c>
      <c r="H377" s="186"/>
      <c r="I377" s="185">
        <v>0</v>
      </c>
      <c r="J377" s="186"/>
      <c r="K377" s="186"/>
      <c r="L377" s="749"/>
    </row>
    <row r="378" spans="1:12" s="182" customFormat="1" x14ac:dyDescent="0.25">
      <c r="A378" s="1122" t="s">
        <v>2553</v>
      </c>
      <c r="B378" s="183" t="s">
        <v>923</v>
      </c>
      <c r="C378" s="184" t="s">
        <v>244</v>
      </c>
      <c r="D378" s="185">
        <v>120</v>
      </c>
      <c r="E378" s="185">
        <v>105.6</v>
      </c>
      <c r="F378" s="186"/>
      <c r="G378" s="185">
        <v>14.4</v>
      </c>
      <c r="H378" s="186"/>
      <c r="I378" s="185">
        <v>0</v>
      </c>
      <c r="J378" s="186"/>
      <c r="K378" s="186"/>
      <c r="L378" s="749"/>
    </row>
    <row r="379" spans="1:12" s="182" customFormat="1" ht="31.5" x14ac:dyDescent="0.25">
      <c r="A379" s="1122" t="s">
        <v>2554</v>
      </c>
      <c r="B379" s="183" t="s">
        <v>924</v>
      </c>
      <c r="C379" s="184">
        <v>2021</v>
      </c>
      <c r="D379" s="185">
        <v>20</v>
      </c>
      <c r="E379" s="185">
        <v>17.600000000000001</v>
      </c>
      <c r="F379" s="186"/>
      <c r="G379" s="185">
        <v>2.4</v>
      </c>
      <c r="H379" s="186"/>
      <c r="I379" s="185">
        <v>0</v>
      </c>
      <c r="J379" s="186"/>
      <c r="K379" s="186"/>
      <c r="L379" s="749"/>
    </row>
    <row r="380" spans="1:12" s="182" customFormat="1" ht="31.5" x14ac:dyDescent="0.25">
      <c r="A380" s="1122" t="s">
        <v>2555</v>
      </c>
      <c r="B380" s="183" t="s">
        <v>925</v>
      </c>
      <c r="C380" s="184">
        <v>2022</v>
      </c>
      <c r="D380" s="185">
        <v>50</v>
      </c>
      <c r="E380" s="185">
        <v>44</v>
      </c>
      <c r="F380" s="186"/>
      <c r="G380" s="185">
        <v>6</v>
      </c>
      <c r="H380" s="186"/>
      <c r="I380" s="185">
        <v>0</v>
      </c>
      <c r="J380" s="186"/>
      <c r="K380" s="186"/>
      <c r="L380" s="749"/>
    </row>
    <row r="381" spans="1:12" s="182" customFormat="1" ht="47.25" x14ac:dyDescent="0.25">
      <c r="A381" s="1122" t="s">
        <v>2556</v>
      </c>
      <c r="B381" s="183" t="s">
        <v>926</v>
      </c>
      <c r="C381" s="184" t="s">
        <v>244</v>
      </c>
      <c r="D381" s="185">
        <v>300</v>
      </c>
      <c r="E381" s="185">
        <v>264</v>
      </c>
      <c r="F381" s="186"/>
      <c r="G381" s="185">
        <v>36</v>
      </c>
      <c r="H381" s="186"/>
      <c r="I381" s="185">
        <v>0</v>
      </c>
      <c r="J381" s="186"/>
      <c r="K381" s="186"/>
      <c r="L381" s="749"/>
    </row>
    <row r="382" spans="1:12" s="182" customFormat="1" ht="31.5" x14ac:dyDescent="0.25">
      <c r="A382" s="1122" t="s">
        <v>2557</v>
      </c>
      <c r="B382" s="183" t="s">
        <v>927</v>
      </c>
      <c r="C382" s="184" t="s">
        <v>244</v>
      </c>
      <c r="D382" s="185">
        <v>100</v>
      </c>
      <c r="E382" s="185">
        <v>88</v>
      </c>
      <c r="F382" s="186"/>
      <c r="G382" s="185">
        <v>12</v>
      </c>
      <c r="H382" s="186"/>
      <c r="I382" s="185">
        <v>0</v>
      </c>
      <c r="J382" s="186"/>
      <c r="K382" s="186"/>
      <c r="L382" s="749"/>
    </row>
    <row r="383" spans="1:12" s="182" customFormat="1" ht="47.25" x14ac:dyDescent="0.25">
      <c r="A383" s="1122" t="s">
        <v>2558</v>
      </c>
      <c r="B383" s="183" t="s">
        <v>928</v>
      </c>
      <c r="C383" s="184" t="s">
        <v>158</v>
      </c>
      <c r="D383" s="185">
        <v>212.1</v>
      </c>
      <c r="E383" s="185">
        <v>186.64</v>
      </c>
      <c r="F383" s="186"/>
      <c r="G383" s="185">
        <v>25.46</v>
      </c>
      <c r="H383" s="186"/>
      <c r="I383" s="185">
        <v>0</v>
      </c>
      <c r="J383" s="186"/>
      <c r="K383" s="186"/>
      <c r="L383" s="749"/>
    </row>
    <row r="384" spans="1:12" s="182" customFormat="1" ht="47.25" x14ac:dyDescent="0.25">
      <c r="A384" s="1122" t="s">
        <v>2559</v>
      </c>
      <c r="B384" s="183" t="s">
        <v>929</v>
      </c>
      <c r="C384" s="184">
        <v>2020</v>
      </c>
      <c r="D384" s="185">
        <v>100</v>
      </c>
      <c r="E384" s="185">
        <v>88</v>
      </c>
      <c r="F384" s="186"/>
      <c r="G384" s="185">
        <v>12</v>
      </c>
      <c r="H384" s="186"/>
      <c r="I384" s="185">
        <v>0</v>
      </c>
      <c r="J384" s="186"/>
      <c r="K384" s="186"/>
      <c r="L384" s="749"/>
    </row>
    <row r="385" spans="1:12" s="182" customFormat="1" ht="47.25" x14ac:dyDescent="0.25">
      <c r="A385" s="1122" t="s">
        <v>2560</v>
      </c>
      <c r="B385" s="183" t="s">
        <v>930</v>
      </c>
      <c r="C385" s="184" t="s">
        <v>931</v>
      </c>
      <c r="D385" s="185">
        <v>120</v>
      </c>
      <c r="E385" s="185">
        <v>105.6</v>
      </c>
      <c r="F385" s="186"/>
      <c r="G385" s="185">
        <v>14.4</v>
      </c>
      <c r="H385" s="186"/>
      <c r="I385" s="185">
        <v>0</v>
      </c>
      <c r="J385" s="186"/>
      <c r="K385" s="186"/>
      <c r="L385" s="749"/>
    </row>
    <row r="386" spans="1:12" s="182" customFormat="1" ht="47.25" x14ac:dyDescent="0.25">
      <c r="A386" s="1122" t="s">
        <v>2561</v>
      </c>
      <c r="B386" s="183" t="s">
        <v>932</v>
      </c>
      <c r="C386" s="184" t="s">
        <v>787</v>
      </c>
      <c r="D386" s="185">
        <v>245.52</v>
      </c>
      <c r="E386" s="185">
        <v>243.06</v>
      </c>
      <c r="F386" s="186"/>
      <c r="G386" s="185">
        <v>2.46</v>
      </c>
      <c r="H386" s="186"/>
      <c r="I386" s="185">
        <v>0</v>
      </c>
      <c r="J386" s="186"/>
      <c r="K386" s="186"/>
      <c r="L386" s="749"/>
    </row>
    <row r="387" spans="1:12" s="182" customFormat="1" ht="31.5" x14ac:dyDescent="0.25">
      <c r="A387" s="1122" t="s">
        <v>2562</v>
      </c>
      <c r="B387" s="183" t="s">
        <v>933</v>
      </c>
      <c r="C387" s="184" t="s">
        <v>158</v>
      </c>
      <c r="D387" s="185">
        <v>55.5</v>
      </c>
      <c r="E387" s="185">
        <v>48.84</v>
      </c>
      <c r="F387" s="186"/>
      <c r="G387" s="185">
        <v>6.66</v>
      </c>
      <c r="H387" s="186"/>
      <c r="I387" s="185">
        <v>0</v>
      </c>
      <c r="J387" s="186"/>
      <c r="K387" s="186"/>
      <c r="L387" s="749"/>
    </row>
    <row r="388" spans="1:12" s="182" customFormat="1" ht="31.5" x14ac:dyDescent="0.25">
      <c r="A388" s="1122" t="s">
        <v>2563</v>
      </c>
      <c r="B388" s="183" t="s">
        <v>934</v>
      </c>
      <c r="C388" s="184" t="s">
        <v>158</v>
      </c>
      <c r="D388" s="185">
        <v>46.82</v>
      </c>
      <c r="E388" s="185">
        <v>41.2</v>
      </c>
      <c r="F388" s="186"/>
      <c r="G388" s="185">
        <v>5.62</v>
      </c>
      <c r="H388" s="186"/>
      <c r="I388" s="185">
        <v>0</v>
      </c>
      <c r="J388" s="186"/>
      <c r="K388" s="186"/>
      <c r="L388" s="749"/>
    </row>
    <row r="389" spans="1:12" s="182" customFormat="1" ht="31.5" x14ac:dyDescent="0.25">
      <c r="A389" s="1122" t="s">
        <v>2564</v>
      </c>
      <c r="B389" s="183" t="s">
        <v>935</v>
      </c>
      <c r="C389" s="184" t="s">
        <v>158</v>
      </c>
      <c r="D389" s="185">
        <v>158</v>
      </c>
      <c r="E389" s="185">
        <v>139.04</v>
      </c>
      <c r="F389" s="186"/>
      <c r="G389" s="185">
        <v>18.96</v>
      </c>
      <c r="H389" s="186"/>
      <c r="I389" s="185">
        <v>0</v>
      </c>
      <c r="J389" s="186"/>
      <c r="K389" s="186"/>
      <c r="L389" s="749"/>
    </row>
    <row r="390" spans="1:12" s="182" customFormat="1" ht="47.25" x14ac:dyDescent="0.25">
      <c r="A390" s="1122" t="s">
        <v>2565</v>
      </c>
      <c r="B390" s="183" t="s">
        <v>936</v>
      </c>
      <c r="C390" s="184" t="s">
        <v>244</v>
      </c>
      <c r="D390" s="185">
        <v>256</v>
      </c>
      <c r="E390" s="185">
        <v>225.28</v>
      </c>
      <c r="F390" s="186"/>
      <c r="G390" s="185">
        <v>30.72</v>
      </c>
      <c r="H390" s="186"/>
      <c r="I390" s="185">
        <v>0</v>
      </c>
      <c r="J390" s="186"/>
      <c r="K390" s="186"/>
      <c r="L390" s="749"/>
    </row>
    <row r="391" spans="1:12" s="182" customFormat="1" ht="31.5" x14ac:dyDescent="0.25">
      <c r="A391" s="1122" t="s">
        <v>2566</v>
      </c>
      <c r="B391" s="183" t="s">
        <v>937</v>
      </c>
      <c r="C391" s="184" t="s">
        <v>787</v>
      </c>
      <c r="D391" s="185">
        <v>375.99</v>
      </c>
      <c r="E391" s="185">
        <v>330.87</v>
      </c>
      <c r="F391" s="186"/>
      <c r="G391" s="185">
        <v>45.12</v>
      </c>
      <c r="H391" s="186"/>
      <c r="I391" s="185">
        <v>0</v>
      </c>
      <c r="J391" s="186"/>
      <c r="K391" s="186"/>
      <c r="L391" s="749"/>
    </row>
    <row r="392" spans="1:12" s="182" customFormat="1" ht="47.25" x14ac:dyDescent="0.25">
      <c r="A392" s="1122" t="s">
        <v>2567</v>
      </c>
      <c r="B392" s="183" t="s">
        <v>938</v>
      </c>
      <c r="C392" s="184" t="s">
        <v>787</v>
      </c>
      <c r="D392" s="185">
        <v>245.49</v>
      </c>
      <c r="E392" s="185">
        <v>216.03</v>
      </c>
      <c r="F392" s="186"/>
      <c r="G392" s="185">
        <v>29.46</v>
      </c>
      <c r="H392" s="186"/>
      <c r="I392" s="185">
        <v>0</v>
      </c>
      <c r="J392" s="186"/>
      <c r="K392" s="186"/>
      <c r="L392" s="749"/>
    </row>
    <row r="393" spans="1:12" s="182" customFormat="1" ht="47.25" x14ac:dyDescent="0.25">
      <c r="A393" s="1122" t="s">
        <v>2568</v>
      </c>
      <c r="B393" s="183" t="s">
        <v>939</v>
      </c>
      <c r="C393" s="184">
        <v>2019</v>
      </c>
      <c r="D393" s="185">
        <v>14.5</v>
      </c>
      <c r="E393" s="185">
        <v>12.76</v>
      </c>
      <c r="F393" s="186"/>
      <c r="G393" s="185">
        <v>1.74</v>
      </c>
      <c r="H393" s="186"/>
      <c r="I393" s="185">
        <v>0</v>
      </c>
      <c r="J393" s="186"/>
      <c r="K393" s="186"/>
      <c r="L393" s="749"/>
    </row>
    <row r="394" spans="1:12" s="182" customFormat="1" ht="47.25" x14ac:dyDescent="0.25">
      <c r="A394" s="1122" t="s">
        <v>2569</v>
      </c>
      <c r="B394" s="183" t="s">
        <v>940</v>
      </c>
      <c r="C394" s="184" t="s">
        <v>931</v>
      </c>
      <c r="D394" s="185">
        <v>359.99999999999989</v>
      </c>
      <c r="E394" s="185">
        <v>316.8</v>
      </c>
      <c r="F394" s="186"/>
      <c r="G394" s="185">
        <v>43.2</v>
      </c>
      <c r="H394" s="186"/>
      <c r="I394" s="185">
        <v>0</v>
      </c>
      <c r="J394" s="186"/>
      <c r="K394" s="186"/>
      <c r="L394" s="749"/>
    </row>
    <row r="395" spans="1:12" s="182" customFormat="1" ht="47.25" x14ac:dyDescent="0.25">
      <c r="A395" s="1122" t="s">
        <v>2570</v>
      </c>
      <c r="B395" s="183" t="s">
        <v>941</v>
      </c>
      <c r="C395" s="184">
        <v>2019</v>
      </c>
      <c r="D395" s="185">
        <v>15</v>
      </c>
      <c r="E395" s="185">
        <v>13.2</v>
      </c>
      <c r="F395" s="186"/>
      <c r="G395" s="185">
        <v>1.8</v>
      </c>
      <c r="H395" s="186"/>
      <c r="I395" s="185">
        <v>0</v>
      </c>
      <c r="J395" s="186"/>
      <c r="K395" s="186"/>
      <c r="L395" s="749"/>
    </row>
    <row r="396" spans="1:12" s="182" customFormat="1" ht="47.25" x14ac:dyDescent="0.25">
      <c r="A396" s="1122" t="s">
        <v>2571</v>
      </c>
      <c r="B396" s="183" t="s">
        <v>942</v>
      </c>
      <c r="C396" s="184" t="s">
        <v>260</v>
      </c>
      <c r="D396" s="185">
        <v>245.54</v>
      </c>
      <c r="E396" s="185">
        <v>216.08</v>
      </c>
      <c r="F396" s="186"/>
      <c r="G396" s="185">
        <v>29.46</v>
      </c>
      <c r="H396" s="186"/>
      <c r="I396" s="185">
        <v>0</v>
      </c>
      <c r="J396" s="186"/>
      <c r="K396" s="186"/>
      <c r="L396" s="749"/>
    </row>
    <row r="397" spans="1:12" s="182" customFormat="1" ht="47.25" x14ac:dyDescent="0.25">
      <c r="A397" s="1122" t="s">
        <v>2572</v>
      </c>
      <c r="B397" s="183" t="s">
        <v>943</v>
      </c>
      <c r="C397" s="184" t="s">
        <v>944</v>
      </c>
      <c r="D397" s="185">
        <v>375.99</v>
      </c>
      <c r="E397" s="185">
        <v>330.87</v>
      </c>
      <c r="F397" s="186"/>
      <c r="G397" s="185">
        <v>45.12</v>
      </c>
      <c r="H397" s="186"/>
      <c r="I397" s="185">
        <v>0</v>
      </c>
      <c r="J397" s="186"/>
      <c r="K397" s="186"/>
      <c r="L397" s="749"/>
    </row>
    <row r="398" spans="1:12" s="182" customFormat="1" ht="47.25" x14ac:dyDescent="0.25">
      <c r="A398" s="1122" t="s">
        <v>2573</v>
      </c>
      <c r="B398" s="183" t="s">
        <v>945</v>
      </c>
      <c r="C398" s="184" t="s">
        <v>158</v>
      </c>
      <c r="D398" s="185">
        <v>75.300000000000011</v>
      </c>
      <c r="E398" s="185">
        <v>66.260000000000005</v>
      </c>
      <c r="F398" s="186"/>
      <c r="G398" s="185">
        <v>9.0399999999999991</v>
      </c>
      <c r="H398" s="186"/>
      <c r="I398" s="185">
        <v>0</v>
      </c>
      <c r="J398" s="186"/>
      <c r="K398" s="186"/>
      <c r="L398" s="749"/>
    </row>
    <row r="399" spans="1:12" s="182" customFormat="1" ht="31.5" x14ac:dyDescent="0.25">
      <c r="A399" s="1122" t="s">
        <v>2574</v>
      </c>
      <c r="B399" s="183" t="s">
        <v>946</v>
      </c>
      <c r="C399" s="184" t="s">
        <v>244</v>
      </c>
      <c r="D399" s="185">
        <v>18</v>
      </c>
      <c r="E399" s="185">
        <v>15.84</v>
      </c>
      <c r="F399" s="186"/>
      <c r="G399" s="185">
        <v>2.16</v>
      </c>
      <c r="H399" s="186"/>
      <c r="I399" s="185">
        <v>0</v>
      </c>
      <c r="J399" s="186"/>
      <c r="K399" s="186"/>
      <c r="L399" s="749"/>
    </row>
    <row r="400" spans="1:12" s="182" customFormat="1" ht="31.5" x14ac:dyDescent="0.25">
      <c r="A400" s="1122" t="s">
        <v>2575</v>
      </c>
      <c r="B400" s="183" t="s">
        <v>947</v>
      </c>
      <c r="C400" s="184" t="s">
        <v>944</v>
      </c>
      <c r="D400" s="185">
        <v>1779.99</v>
      </c>
      <c r="E400" s="185">
        <v>1566.39</v>
      </c>
      <c r="F400" s="186"/>
      <c r="G400" s="185">
        <v>213.6</v>
      </c>
      <c r="H400" s="186"/>
      <c r="I400" s="185">
        <v>0</v>
      </c>
      <c r="J400" s="186"/>
      <c r="K400" s="186"/>
      <c r="L400" s="749"/>
    </row>
    <row r="401" spans="1:12" s="182" customFormat="1" ht="31.5" x14ac:dyDescent="0.25">
      <c r="A401" s="1122" t="s">
        <v>2576</v>
      </c>
      <c r="B401" s="183" t="s">
        <v>948</v>
      </c>
      <c r="C401" s="184" t="s">
        <v>944</v>
      </c>
      <c r="D401" s="185">
        <v>2700</v>
      </c>
      <c r="E401" s="185">
        <v>2376</v>
      </c>
      <c r="F401" s="186"/>
      <c r="G401" s="185">
        <v>324</v>
      </c>
      <c r="H401" s="186"/>
      <c r="I401" s="185">
        <v>0</v>
      </c>
      <c r="J401" s="186"/>
      <c r="K401" s="186"/>
      <c r="L401" s="749"/>
    </row>
    <row r="402" spans="1:12" s="182" customFormat="1" ht="31.5" x14ac:dyDescent="0.25">
      <c r="A402" s="1122" t="s">
        <v>2577</v>
      </c>
      <c r="B402" s="183" t="s">
        <v>949</v>
      </c>
      <c r="C402" s="184" t="s">
        <v>944</v>
      </c>
      <c r="D402" s="185">
        <v>1869.99</v>
      </c>
      <c r="E402" s="185">
        <v>1645.59</v>
      </c>
      <c r="F402" s="186"/>
      <c r="G402" s="185">
        <v>224.4</v>
      </c>
      <c r="H402" s="186"/>
      <c r="I402" s="185">
        <v>0</v>
      </c>
      <c r="J402" s="186"/>
      <c r="K402" s="186"/>
      <c r="L402" s="749"/>
    </row>
    <row r="403" spans="1:12" s="182" customFormat="1" ht="31.5" x14ac:dyDescent="0.25">
      <c r="A403" s="1122" t="s">
        <v>2578</v>
      </c>
      <c r="B403" s="183" t="s">
        <v>950</v>
      </c>
      <c r="C403" s="184" t="s">
        <v>244</v>
      </c>
      <c r="D403" s="185">
        <v>60</v>
      </c>
      <c r="E403" s="185">
        <v>52.8</v>
      </c>
      <c r="F403" s="186"/>
      <c r="G403" s="185">
        <v>7.2</v>
      </c>
      <c r="H403" s="186"/>
      <c r="I403" s="185">
        <v>0</v>
      </c>
      <c r="J403" s="186"/>
      <c r="K403" s="186"/>
      <c r="L403" s="749"/>
    </row>
    <row r="404" spans="1:12" s="182" customFormat="1" ht="47.25" x14ac:dyDescent="0.25">
      <c r="A404" s="1122" t="s">
        <v>2579</v>
      </c>
      <c r="B404" s="183" t="s">
        <v>951</v>
      </c>
      <c r="C404" s="184" t="s">
        <v>244</v>
      </c>
      <c r="D404" s="185">
        <v>100</v>
      </c>
      <c r="E404" s="185">
        <v>88</v>
      </c>
      <c r="F404" s="186"/>
      <c r="G404" s="185">
        <v>12</v>
      </c>
      <c r="H404" s="186"/>
      <c r="I404" s="185">
        <v>0</v>
      </c>
      <c r="J404" s="186"/>
      <c r="K404" s="186"/>
      <c r="L404" s="749"/>
    </row>
    <row r="405" spans="1:12" s="182" customFormat="1" ht="47.25" x14ac:dyDescent="0.25">
      <c r="A405" s="1122" t="s">
        <v>2580</v>
      </c>
      <c r="B405" s="183" t="s">
        <v>952</v>
      </c>
      <c r="C405" s="184" t="s">
        <v>158</v>
      </c>
      <c r="D405" s="185">
        <v>2</v>
      </c>
      <c r="E405" s="185">
        <v>1</v>
      </c>
      <c r="F405" s="186"/>
      <c r="G405" s="185">
        <v>1</v>
      </c>
      <c r="H405" s="186"/>
      <c r="I405" s="185">
        <v>0</v>
      </c>
      <c r="J405" s="186"/>
      <c r="K405" s="186"/>
      <c r="L405" s="749"/>
    </row>
    <row r="406" spans="1:12" s="182" customFormat="1" ht="183" customHeight="1" x14ac:dyDescent="0.25">
      <c r="A406" s="1122" t="s">
        <v>2581</v>
      </c>
      <c r="B406" s="183" t="s">
        <v>953</v>
      </c>
      <c r="C406" s="184" t="s">
        <v>158</v>
      </c>
      <c r="D406" s="185">
        <v>3.2</v>
      </c>
      <c r="E406" s="185">
        <v>1.6</v>
      </c>
      <c r="F406" s="186"/>
      <c r="G406" s="185">
        <v>1.6</v>
      </c>
      <c r="H406" s="186"/>
      <c r="I406" s="185">
        <v>0</v>
      </c>
      <c r="J406" s="186"/>
      <c r="K406" s="186"/>
      <c r="L406" s="749"/>
    </row>
    <row r="407" spans="1:12" s="182" customFormat="1" ht="63" x14ac:dyDescent="0.25">
      <c r="A407" s="1122" t="s">
        <v>2582</v>
      </c>
      <c r="B407" s="183" t="s">
        <v>954</v>
      </c>
      <c r="C407" s="184" t="s">
        <v>158</v>
      </c>
      <c r="D407" s="185">
        <v>1.6</v>
      </c>
      <c r="E407" s="185">
        <v>1.6</v>
      </c>
      <c r="F407" s="186"/>
      <c r="G407" s="185">
        <v>0</v>
      </c>
      <c r="H407" s="186"/>
      <c r="I407" s="185">
        <v>0</v>
      </c>
      <c r="J407" s="186"/>
      <c r="K407" s="186"/>
      <c r="L407" s="749"/>
    </row>
    <row r="408" spans="1:12" s="182" customFormat="1" ht="110.25" x14ac:dyDescent="0.25">
      <c r="A408" s="1122" t="s">
        <v>2583</v>
      </c>
      <c r="B408" s="183" t="s">
        <v>955</v>
      </c>
      <c r="C408" s="184" t="s">
        <v>158</v>
      </c>
      <c r="D408" s="185">
        <v>0.98</v>
      </c>
      <c r="E408" s="185">
        <v>0.98</v>
      </c>
      <c r="F408" s="186"/>
      <c r="G408" s="185">
        <v>0</v>
      </c>
      <c r="H408" s="186"/>
      <c r="I408" s="185">
        <v>0</v>
      </c>
      <c r="J408" s="186"/>
      <c r="K408" s="186"/>
      <c r="L408" s="749"/>
    </row>
    <row r="409" spans="1:12" s="182" customFormat="1" ht="94.5" x14ac:dyDescent="0.25">
      <c r="A409" s="1122" t="s">
        <v>2584</v>
      </c>
      <c r="B409" s="183" t="s">
        <v>956</v>
      </c>
      <c r="C409" s="184" t="s">
        <v>158</v>
      </c>
      <c r="D409" s="185">
        <v>0.76</v>
      </c>
      <c r="E409" s="185">
        <v>0.38</v>
      </c>
      <c r="F409" s="186"/>
      <c r="G409" s="185">
        <v>0.38</v>
      </c>
      <c r="H409" s="186"/>
      <c r="I409" s="185">
        <v>0</v>
      </c>
      <c r="J409" s="186"/>
      <c r="K409" s="186"/>
      <c r="L409" s="749"/>
    </row>
    <row r="410" spans="1:12" s="182" customFormat="1" ht="78.75" x14ac:dyDescent="0.25">
      <c r="A410" s="1122" t="s">
        <v>2585</v>
      </c>
      <c r="B410" s="183" t="s">
        <v>957</v>
      </c>
      <c r="C410" s="184" t="s">
        <v>158</v>
      </c>
      <c r="D410" s="185">
        <v>1.2</v>
      </c>
      <c r="E410" s="185">
        <v>0.6</v>
      </c>
      <c r="F410" s="186"/>
      <c r="G410" s="185">
        <v>0.6</v>
      </c>
      <c r="H410" s="186"/>
      <c r="I410" s="185">
        <v>0</v>
      </c>
      <c r="J410" s="186"/>
      <c r="K410" s="186"/>
      <c r="L410" s="749"/>
    </row>
    <row r="411" spans="1:12" s="182" customFormat="1" ht="31.5" x14ac:dyDescent="0.25">
      <c r="A411" s="1122" t="s">
        <v>2586</v>
      </c>
      <c r="B411" s="183" t="s">
        <v>958</v>
      </c>
      <c r="C411" s="184" t="s">
        <v>158</v>
      </c>
      <c r="D411" s="185">
        <v>0.76</v>
      </c>
      <c r="E411" s="185">
        <v>0.38</v>
      </c>
      <c r="F411" s="186"/>
      <c r="G411" s="185">
        <v>0.38</v>
      </c>
      <c r="H411" s="186"/>
      <c r="I411" s="185">
        <v>0</v>
      </c>
      <c r="J411" s="186"/>
      <c r="K411" s="186"/>
      <c r="L411" s="749"/>
    </row>
    <row r="412" spans="1:12" s="182" customFormat="1" ht="47.25" x14ac:dyDescent="0.25">
      <c r="A412" s="1122" t="s">
        <v>2587</v>
      </c>
      <c r="B412" s="183" t="s">
        <v>959</v>
      </c>
      <c r="C412" s="184" t="s">
        <v>158</v>
      </c>
      <c r="D412" s="185">
        <v>0.6</v>
      </c>
      <c r="E412" s="185">
        <v>0.6</v>
      </c>
      <c r="F412" s="186"/>
      <c r="G412" s="185">
        <v>0</v>
      </c>
      <c r="H412" s="186"/>
      <c r="I412" s="185">
        <v>0</v>
      </c>
      <c r="J412" s="186"/>
      <c r="K412" s="186"/>
      <c r="L412" s="749"/>
    </row>
    <row r="413" spans="1:12" s="182" customFormat="1" ht="63" x14ac:dyDescent="0.25">
      <c r="A413" s="1122" t="s">
        <v>2588</v>
      </c>
      <c r="B413" s="183" t="s">
        <v>960</v>
      </c>
      <c r="C413" s="184" t="s">
        <v>158</v>
      </c>
      <c r="D413" s="185">
        <v>1.4</v>
      </c>
      <c r="E413" s="185">
        <v>1.4</v>
      </c>
      <c r="F413" s="186"/>
      <c r="G413" s="185">
        <v>0</v>
      </c>
      <c r="H413" s="186"/>
      <c r="I413" s="185">
        <v>0</v>
      </c>
      <c r="J413" s="186"/>
      <c r="K413" s="186"/>
      <c r="L413" s="749"/>
    </row>
    <row r="414" spans="1:12" s="182" customFormat="1" ht="94.5" x14ac:dyDescent="0.25">
      <c r="A414" s="1122" t="s">
        <v>2589</v>
      </c>
      <c r="B414" s="183" t="s">
        <v>961</v>
      </c>
      <c r="C414" s="184" t="s">
        <v>158</v>
      </c>
      <c r="D414" s="185">
        <v>12</v>
      </c>
      <c r="E414" s="185">
        <v>6</v>
      </c>
      <c r="F414" s="186"/>
      <c r="G414" s="185">
        <v>6</v>
      </c>
      <c r="H414" s="186"/>
      <c r="I414" s="185">
        <v>0</v>
      </c>
      <c r="J414" s="186"/>
      <c r="K414" s="186"/>
      <c r="L414" s="749"/>
    </row>
    <row r="415" spans="1:12" s="182" customFormat="1" ht="94.5" x14ac:dyDescent="0.25">
      <c r="A415" s="1122" t="s">
        <v>2590</v>
      </c>
      <c r="B415" s="183" t="s">
        <v>962</v>
      </c>
      <c r="C415" s="184" t="s">
        <v>158</v>
      </c>
      <c r="D415" s="185">
        <v>1.24</v>
      </c>
      <c r="E415" s="185">
        <v>0.62</v>
      </c>
      <c r="F415" s="186"/>
      <c r="G415" s="185">
        <v>0.62</v>
      </c>
      <c r="H415" s="186"/>
      <c r="I415" s="185">
        <v>0</v>
      </c>
      <c r="J415" s="186"/>
      <c r="K415" s="186"/>
      <c r="L415" s="749"/>
    </row>
    <row r="416" spans="1:12" s="182" customFormat="1" ht="94.5" x14ac:dyDescent="0.25">
      <c r="A416" s="1122" t="s">
        <v>2591</v>
      </c>
      <c r="B416" s="183" t="s">
        <v>963</v>
      </c>
      <c r="C416" s="184" t="s">
        <v>158</v>
      </c>
      <c r="D416" s="185">
        <v>0.64</v>
      </c>
      <c r="E416" s="185">
        <v>0.64</v>
      </c>
      <c r="F416" s="186"/>
      <c r="G416" s="185">
        <v>0</v>
      </c>
      <c r="H416" s="186"/>
      <c r="I416" s="185">
        <v>0</v>
      </c>
      <c r="J416" s="186"/>
      <c r="K416" s="186"/>
      <c r="L416" s="749"/>
    </row>
    <row r="417" spans="1:13" s="182" customFormat="1" ht="110.25" x14ac:dyDescent="0.25">
      <c r="A417" s="1122" t="s">
        <v>2592</v>
      </c>
      <c r="B417" s="183" t="s">
        <v>964</v>
      </c>
      <c r="C417" s="184" t="s">
        <v>158</v>
      </c>
      <c r="D417" s="185">
        <v>1.26</v>
      </c>
      <c r="E417" s="185">
        <v>1.26</v>
      </c>
      <c r="F417" s="186"/>
      <c r="G417" s="185">
        <v>0</v>
      </c>
      <c r="H417" s="186"/>
      <c r="I417" s="185">
        <v>0</v>
      </c>
      <c r="J417" s="186"/>
      <c r="K417" s="186"/>
      <c r="L417" s="749"/>
    </row>
    <row r="418" spans="1:13" s="182" customFormat="1" ht="63" x14ac:dyDescent="0.25">
      <c r="A418" s="1122" t="s">
        <v>2593</v>
      </c>
      <c r="B418" s="183" t="s">
        <v>965</v>
      </c>
      <c r="C418" s="184" t="s">
        <v>158</v>
      </c>
      <c r="D418" s="185">
        <v>0.4</v>
      </c>
      <c r="E418" s="185">
        <v>0.4</v>
      </c>
      <c r="F418" s="186"/>
      <c r="G418" s="185">
        <v>0</v>
      </c>
      <c r="H418" s="186"/>
      <c r="I418" s="185">
        <v>0</v>
      </c>
      <c r="J418" s="186"/>
      <c r="K418" s="186"/>
      <c r="L418" s="749"/>
    </row>
    <row r="419" spans="1:13" s="182" customFormat="1" ht="31.5" x14ac:dyDescent="0.25">
      <c r="A419" s="1122" t="s">
        <v>2594</v>
      </c>
      <c r="B419" s="183" t="s">
        <v>966</v>
      </c>
      <c r="C419" s="184" t="s">
        <v>158</v>
      </c>
      <c r="D419" s="185">
        <v>1.2</v>
      </c>
      <c r="E419" s="185">
        <v>1.2</v>
      </c>
      <c r="F419" s="186"/>
      <c r="G419" s="185">
        <v>0</v>
      </c>
      <c r="H419" s="186"/>
      <c r="I419" s="185">
        <v>0</v>
      </c>
      <c r="J419" s="186"/>
      <c r="K419" s="186"/>
      <c r="L419" s="749"/>
    </row>
    <row r="420" spans="1:13" s="182" customFormat="1" ht="134.25" customHeight="1" x14ac:dyDescent="0.25">
      <c r="A420" s="1122" t="s">
        <v>2595</v>
      </c>
      <c r="B420" s="183" t="s">
        <v>967</v>
      </c>
      <c r="C420" s="184" t="s">
        <v>158</v>
      </c>
      <c r="D420" s="185">
        <v>2</v>
      </c>
      <c r="E420" s="185">
        <v>1</v>
      </c>
      <c r="F420" s="186"/>
      <c r="G420" s="185">
        <v>1</v>
      </c>
      <c r="H420" s="186"/>
      <c r="I420" s="185">
        <v>0</v>
      </c>
      <c r="J420" s="186"/>
      <c r="K420" s="186"/>
      <c r="L420" s="749"/>
    </row>
    <row r="421" spans="1:13" s="182" customFormat="1" ht="94.5" x14ac:dyDescent="0.25">
      <c r="A421" s="1122" t="s">
        <v>2596</v>
      </c>
      <c r="B421" s="183" t="s">
        <v>968</v>
      </c>
      <c r="C421" s="184" t="s">
        <v>158</v>
      </c>
      <c r="D421" s="185">
        <v>1</v>
      </c>
      <c r="E421" s="185">
        <v>1</v>
      </c>
      <c r="F421" s="186"/>
      <c r="G421" s="185">
        <v>0</v>
      </c>
      <c r="H421" s="186"/>
      <c r="I421" s="185">
        <v>0</v>
      </c>
      <c r="J421" s="186"/>
      <c r="K421" s="186"/>
      <c r="L421" s="749"/>
    </row>
    <row r="422" spans="1:13" s="182" customFormat="1" ht="129.75" customHeight="1" x14ac:dyDescent="0.25">
      <c r="A422" s="1122" t="s">
        <v>2597</v>
      </c>
      <c r="B422" s="183" t="s">
        <v>969</v>
      </c>
      <c r="C422" s="184" t="s">
        <v>158</v>
      </c>
      <c r="D422" s="185">
        <v>0.8</v>
      </c>
      <c r="E422" s="185">
        <v>0.4</v>
      </c>
      <c r="F422" s="186"/>
      <c r="G422" s="185">
        <v>0.4</v>
      </c>
      <c r="H422" s="186"/>
      <c r="I422" s="185">
        <v>0</v>
      </c>
      <c r="J422" s="186"/>
      <c r="K422" s="186"/>
      <c r="L422" s="749"/>
    </row>
    <row r="423" spans="1:13" s="182" customFormat="1" ht="147" customHeight="1" x14ac:dyDescent="0.25">
      <c r="A423" s="1122" t="s">
        <v>2598</v>
      </c>
      <c r="B423" s="183" t="s">
        <v>970</v>
      </c>
      <c r="C423" s="184" t="s">
        <v>158</v>
      </c>
      <c r="D423" s="185">
        <v>18.36</v>
      </c>
      <c r="E423" s="185">
        <v>9.18</v>
      </c>
      <c r="F423" s="186"/>
      <c r="G423" s="185">
        <v>9.18</v>
      </c>
      <c r="H423" s="186"/>
      <c r="I423" s="185">
        <v>0</v>
      </c>
      <c r="J423" s="186"/>
      <c r="K423" s="186"/>
      <c r="L423" s="749"/>
    </row>
    <row r="424" spans="1:13" s="182" customFormat="1" ht="146.25" customHeight="1" x14ac:dyDescent="0.25">
      <c r="A424" s="1122" t="s">
        <v>2599</v>
      </c>
      <c r="B424" s="183" t="s">
        <v>971</v>
      </c>
      <c r="C424" s="184" t="s">
        <v>158</v>
      </c>
      <c r="D424" s="185">
        <v>7.6</v>
      </c>
      <c r="E424" s="185">
        <v>3.8</v>
      </c>
      <c r="F424" s="186"/>
      <c r="G424" s="185">
        <v>3.8</v>
      </c>
      <c r="H424" s="186"/>
      <c r="I424" s="185">
        <v>0</v>
      </c>
      <c r="J424" s="186"/>
      <c r="K424" s="186"/>
      <c r="L424" s="749"/>
    </row>
    <row r="425" spans="1:13" s="182" customFormat="1" ht="94.5" x14ac:dyDescent="0.25">
      <c r="A425" s="1122" t="s">
        <v>2600</v>
      </c>
      <c r="B425" s="183" t="s">
        <v>972</v>
      </c>
      <c r="C425" s="184" t="s">
        <v>158</v>
      </c>
      <c r="D425" s="185">
        <v>3.08</v>
      </c>
      <c r="E425" s="185">
        <v>1.54</v>
      </c>
      <c r="F425" s="186"/>
      <c r="G425" s="185">
        <v>1.54</v>
      </c>
      <c r="H425" s="186"/>
      <c r="I425" s="185">
        <v>0</v>
      </c>
      <c r="J425" s="186"/>
      <c r="K425" s="186"/>
      <c r="L425" s="749"/>
    </row>
    <row r="426" spans="1:13" s="182" customFormat="1" ht="78.75" x14ac:dyDescent="0.25">
      <c r="A426" s="1122" t="s">
        <v>2601</v>
      </c>
      <c r="B426" s="183" t="s">
        <v>973</v>
      </c>
      <c r="C426" s="184" t="s">
        <v>158</v>
      </c>
      <c r="D426" s="185">
        <v>10</v>
      </c>
      <c r="E426" s="185">
        <v>10</v>
      </c>
      <c r="F426" s="186"/>
      <c r="G426" s="185">
        <v>0</v>
      </c>
      <c r="H426" s="186"/>
      <c r="I426" s="185">
        <v>0</v>
      </c>
      <c r="J426" s="186"/>
      <c r="K426" s="186"/>
      <c r="L426" s="749"/>
    </row>
    <row r="427" spans="1:13" s="182" customFormat="1" ht="47.25" x14ac:dyDescent="0.25">
      <c r="A427" s="1122" t="s">
        <v>2602</v>
      </c>
      <c r="B427" s="183" t="s">
        <v>952</v>
      </c>
      <c r="C427" s="184" t="s">
        <v>158</v>
      </c>
      <c r="D427" s="185">
        <v>2</v>
      </c>
      <c r="E427" s="185">
        <v>1</v>
      </c>
      <c r="F427" s="186"/>
      <c r="G427" s="185">
        <v>1</v>
      </c>
      <c r="H427" s="186"/>
      <c r="I427" s="185">
        <v>0</v>
      </c>
      <c r="J427" s="186"/>
      <c r="K427" s="186"/>
      <c r="L427" s="749"/>
    </row>
    <row r="428" spans="1:13" s="182" customFormat="1" ht="63" x14ac:dyDescent="0.25">
      <c r="A428" s="1122" t="s">
        <v>2603</v>
      </c>
      <c r="B428" s="183" t="s">
        <v>974</v>
      </c>
      <c r="C428" s="184" t="s">
        <v>158</v>
      </c>
      <c r="D428" s="185">
        <v>0.4</v>
      </c>
      <c r="E428" s="185">
        <v>0.2</v>
      </c>
      <c r="F428" s="186"/>
      <c r="G428" s="185">
        <v>0.2</v>
      </c>
      <c r="H428" s="186"/>
      <c r="I428" s="185">
        <v>0</v>
      </c>
      <c r="J428" s="186"/>
      <c r="K428" s="186"/>
      <c r="L428" s="865"/>
    </row>
    <row r="429" spans="1:13" s="182" customFormat="1" x14ac:dyDescent="0.25">
      <c r="A429" s="424"/>
      <c r="B429" s="425" t="s">
        <v>2427</v>
      </c>
      <c r="C429" s="426"/>
      <c r="D429" s="446">
        <f>SUM(D324:D428)</f>
        <v>128019.60558677504</v>
      </c>
      <c r="E429" s="446">
        <f t="shared" ref="E429:J429" si="38">SUM(E324:E428)</f>
        <v>110105.84558677497</v>
      </c>
      <c r="F429" s="446">
        <f t="shared" si="38"/>
        <v>4284.8</v>
      </c>
      <c r="G429" s="446">
        <f t="shared" si="38"/>
        <v>29756.910000000014</v>
      </c>
      <c r="H429" s="446">
        <f t="shared" si="38"/>
        <v>7416.35</v>
      </c>
      <c r="I429" s="446">
        <f t="shared" si="38"/>
        <v>0</v>
      </c>
      <c r="J429" s="446">
        <f t="shared" si="38"/>
        <v>0</v>
      </c>
      <c r="K429" s="447"/>
      <c r="L429" s="447"/>
      <c r="M429" s="866"/>
    </row>
    <row r="430" spans="1:13" s="182" customFormat="1" x14ac:dyDescent="0.25">
      <c r="A430" s="1852" t="s">
        <v>2428</v>
      </c>
      <c r="B430" s="1853"/>
      <c r="C430" s="1853"/>
      <c r="D430" s="1853"/>
      <c r="E430" s="1853"/>
      <c r="F430" s="1853"/>
      <c r="G430" s="1853"/>
      <c r="H430" s="1853"/>
      <c r="I430" s="1853"/>
      <c r="J430" s="1853"/>
      <c r="K430" s="1853"/>
      <c r="L430" s="1854"/>
    </row>
    <row r="431" spans="1:13" s="182" customFormat="1" ht="47.25" x14ac:dyDescent="0.25">
      <c r="A431" s="1136">
        <v>1</v>
      </c>
      <c r="B431" s="183" t="s">
        <v>975</v>
      </c>
      <c r="C431" s="184">
        <v>2018</v>
      </c>
      <c r="D431" s="185">
        <v>4488.8099999999986</v>
      </c>
      <c r="E431" s="185">
        <v>4443.91</v>
      </c>
      <c r="F431" s="186"/>
      <c r="G431" s="185">
        <v>44.9</v>
      </c>
      <c r="H431" s="186"/>
      <c r="I431" s="185">
        <v>0</v>
      </c>
      <c r="J431" s="186"/>
      <c r="K431" s="187" t="s">
        <v>976</v>
      </c>
      <c r="L431" s="865"/>
    </row>
    <row r="432" spans="1:13" s="182" customFormat="1" ht="47.25" x14ac:dyDescent="0.25">
      <c r="A432" s="1136">
        <v>2</v>
      </c>
      <c r="B432" s="183" t="s">
        <v>977</v>
      </c>
      <c r="C432" s="184">
        <v>2018</v>
      </c>
      <c r="D432" s="185">
        <v>259.39</v>
      </c>
      <c r="E432" s="185">
        <v>256.8</v>
      </c>
      <c r="F432" s="186"/>
      <c r="G432" s="185">
        <v>2.59</v>
      </c>
      <c r="H432" s="186"/>
      <c r="I432" s="185">
        <v>0</v>
      </c>
      <c r="J432" s="186"/>
      <c r="K432" s="186"/>
      <c r="L432" s="749"/>
    </row>
    <row r="433" spans="1:12" s="182" customFormat="1" ht="47.25" x14ac:dyDescent="0.25">
      <c r="A433" s="1136">
        <v>3</v>
      </c>
      <c r="B433" s="183" t="s">
        <v>978</v>
      </c>
      <c r="C433" s="184" t="s">
        <v>383</v>
      </c>
      <c r="D433" s="185">
        <v>1106.0899999999999</v>
      </c>
      <c r="E433" s="185">
        <v>1025.5999999999999</v>
      </c>
      <c r="F433" s="186"/>
      <c r="G433" s="185">
        <v>10.36</v>
      </c>
      <c r="H433" s="186"/>
      <c r="I433" s="185">
        <v>70.13</v>
      </c>
      <c r="J433" s="186"/>
      <c r="K433" s="186"/>
      <c r="L433" s="749"/>
    </row>
    <row r="434" spans="1:12" s="182" customFormat="1" ht="47.25" x14ac:dyDescent="0.25">
      <c r="A434" s="1136">
        <v>4</v>
      </c>
      <c r="B434" s="183" t="s">
        <v>979</v>
      </c>
      <c r="C434" s="184">
        <v>2018</v>
      </c>
      <c r="D434" s="185">
        <v>349.87</v>
      </c>
      <c r="E434" s="185">
        <v>341.7</v>
      </c>
      <c r="F434" s="186"/>
      <c r="G434" s="185">
        <v>8.17</v>
      </c>
      <c r="H434" s="186"/>
      <c r="I434" s="185">
        <v>0</v>
      </c>
      <c r="J434" s="186"/>
      <c r="K434" s="186"/>
      <c r="L434" s="749"/>
    </row>
    <row r="435" spans="1:12" s="182" customFormat="1" ht="31.5" x14ac:dyDescent="0.25">
      <c r="A435" s="1136">
        <v>5</v>
      </c>
      <c r="B435" s="183" t="s">
        <v>980</v>
      </c>
      <c r="C435" s="184">
        <v>2018</v>
      </c>
      <c r="D435" s="185">
        <v>103.7</v>
      </c>
      <c r="E435" s="185">
        <v>102.7</v>
      </c>
      <c r="F435" s="186"/>
      <c r="G435" s="185">
        <v>1</v>
      </c>
      <c r="H435" s="186"/>
      <c r="I435" s="185">
        <v>0</v>
      </c>
      <c r="J435" s="186"/>
      <c r="K435" s="186"/>
      <c r="L435" s="749"/>
    </row>
    <row r="436" spans="1:12" s="182" customFormat="1" ht="110.25" x14ac:dyDescent="0.25">
      <c r="A436" s="1136">
        <v>6</v>
      </c>
      <c r="B436" s="183" t="s">
        <v>981</v>
      </c>
      <c r="C436" s="184" t="s">
        <v>158</v>
      </c>
      <c r="D436" s="185">
        <v>587.88</v>
      </c>
      <c r="E436" s="185">
        <v>582</v>
      </c>
      <c r="F436" s="186"/>
      <c r="G436" s="185">
        <v>5.88</v>
      </c>
      <c r="H436" s="186"/>
      <c r="I436" s="185">
        <v>0</v>
      </c>
      <c r="J436" s="186"/>
      <c r="K436" s="186"/>
      <c r="L436" s="749"/>
    </row>
    <row r="437" spans="1:12" s="182" customFormat="1" ht="31.5" x14ac:dyDescent="0.25">
      <c r="A437" s="1136">
        <v>7</v>
      </c>
      <c r="B437" s="183" t="s">
        <v>982</v>
      </c>
      <c r="C437" s="184" t="s">
        <v>383</v>
      </c>
      <c r="D437" s="185">
        <v>1186.8</v>
      </c>
      <c r="E437" s="185">
        <v>1174.93</v>
      </c>
      <c r="F437" s="186"/>
      <c r="G437" s="185">
        <v>11.87</v>
      </c>
      <c r="H437" s="186"/>
      <c r="I437" s="185">
        <v>0</v>
      </c>
      <c r="J437" s="186"/>
      <c r="K437" s="187"/>
      <c r="L437" s="749"/>
    </row>
    <row r="438" spans="1:12" s="182" customFormat="1" ht="31.5" x14ac:dyDescent="0.25">
      <c r="A438" s="1136">
        <v>8</v>
      </c>
      <c r="B438" s="183" t="s">
        <v>983</v>
      </c>
      <c r="C438" s="184" t="s">
        <v>383</v>
      </c>
      <c r="D438" s="185">
        <v>765.64</v>
      </c>
      <c r="E438" s="185">
        <v>700.64</v>
      </c>
      <c r="F438" s="186"/>
      <c r="G438" s="185">
        <v>65</v>
      </c>
      <c r="H438" s="186"/>
      <c r="I438" s="185">
        <v>0</v>
      </c>
      <c r="J438" s="186"/>
      <c r="K438" s="187"/>
      <c r="L438" s="749"/>
    </row>
    <row r="439" spans="1:12" s="182" customFormat="1" ht="31.5" x14ac:dyDescent="0.25">
      <c r="A439" s="1136">
        <v>9</v>
      </c>
      <c r="B439" s="183" t="s">
        <v>984</v>
      </c>
      <c r="C439" s="184">
        <v>2020</v>
      </c>
      <c r="D439" s="185">
        <v>405.3</v>
      </c>
      <c r="E439" s="185">
        <v>401.29</v>
      </c>
      <c r="F439" s="186"/>
      <c r="G439" s="185">
        <v>4.01</v>
      </c>
      <c r="H439" s="186"/>
      <c r="I439" s="185">
        <v>0</v>
      </c>
      <c r="J439" s="186"/>
      <c r="K439" s="186"/>
      <c r="L439" s="749"/>
    </row>
    <row r="440" spans="1:12" s="182" customFormat="1" ht="68.25" customHeight="1" x14ac:dyDescent="0.25">
      <c r="A440" s="1136">
        <v>10</v>
      </c>
      <c r="B440" s="183" t="s">
        <v>985</v>
      </c>
      <c r="C440" s="184">
        <v>2019</v>
      </c>
      <c r="D440" s="185">
        <v>587.82000000000005</v>
      </c>
      <c r="E440" s="185">
        <v>582</v>
      </c>
      <c r="F440" s="186"/>
      <c r="G440" s="185">
        <v>5.82</v>
      </c>
      <c r="H440" s="186"/>
      <c r="I440" s="185">
        <v>0</v>
      </c>
      <c r="J440" s="186"/>
      <c r="K440" s="186"/>
      <c r="L440" s="749"/>
    </row>
    <row r="441" spans="1:12" s="182" customFormat="1" ht="47.25" x14ac:dyDescent="0.25">
      <c r="A441" s="1136">
        <v>11</v>
      </c>
      <c r="B441" s="183" t="s">
        <v>986</v>
      </c>
      <c r="C441" s="184">
        <v>2019</v>
      </c>
      <c r="D441" s="185">
        <v>1999.8</v>
      </c>
      <c r="E441" s="185">
        <v>1980</v>
      </c>
      <c r="F441" s="186"/>
      <c r="G441" s="185">
        <v>19.8</v>
      </c>
      <c r="H441" s="186"/>
      <c r="I441" s="185">
        <v>0</v>
      </c>
      <c r="J441" s="186"/>
      <c r="K441" s="186"/>
      <c r="L441" s="749"/>
    </row>
    <row r="442" spans="1:12" s="182" customFormat="1" ht="47.25" x14ac:dyDescent="0.25">
      <c r="A442" s="1136">
        <v>12</v>
      </c>
      <c r="B442" s="183" t="s">
        <v>987</v>
      </c>
      <c r="C442" s="184">
        <v>2019</v>
      </c>
      <c r="D442" s="185">
        <v>1999.8</v>
      </c>
      <c r="E442" s="185">
        <v>1980</v>
      </c>
      <c r="F442" s="186"/>
      <c r="G442" s="185">
        <v>19.8</v>
      </c>
      <c r="H442" s="186"/>
      <c r="I442" s="185">
        <v>0</v>
      </c>
      <c r="J442" s="186"/>
      <c r="K442" s="186"/>
      <c r="L442" s="749"/>
    </row>
    <row r="443" spans="1:12" s="182" customFormat="1" ht="47.25" x14ac:dyDescent="0.25">
      <c r="A443" s="1136">
        <v>13</v>
      </c>
      <c r="B443" s="183" t="s">
        <v>988</v>
      </c>
      <c r="C443" s="184">
        <v>2019</v>
      </c>
      <c r="D443" s="185">
        <v>599.94000000000005</v>
      </c>
      <c r="E443" s="185">
        <v>594</v>
      </c>
      <c r="F443" s="186"/>
      <c r="G443" s="185">
        <v>5.94</v>
      </c>
      <c r="H443" s="186"/>
      <c r="I443" s="185">
        <v>0</v>
      </c>
      <c r="J443" s="186"/>
      <c r="K443" s="186"/>
      <c r="L443" s="749"/>
    </row>
    <row r="444" spans="1:12" s="182" customFormat="1" ht="31.5" x14ac:dyDescent="0.25">
      <c r="A444" s="1136">
        <v>14</v>
      </c>
      <c r="B444" s="183" t="s">
        <v>989</v>
      </c>
      <c r="C444" s="184">
        <v>2019</v>
      </c>
      <c r="D444" s="185">
        <v>1699.83</v>
      </c>
      <c r="E444" s="185">
        <v>1683</v>
      </c>
      <c r="F444" s="186"/>
      <c r="G444" s="185">
        <v>16.829999999999998</v>
      </c>
      <c r="H444" s="186"/>
      <c r="I444" s="185">
        <v>0</v>
      </c>
      <c r="J444" s="186"/>
      <c r="K444" s="186"/>
      <c r="L444" s="749"/>
    </row>
    <row r="445" spans="1:12" s="182" customFormat="1" ht="31.5" x14ac:dyDescent="0.25">
      <c r="A445" s="1136">
        <v>15</v>
      </c>
      <c r="B445" s="183" t="s">
        <v>990</v>
      </c>
      <c r="C445" s="184">
        <v>2019</v>
      </c>
      <c r="D445" s="185">
        <v>1999.8</v>
      </c>
      <c r="E445" s="185">
        <v>1980</v>
      </c>
      <c r="F445" s="186"/>
      <c r="G445" s="185">
        <v>19.8</v>
      </c>
      <c r="H445" s="186"/>
      <c r="I445" s="185">
        <v>0</v>
      </c>
      <c r="J445" s="186"/>
      <c r="K445" s="186"/>
      <c r="L445" s="749"/>
    </row>
    <row r="446" spans="1:12" s="182" customFormat="1" ht="47.25" x14ac:dyDescent="0.25">
      <c r="A446" s="1136">
        <v>16</v>
      </c>
      <c r="B446" s="183" t="s">
        <v>991</v>
      </c>
      <c r="C446" s="184">
        <v>2019</v>
      </c>
      <c r="D446" s="185">
        <v>999.9</v>
      </c>
      <c r="E446" s="185">
        <v>990</v>
      </c>
      <c r="F446" s="186"/>
      <c r="G446" s="185">
        <v>9.9</v>
      </c>
      <c r="H446" s="186"/>
      <c r="I446" s="185">
        <v>0</v>
      </c>
      <c r="J446" s="186"/>
      <c r="K446" s="186"/>
      <c r="L446" s="749"/>
    </row>
    <row r="447" spans="1:12" s="182" customFormat="1" ht="47.25" x14ac:dyDescent="0.25">
      <c r="A447" s="1136">
        <v>17</v>
      </c>
      <c r="B447" s="183" t="s">
        <v>992</v>
      </c>
      <c r="C447" s="184">
        <v>2019</v>
      </c>
      <c r="D447" s="185">
        <v>2159.7800000000002</v>
      </c>
      <c r="E447" s="185">
        <v>2138.4</v>
      </c>
      <c r="F447" s="186"/>
      <c r="G447" s="185">
        <v>21.38</v>
      </c>
      <c r="H447" s="186"/>
      <c r="I447" s="185">
        <v>0</v>
      </c>
      <c r="J447" s="186"/>
      <c r="K447" s="186"/>
      <c r="L447" s="749"/>
    </row>
    <row r="448" spans="1:12" s="182" customFormat="1" ht="63" x14ac:dyDescent="0.25">
      <c r="A448" s="1136">
        <v>18</v>
      </c>
      <c r="B448" s="183" t="s">
        <v>993</v>
      </c>
      <c r="C448" s="184">
        <v>2019</v>
      </c>
      <c r="D448" s="185">
        <v>1999.8</v>
      </c>
      <c r="E448" s="185">
        <v>1980</v>
      </c>
      <c r="F448" s="186"/>
      <c r="G448" s="185">
        <v>19.8</v>
      </c>
      <c r="H448" s="186"/>
      <c r="I448" s="185">
        <v>0</v>
      </c>
      <c r="J448" s="186"/>
      <c r="K448" s="186"/>
      <c r="L448" s="749"/>
    </row>
    <row r="449" spans="1:12" s="182" customFormat="1" ht="47.25" x14ac:dyDescent="0.25">
      <c r="A449" s="1136">
        <v>19</v>
      </c>
      <c r="B449" s="183" t="s">
        <v>994</v>
      </c>
      <c r="C449" s="184">
        <v>2019</v>
      </c>
      <c r="D449" s="185">
        <v>3401.46</v>
      </c>
      <c r="E449" s="185">
        <v>3367.78</v>
      </c>
      <c r="F449" s="186"/>
      <c r="G449" s="185">
        <v>33.68</v>
      </c>
      <c r="H449" s="186"/>
      <c r="I449" s="185">
        <v>0</v>
      </c>
      <c r="J449" s="186"/>
      <c r="K449" s="186"/>
      <c r="L449" s="749"/>
    </row>
    <row r="450" spans="1:12" s="182" customFormat="1" ht="31.5" x14ac:dyDescent="0.25">
      <c r="A450" s="1136">
        <v>20</v>
      </c>
      <c r="B450" s="183" t="s">
        <v>995</v>
      </c>
      <c r="C450" s="184">
        <v>2019</v>
      </c>
      <c r="D450" s="185">
        <v>1599.84</v>
      </c>
      <c r="E450" s="185">
        <v>1584</v>
      </c>
      <c r="F450" s="186"/>
      <c r="G450" s="185">
        <v>15.84</v>
      </c>
      <c r="H450" s="186"/>
      <c r="I450" s="185">
        <v>0</v>
      </c>
      <c r="J450" s="186"/>
      <c r="K450" s="186"/>
      <c r="L450" s="749"/>
    </row>
    <row r="451" spans="1:12" s="182" customFormat="1" x14ac:dyDescent="0.25">
      <c r="A451" s="1136">
        <v>21</v>
      </c>
      <c r="B451" s="183" t="s">
        <v>996</v>
      </c>
      <c r="C451" s="184">
        <v>2019</v>
      </c>
      <c r="D451" s="185">
        <v>1599.84</v>
      </c>
      <c r="E451" s="185">
        <v>1584</v>
      </c>
      <c r="F451" s="186"/>
      <c r="G451" s="185">
        <v>15.84</v>
      </c>
      <c r="H451" s="186"/>
      <c r="I451" s="185">
        <v>0</v>
      </c>
      <c r="J451" s="186"/>
      <c r="K451" s="186"/>
      <c r="L451" s="749"/>
    </row>
    <row r="452" spans="1:12" s="182" customFormat="1" ht="47.25" x14ac:dyDescent="0.25">
      <c r="A452" s="1136">
        <v>22</v>
      </c>
      <c r="B452" s="183" t="s">
        <v>997</v>
      </c>
      <c r="C452" s="184">
        <v>2019</v>
      </c>
      <c r="D452" s="185">
        <v>0</v>
      </c>
      <c r="E452" s="185">
        <v>0</v>
      </c>
      <c r="F452" s="186"/>
      <c r="G452" s="185">
        <v>0</v>
      </c>
      <c r="H452" s="186"/>
      <c r="I452" s="185">
        <v>0</v>
      </c>
      <c r="J452" s="186"/>
      <c r="K452" s="186"/>
      <c r="L452" s="749"/>
    </row>
    <row r="453" spans="1:12" s="182" customFormat="1" ht="31.5" x14ac:dyDescent="0.25">
      <c r="A453" s="1136">
        <v>23</v>
      </c>
      <c r="B453" s="183" t="s">
        <v>998</v>
      </c>
      <c r="C453" s="184" t="s">
        <v>158</v>
      </c>
      <c r="D453" s="185">
        <v>1574.18</v>
      </c>
      <c r="E453" s="185">
        <v>1338.06</v>
      </c>
      <c r="F453" s="186"/>
      <c r="G453" s="185">
        <v>236.12</v>
      </c>
      <c r="H453" s="186"/>
      <c r="I453" s="185">
        <v>0</v>
      </c>
      <c r="J453" s="186"/>
      <c r="K453" s="186"/>
      <c r="L453" s="749"/>
    </row>
    <row r="454" spans="1:12" s="182" customFormat="1" ht="31.5" x14ac:dyDescent="0.25">
      <c r="A454" s="1136">
        <v>24</v>
      </c>
      <c r="B454" s="183" t="s">
        <v>999</v>
      </c>
      <c r="C454" s="184">
        <v>2019</v>
      </c>
      <c r="D454" s="185">
        <v>74.489999999999995</v>
      </c>
      <c r="E454" s="185">
        <v>73.75</v>
      </c>
      <c r="F454" s="186"/>
      <c r="G454" s="185">
        <v>0.74</v>
      </c>
      <c r="H454" s="186"/>
      <c r="I454" s="185">
        <v>0</v>
      </c>
      <c r="J454" s="186"/>
      <c r="K454" s="186"/>
      <c r="L454" s="749"/>
    </row>
    <row r="455" spans="1:12" s="182" customFormat="1" x14ac:dyDescent="0.25">
      <c r="A455" s="1136">
        <v>25</v>
      </c>
      <c r="B455" s="183" t="s">
        <v>1000</v>
      </c>
      <c r="C455" s="184">
        <v>2019</v>
      </c>
      <c r="D455" s="185">
        <v>2500</v>
      </c>
      <c r="E455" s="185">
        <v>0</v>
      </c>
      <c r="F455" s="186"/>
      <c r="G455" s="185">
        <v>0</v>
      </c>
      <c r="H455" s="186"/>
      <c r="I455" s="185">
        <v>2500</v>
      </c>
      <c r="J455" s="186"/>
      <c r="K455" s="186"/>
      <c r="L455" s="749"/>
    </row>
    <row r="456" spans="1:12" s="182" customFormat="1" x14ac:dyDescent="0.25">
      <c r="A456" s="1136">
        <v>26</v>
      </c>
      <c r="B456" s="183" t="s">
        <v>1001</v>
      </c>
      <c r="C456" s="184">
        <v>2019</v>
      </c>
      <c r="D456" s="185">
        <v>2499.75</v>
      </c>
      <c r="E456" s="185">
        <v>2475</v>
      </c>
      <c r="F456" s="186"/>
      <c r="G456" s="185">
        <v>24.75</v>
      </c>
      <c r="H456" s="186"/>
      <c r="I456" s="185">
        <v>0</v>
      </c>
      <c r="J456" s="186"/>
      <c r="K456" s="186"/>
      <c r="L456" s="749"/>
    </row>
    <row r="457" spans="1:12" s="182" customFormat="1" ht="47.25" x14ac:dyDescent="0.25">
      <c r="A457" s="1136">
        <v>27</v>
      </c>
      <c r="B457" s="183" t="s">
        <v>1002</v>
      </c>
      <c r="C457" s="184">
        <v>2019</v>
      </c>
      <c r="D457" s="185">
        <v>1999.8</v>
      </c>
      <c r="E457" s="185">
        <v>1980</v>
      </c>
      <c r="F457" s="186"/>
      <c r="G457" s="185">
        <v>19.8</v>
      </c>
      <c r="H457" s="186"/>
      <c r="I457" s="185">
        <v>0</v>
      </c>
      <c r="J457" s="186"/>
      <c r="K457" s="186"/>
      <c r="L457" s="749"/>
    </row>
    <row r="458" spans="1:12" s="182" customFormat="1" x14ac:dyDescent="0.25">
      <c r="A458" s="424"/>
      <c r="B458" s="425" t="s">
        <v>2427</v>
      </c>
      <c r="C458" s="426"/>
      <c r="D458" s="446">
        <f>SUM(D431:D457)</f>
        <v>38549.31</v>
      </c>
      <c r="E458" s="446">
        <f t="shared" ref="E458:J458" si="39">SUM(E431:E457)</f>
        <v>35339.56</v>
      </c>
      <c r="F458" s="446">
        <f t="shared" si="39"/>
        <v>0</v>
      </c>
      <c r="G458" s="446">
        <f t="shared" si="39"/>
        <v>639.61999999999989</v>
      </c>
      <c r="H458" s="446">
        <f t="shared" si="39"/>
        <v>0</v>
      </c>
      <c r="I458" s="446">
        <f t="shared" si="39"/>
        <v>2570.13</v>
      </c>
      <c r="J458" s="446">
        <f t="shared" si="39"/>
        <v>0</v>
      </c>
      <c r="K458" s="447"/>
      <c r="L458" s="447"/>
    </row>
    <row r="459" spans="1:12" s="182" customFormat="1" x14ac:dyDescent="0.25">
      <c r="A459" s="1852" t="s">
        <v>13</v>
      </c>
      <c r="B459" s="1853"/>
      <c r="C459" s="1853"/>
      <c r="D459" s="1853"/>
      <c r="E459" s="1853"/>
      <c r="F459" s="1853"/>
      <c r="G459" s="1853"/>
      <c r="H459" s="1853"/>
      <c r="I459" s="1853"/>
      <c r="J459" s="1853"/>
      <c r="K459" s="1853"/>
      <c r="L459" s="1854"/>
    </row>
    <row r="460" spans="1:12" s="182" customFormat="1" ht="88.5" customHeight="1" x14ac:dyDescent="0.25">
      <c r="A460" s="1136">
        <v>1</v>
      </c>
      <c r="B460" s="183" t="s">
        <v>1004</v>
      </c>
      <c r="C460" s="184" t="s">
        <v>383</v>
      </c>
      <c r="D460" s="185">
        <v>518.5</v>
      </c>
      <c r="E460" s="185">
        <v>513.30999999999995</v>
      </c>
      <c r="F460" s="186"/>
      <c r="G460" s="185">
        <v>5.19</v>
      </c>
      <c r="H460" s="186"/>
      <c r="I460" s="185">
        <v>0</v>
      </c>
      <c r="J460" s="186"/>
      <c r="K460" s="187" t="s">
        <v>1005</v>
      </c>
      <c r="L460" s="749"/>
    </row>
    <row r="461" spans="1:12" s="182" customFormat="1" ht="96" customHeight="1" x14ac:dyDescent="0.25">
      <c r="A461" s="1136">
        <v>2</v>
      </c>
      <c r="B461" s="183" t="s">
        <v>1006</v>
      </c>
      <c r="C461" s="184">
        <v>2019</v>
      </c>
      <c r="D461" s="185">
        <v>3336.9</v>
      </c>
      <c r="E461" s="185">
        <v>3303.53</v>
      </c>
      <c r="F461" s="186"/>
      <c r="G461" s="185">
        <v>33.369999999999997</v>
      </c>
      <c r="H461" s="186"/>
      <c r="I461" s="185">
        <v>0</v>
      </c>
      <c r="J461" s="186"/>
      <c r="K461" s="186"/>
      <c r="L461" s="749"/>
    </row>
    <row r="462" spans="1:12" s="182" customFormat="1" ht="31.5" x14ac:dyDescent="0.25">
      <c r="A462" s="1136">
        <v>3</v>
      </c>
      <c r="B462" s="183" t="s">
        <v>1007</v>
      </c>
      <c r="C462" s="184" t="s">
        <v>267</v>
      </c>
      <c r="D462" s="185">
        <v>244.2</v>
      </c>
      <c r="E462" s="185">
        <v>241.8</v>
      </c>
      <c r="F462" s="186"/>
      <c r="G462" s="185">
        <v>2.4</v>
      </c>
      <c r="H462" s="186"/>
      <c r="I462" s="185">
        <v>0</v>
      </c>
      <c r="J462" s="186"/>
      <c r="K462" s="186"/>
      <c r="L462" s="749"/>
    </row>
    <row r="463" spans="1:12" s="182" customFormat="1" ht="31.5" x14ac:dyDescent="0.25">
      <c r="A463" s="1136">
        <v>4</v>
      </c>
      <c r="B463" s="183" t="s">
        <v>1008</v>
      </c>
      <c r="C463" s="184" t="s">
        <v>383</v>
      </c>
      <c r="D463" s="185">
        <v>853.02</v>
      </c>
      <c r="E463" s="185">
        <v>844.5</v>
      </c>
      <c r="F463" s="186"/>
      <c r="G463" s="185">
        <v>8.52</v>
      </c>
      <c r="H463" s="186"/>
      <c r="I463" s="185">
        <v>0</v>
      </c>
      <c r="J463" s="186"/>
      <c r="K463" s="186"/>
      <c r="L463" s="749"/>
    </row>
    <row r="464" spans="1:12" s="182" customFormat="1" ht="31.5" customHeight="1" x14ac:dyDescent="0.25">
      <c r="A464" s="1136">
        <v>5</v>
      </c>
      <c r="B464" s="183" t="s">
        <v>1009</v>
      </c>
      <c r="C464" s="184" t="s">
        <v>383</v>
      </c>
      <c r="D464" s="185">
        <v>1350</v>
      </c>
      <c r="E464" s="185">
        <v>1336.5</v>
      </c>
      <c r="F464" s="186"/>
      <c r="G464" s="185">
        <v>13.5</v>
      </c>
      <c r="H464" s="186"/>
      <c r="I464" s="185">
        <v>0</v>
      </c>
      <c r="J464" s="186"/>
      <c r="K464" s="186"/>
      <c r="L464" s="749"/>
    </row>
    <row r="465" spans="1:12" s="182" customFormat="1" ht="31.5" x14ac:dyDescent="0.25">
      <c r="A465" s="1136">
        <v>6</v>
      </c>
      <c r="B465" s="183" t="s">
        <v>1010</v>
      </c>
      <c r="C465" s="184" t="s">
        <v>383</v>
      </c>
      <c r="D465" s="185">
        <v>1200</v>
      </c>
      <c r="E465" s="185">
        <v>1188</v>
      </c>
      <c r="F465" s="186"/>
      <c r="G465" s="185">
        <v>12</v>
      </c>
      <c r="H465" s="186"/>
      <c r="I465" s="185">
        <v>0</v>
      </c>
      <c r="J465" s="186"/>
      <c r="K465" s="186"/>
      <c r="L465" s="749"/>
    </row>
    <row r="466" spans="1:12" s="182" customFormat="1" ht="31.5" x14ac:dyDescent="0.25">
      <c r="A466" s="1136">
        <v>7</v>
      </c>
      <c r="B466" s="183" t="s">
        <v>1011</v>
      </c>
      <c r="C466" s="184" t="s">
        <v>158</v>
      </c>
      <c r="D466" s="185">
        <v>955.25</v>
      </c>
      <c r="E466" s="185">
        <v>945.7</v>
      </c>
      <c r="F466" s="186"/>
      <c r="G466" s="185">
        <v>9.5500000000000007</v>
      </c>
      <c r="H466" s="186"/>
      <c r="I466" s="185">
        <v>0</v>
      </c>
      <c r="J466" s="186"/>
      <c r="K466" s="186"/>
      <c r="L466" s="749"/>
    </row>
    <row r="467" spans="1:12" s="182" customFormat="1" ht="78.75" x14ac:dyDescent="0.25">
      <c r="A467" s="1136">
        <v>8</v>
      </c>
      <c r="B467" s="183" t="s">
        <v>1012</v>
      </c>
      <c r="C467" s="184" t="s">
        <v>267</v>
      </c>
      <c r="D467" s="185">
        <v>112.25</v>
      </c>
      <c r="E467" s="185">
        <v>111.13</v>
      </c>
      <c r="F467" s="186"/>
      <c r="G467" s="185">
        <v>1.1200000000000001</v>
      </c>
      <c r="H467" s="186"/>
      <c r="I467" s="185">
        <v>0</v>
      </c>
      <c r="J467" s="186"/>
      <c r="K467" s="186"/>
      <c r="L467" s="749"/>
    </row>
    <row r="468" spans="1:12" s="182" customFormat="1" ht="31.5" x14ac:dyDescent="0.25">
      <c r="A468" s="1136">
        <v>9</v>
      </c>
      <c r="B468" s="183" t="s">
        <v>1013</v>
      </c>
      <c r="C468" s="184" t="s">
        <v>787</v>
      </c>
      <c r="D468" s="185">
        <v>700</v>
      </c>
      <c r="E468" s="185">
        <v>616</v>
      </c>
      <c r="F468" s="186"/>
      <c r="G468" s="185">
        <v>84</v>
      </c>
      <c r="H468" s="186"/>
      <c r="I468" s="185">
        <v>0</v>
      </c>
      <c r="J468" s="186"/>
      <c r="K468" s="186"/>
      <c r="L468" s="749"/>
    </row>
    <row r="469" spans="1:12" s="182" customFormat="1" ht="47.25" customHeight="1" x14ac:dyDescent="0.25">
      <c r="A469" s="1136">
        <v>10</v>
      </c>
      <c r="B469" s="183" t="s">
        <v>1014</v>
      </c>
      <c r="C469" s="184" t="s">
        <v>787</v>
      </c>
      <c r="D469" s="185">
        <v>280</v>
      </c>
      <c r="E469" s="185">
        <v>277.2</v>
      </c>
      <c r="F469" s="186"/>
      <c r="G469" s="185">
        <v>2.8</v>
      </c>
      <c r="H469" s="186"/>
      <c r="I469" s="185">
        <v>0</v>
      </c>
      <c r="J469" s="186"/>
      <c r="K469" s="186"/>
      <c r="L469" s="749"/>
    </row>
    <row r="470" spans="1:12" s="182" customFormat="1" ht="31.5" x14ac:dyDescent="0.25">
      <c r="A470" s="1136">
        <v>11</v>
      </c>
      <c r="B470" s="183" t="s">
        <v>1015</v>
      </c>
      <c r="C470" s="184" t="s">
        <v>787</v>
      </c>
      <c r="D470" s="185">
        <v>1400</v>
      </c>
      <c r="E470" s="185">
        <v>1232</v>
      </c>
      <c r="F470" s="186"/>
      <c r="G470" s="185">
        <v>168</v>
      </c>
      <c r="H470" s="186"/>
      <c r="I470" s="185">
        <v>0</v>
      </c>
      <c r="J470" s="186"/>
      <c r="K470" s="186"/>
      <c r="L470" s="749"/>
    </row>
    <row r="471" spans="1:12" s="182" customFormat="1" ht="31.5" customHeight="1" x14ac:dyDescent="0.25">
      <c r="A471" s="1136">
        <v>12</v>
      </c>
      <c r="B471" s="183" t="s">
        <v>1016</v>
      </c>
      <c r="C471" s="184" t="s">
        <v>787</v>
      </c>
      <c r="D471" s="185">
        <v>560</v>
      </c>
      <c r="E471" s="185">
        <v>492</v>
      </c>
      <c r="F471" s="186"/>
      <c r="G471" s="185">
        <v>68</v>
      </c>
      <c r="H471" s="186"/>
      <c r="I471" s="185">
        <v>0</v>
      </c>
      <c r="J471" s="186"/>
      <c r="K471" s="186"/>
      <c r="L471" s="749"/>
    </row>
    <row r="472" spans="1:12" s="182" customFormat="1" ht="31.5" x14ac:dyDescent="0.25">
      <c r="A472" s="1136">
        <v>13</v>
      </c>
      <c r="B472" s="183" t="s">
        <v>1017</v>
      </c>
      <c r="C472" s="184" t="s">
        <v>931</v>
      </c>
      <c r="D472" s="185">
        <v>470</v>
      </c>
      <c r="E472" s="185">
        <v>414</v>
      </c>
      <c r="F472" s="186"/>
      <c r="G472" s="185">
        <v>56</v>
      </c>
      <c r="H472" s="186"/>
      <c r="I472" s="185">
        <v>0</v>
      </c>
      <c r="J472" s="186"/>
      <c r="K472" s="186"/>
      <c r="L472" s="749"/>
    </row>
    <row r="473" spans="1:12" s="182" customFormat="1" ht="31.5" x14ac:dyDescent="0.25">
      <c r="A473" s="1136">
        <v>14</v>
      </c>
      <c r="B473" s="183" t="s">
        <v>1018</v>
      </c>
      <c r="C473" s="184" t="s">
        <v>410</v>
      </c>
      <c r="D473" s="185">
        <v>250</v>
      </c>
      <c r="E473" s="185">
        <v>220</v>
      </c>
      <c r="F473" s="186"/>
      <c r="G473" s="185">
        <v>30</v>
      </c>
      <c r="H473" s="186"/>
      <c r="I473" s="185">
        <v>0</v>
      </c>
      <c r="J473" s="186"/>
      <c r="K473" s="186"/>
      <c r="L473" s="749"/>
    </row>
    <row r="474" spans="1:12" s="182" customFormat="1" ht="31.5" x14ac:dyDescent="0.25">
      <c r="A474" s="1136">
        <v>15</v>
      </c>
      <c r="B474" s="183" t="s">
        <v>1019</v>
      </c>
      <c r="C474" s="184">
        <v>2023</v>
      </c>
      <c r="D474" s="185">
        <v>300</v>
      </c>
      <c r="E474" s="185">
        <v>264</v>
      </c>
      <c r="F474" s="186"/>
      <c r="G474" s="185">
        <v>36</v>
      </c>
      <c r="H474" s="186"/>
      <c r="I474" s="185">
        <v>0</v>
      </c>
      <c r="J474" s="186"/>
      <c r="K474" s="186"/>
      <c r="L474" s="749"/>
    </row>
    <row r="475" spans="1:12" s="182" customFormat="1" ht="31.5" x14ac:dyDescent="0.25">
      <c r="A475" s="1136">
        <v>16</v>
      </c>
      <c r="B475" s="183" t="s">
        <v>1019</v>
      </c>
      <c r="C475" s="184">
        <v>2023</v>
      </c>
      <c r="D475" s="185">
        <v>300</v>
      </c>
      <c r="E475" s="185">
        <v>264</v>
      </c>
      <c r="F475" s="186"/>
      <c r="G475" s="185">
        <v>36</v>
      </c>
      <c r="H475" s="186"/>
      <c r="I475" s="185">
        <v>0</v>
      </c>
      <c r="J475" s="186"/>
      <c r="K475" s="186"/>
      <c r="L475" s="749"/>
    </row>
    <row r="476" spans="1:12" s="182" customFormat="1" ht="31.5" x14ac:dyDescent="0.25">
      <c r="A476" s="1136">
        <v>17</v>
      </c>
      <c r="B476" s="183" t="s">
        <v>1019</v>
      </c>
      <c r="C476" s="184">
        <v>2023</v>
      </c>
      <c r="D476" s="185">
        <v>300</v>
      </c>
      <c r="E476" s="185">
        <v>264</v>
      </c>
      <c r="F476" s="186"/>
      <c r="G476" s="185">
        <v>36</v>
      </c>
      <c r="H476" s="186"/>
      <c r="I476" s="185">
        <v>0</v>
      </c>
      <c r="J476" s="186"/>
      <c r="K476" s="186"/>
      <c r="L476" s="749"/>
    </row>
    <row r="477" spans="1:12" s="182" customFormat="1" ht="31.5" x14ac:dyDescent="0.25">
      <c r="A477" s="1136">
        <v>18</v>
      </c>
      <c r="B477" s="183" t="s">
        <v>1020</v>
      </c>
      <c r="C477" s="184">
        <v>2022</v>
      </c>
      <c r="D477" s="185">
        <v>852.14</v>
      </c>
      <c r="E477" s="185">
        <v>844.47</v>
      </c>
      <c r="F477" s="186"/>
      <c r="G477" s="185">
        <v>7.67</v>
      </c>
      <c r="H477" s="186"/>
      <c r="I477" s="185">
        <v>0</v>
      </c>
      <c r="J477" s="186"/>
      <c r="K477" s="186"/>
      <c r="L477" s="749"/>
    </row>
    <row r="478" spans="1:12" s="182" customFormat="1" ht="31.5" x14ac:dyDescent="0.25">
      <c r="A478" s="1136">
        <v>19</v>
      </c>
      <c r="B478" s="183" t="s">
        <v>1020</v>
      </c>
      <c r="C478" s="184">
        <v>2022</v>
      </c>
      <c r="D478" s="185">
        <v>852.14</v>
      </c>
      <c r="E478" s="185">
        <v>844.47</v>
      </c>
      <c r="F478" s="186"/>
      <c r="G478" s="185">
        <v>7.67</v>
      </c>
      <c r="H478" s="186"/>
      <c r="I478" s="185">
        <v>0</v>
      </c>
      <c r="J478" s="186"/>
      <c r="K478" s="186"/>
      <c r="L478" s="749"/>
    </row>
    <row r="479" spans="1:12" s="182" customFormat="1" ht="31.5" x14ac:dyDescent="0.25">
      <c r="A479" s="1136">
        <v>20</v>
      </c>
      <c r="B479" s="183" t="s">
        <v>1021</v>
      </c>
      <c r="C479" s="184">
        <v>2019</v>
      </c>
      <c r="D479" s="185">
        <v>259.2</v>
      </c>
      <c r="E479" s="185">
        <v>228</v>
      </c>
      <c r="F479" s="186"/>
      <c r="G479" s="185">
        <v>31.2</v>
      </c>
      <c r="H479" s="186"/>
      <c r="I479" s="185">
        <v>0</v>
      </c>
      <c r="J479" s="186"/>
      <c r="K479" s="186"/>
      <c r="L479" s="749"/>
    </row>
    <row r="480" spans="1:12" s="182" customFormat="1" ht="31.5" x14ac:dyDescent="0.25">
      <c r="A480" s="1136">
        <v>21</v>
      </c>
      <c r="B480" s="183" t="s">
        <v>1022</v>
      </c>
      <c r="C480" s="184">
        <v>2021</v>
      </c>
      <c r="D480" s="185">
        <v>75</v>
      </c>
      <c r="E480" s="185">
        <v>0</v>
      </c>
      <c r="F480" s="186"/>
      <c r="G480" s="185">
        <v>75</v>
      </c>
      <c r="H480" s="186"/>
      <c r="I480" s="185">
        <v>0</v>
      </c>
      <c r="J480" s="186"/>
      <c r="K480" s="186"/>
      <c r="L480" s="749"/>
    </row>
    <row r="481" spans="1:12" s="182" customFormat="1" ht="31.5" x14ac:dyDescent="0.25">
      <c r="A481" s="1136">
        <v>22</v>
      </c>
      <c r="B481" s="183" t="s">
        <v>1023</v>
      </c>
      <c r="C481" s="184">
        <v>2021</v>
      </c>
      <c r="D481" s="185">
        <v>235</v>
      </c>
      <c r="E481" s="185">
        <v>206.8</v>
      </c>
      <c r="F481" s="186"/>
      <c r="G481" s="185">
        <v>28.2</v>
      </c>
      <c r="H481" s="186"/>
      <c r="I481" s="185">
        <v>0</v>
      </c>
      <c r="J481" s="186"/>
      <c r="K481" s="186"/>
      <c r="L481" s="749"/>
    </row>
    <row r="482" spans="1:12" s="182" customFormat="1" ht="47.25" x14ac:dyDescent="0.25">
      <c r="A482" s="1136">
        <v>23</v>
      </c>
      <c r="B482" s="183" t="s">
        <v>1024</v>
      </c>
      <c r="C482" s="184" t="s">
        <v>383</v>
      </c>
      <c r="D482" s="185">
        <v>353.8</v>
      </c>
      <c r="E482" s="185">
        <v>350.26</v>
      </c>
      <c r="F482" s="186"/>
      <c r="G482" s="185">
        <v>3.54</v>
      </c>
      <c r="H482" s="186"/>
      <c r="I482" s="185">
        <v>0</v>
      </c>
      <c r="J482" s="186"/>
      <c r="K482" s="187"/>
      <c r="L482" s="749"/>
    </row>
    <row r="483" spans="1:12" s="182" customFormat="1" ht="47.25" x14ac:dyDescent="0.25">
      <c r="A483" s="1136">
        <v>24</v>
      </c>
      <c r="B483" s="183" t="s">
        <v>1025</v>
      </c>
      <c r="C483" s="184" t="s">
        <v>383</v>
      </c>
      <c r="D483" s="185">
        <v>296.56</v>
      </c>
      <c r="E483" s="185">
        <v>293.58999999999997</v>
      </c>
      <c r="F483" s="186"/>
      <c r="G483" s="185">
        <v>2.97</v>
      </c>
      <c r="H483" s="186"/>
      <c r="I483" s="185">
        <v>0</v>
      </c>
      <c r="J483" s="186"/>
      <c r="K483" s="187"/>
      <c r="L483" s="749"/>
    </row>
    <row r="484" spans="1:12" s="182" customFormat="1" ht="47.25" x14ac:dyDescent="0.25">
      <c r="A484" s="1136">
        <v>25</v>
      </c>
      <c r="B484" s="183" t="s">
        <v>1026</v>
      </c>
      <c r="C484" s="184" t="s">
        <v>267</v>
      </c>
      <c r="D484" s="185">
        <v>194.8</v>
      </c>
      <c r="E484" s="185">
        <v>192.85</v>
      </c>
      <c r="F484" s="186"/>
      <c r="G484" s="185">
        <v>1.95</v>
      </c>
      <c r="H484" s="186"/>
      <c r="I484" s="185">
        <v>0</v>
      </c>
      <c r="J484" s="186"/>
      <c r="K484" s="187"/>
      <c r="L484" s="749"/>
    </row>
    <row r="485" spans="1:12" s="182" customFormat="1" ht="47.25" x14ac:dyDescent="0.25">
      <c r="A485" s="1136">
        <v>26</v>
      </c>
      <c r="B485" s="183" t="s">
        <v>1027</v>
      </c>
      <c r="C485" s="184" t="s">
        <v>158</v>
      </c>
      <c r="D485" s="185">
        <v>254</v>
      </c>
      <c r="E485" s="185">
        <v>251.46</v>
      </c>
      <c r="F485" s="186"/>
      <c r="G485" s="185">
        <v>2.54</v>
      </c>
      <c r="H485" s="186"/>
      <c r="I485" s="185">
        <v>0</v>
      </c>
      <c r="J485" s="186"/>
      <c r="K485" s="187"/>
      <c r="L485" s="749"/>
    </row>
    <row r="486" spans="1:12" s="182" customFormat="1" ht="31.5" x14ac:dyDescent="0.25">
      <c r="A486" s="1136">
        <v>27</v>
      </c>
      <c r="B486" s="183" t="s">
        <v>1028</v>
      </c>
      <c r="C486" s="184" t="s">
        <v>158</v>
      </c>
      <c r="D486" s="185">
        <v>201.5</v>
      </c>
      <c r="E486" s="185">
        <v>199.48</v>
      </c>
      <c r="F486" s="186"/>
      <c r="G486" s="185">
        <v>2.02</v>
      </c>
      <c r="H486" s="186"/>
      <c r="I486" s="185">
        <v>0</v>
      </c>
      <c r="J486" s="186"/>
      <c r="K486" s="187"/>
      <c r="L486" s="749"/>
    </row>
    <row r="487" spans="1:12" s="182" customFormat="1" ht="31.5" x14ac:dyDescent="0.25">
      <c r="A487" s="1136">
        <v>28</v>
      </c>
      <c r="B487" s="183" t="s">
        <v>1029</v>
      </c>
      <c r="C487" s="184" t="s">
        <v>158</v>
      </c>
      <c r="D487" s="185">
        <v>542.53</v>
      </c>
      <c r="E487" s="185">
        <v>537.1</v>
      </c>
      <c r="F487" s="186"/>
      <c r="G487" s="185">
        <v>5.4300000000000006</v>
      </c>
      <c r="H487" s="186"/>
      <c r="I487" s="185">
        <v>0</v>
      </c>
      <c r="J487" s="186"/>
      <c r="K487" s="187"/>
      <c r="L487" s="749"/>
    </row>
    <row r="488" spans="1:12" s="182" customFormat="1" x14ac:dyDescent="0.25">
      <c r="A488" s="424"/>
      <c r="B488" s="425" t="s">
        <v>2427</v>
      </c>
      <c r="C488" s="426"/>
      <c r="D488" s="446">
        <f>SUM(D460:D487)</f>
        <v>17246.789999999997</v>
      </c>
      <c r="E488" s="446">
        <f t="shared" ref="E488:J488" si="40">SUM(E460:E487)</f>
        <v>16476.149999999998</v>
      </c>
      <c r="F488" s="446">
        <f t="shared" si="40"/>
        <v>0</v>
      </c>
      <c r="G488" s="446">
        <f t="shared" si="40"/>
        <v>770.64</v>
      </c>
      <c r="H488" s="446">
        <f t="shared" si="40"/>
        <v>0</v>
      </c>
      <c r="I488" s="446">
        <f t="shared" si="40"/>
        <v>0</v>
      </c>
      <c r="J488" s="446">
        <f t="shared" si="40"/>
        <v>0</v>
      </c>
      <c r="K488" s="447"/>
      <c r="L488" s="447"/>
    </row>
    <row r="489" spans="1:12" s="182" customFormat="1" x14ac:dyDescent="0.25">
      <c r="A489" s="1852" t="s">
        <v>14</v>
      </c>
      <c r="B489" s="1853"/>
      <c r="C489" s="1853"/>
      <c r="D489" s="1853"/>
      <c r="E489" s="1853"/>
      <c r="F489" s="1853"/>
      <c r="G489" s="1853"/>
      <c r="H489" s="1853"/>
      <c r="I489" s="1853"/>
      <c r="J489" s="1853"/>
      <c r="K489" s="1853"/>
      <c r="L489" s="1854"/>
    </row>
    <row r="490" spans="1:12" s="182" customFormat="1" ht="78.75" x14ac:dyDescent="0.25">
      <c r="A490" s="1136">
        <v>1</v>
      </c>
      <c r="B490" s="183" t="s">
        <v>1031</v>
      </c>
      <c r="C490" s="184" t="s">
        <v>383</v>
      </c>
      <c r="D490" s="185">
        <v>639.88</v>
      </c>
      <c r="E490" s="185">
        <v>0</v>
      </c>
      <c r="F490" s="186"/>
      <c r="G490" s="185">
        <v>237.88</v>
      </c>
      <c r="H490" s="186"/>
      <c r="I490" s="185">
        <v>402</v>
      </c>
      <c r="J490" s="186"/>
      <c r="K490" s="187" t="s">
        <v>1032</v>
      </c>
      <c r="L490" s="749"/>
    </row>
    <row r="491" spans="1:12" s="182" customFormat="1" ht="47.25" x14ac:dyDescent="0.25">
      <c r="A491" s="1136">
        <v>2</v>
      </c>
      <c r="B491" s="183" t="s">
        <v>1033</v>
      </c>
      <c r="C491" s="184">
        <v>2018</v>
      </c>
      <c r="D491" s="185">
        <v>428.69</v>
      </c>
      <c r="E491" s="185">
        <v>0</v>
      </c>
      <c r="F491" s="186"/>
      <c r="G491" s="185">
        <v>428.69</v>
      </c>
      <c r="H491" s="186"/>
      <c r="I491" s="185">
        <v>0</v>
      </c>
      <c r="J491" s="186"/>
      <c r="K491" s="186"/>
      <c r="L491" s="749"/>
    </row>
    <row r="492" spans="1:12" s="182" customFormat="1" ht="47.25" x14ac:dyDescent="0.25">
      <c r="A492" s="1136">
        <v>3</v>
      </c>
      <c r="B492" s="183" t="s">
        <v>1033</v>
      </c>
      <c r="C492" s="184">
        <v>2018</v>
      </c>
      <c r="D492" s="185">
        <v>428.69</v>
      </c>
      <c r="E492" s="185">
        <v>424.4</v>
      </c>
      <c r="F492" s="186"/>
      <c r="G492" s="185">
        <v>4.29</v>
      </c>
      <c r="H492" s="186"/>
      <c r="I492" s="185">
        <v>0</v>
      </c>
      <c r="J492" s="186"/>
      <c r="K492" s="186"/>
      <c r="L492" s="749"/>
    </row>
    <row r="493" spans="1:12" s="182" customFormat="1" ht="47.25" x14ac:dyDescent="0.25">
      <c r="A493" s="1136">
        <v>4</v>
      </c>
      <c r="B493" s="183" t="s">
        <v>1034</v>
      </c>
      <c r="C493" s="184" t="s">
        <v>383</v>
      </c>
      <c r="D493" s="185">
        <v>639.87</v>
      </c>
      <c r="E493" s="185">
        <v>633.48</v>
      </c>
      <c r="F493" s="186"/>
      <c r="G493" s="185">
        <v>6.39</v>
      </c>
      <c r="H493" s="186"/>
      <c r="I493" s="185">
        <v>0</v>
      </c>
      <c r="J493" s="186"/>
      <c r="K493" s="186"/>
      <c r="L493" s="749"/>
    </row>
    <row r="494" spans="1:12" s="182" customFormat="1" ht="47.25" x14ac:dyDescent="0.25">
      <c r="A494" s="1136">
        <v>5</v>
      </c>
      <c r="B494" s="183" t="s">
        <v>1035</v>
      </c>
      <c r="C494" s="184">
        <v>2018</v>
      </c>
      <c r="D494" s="185">
        <v>73.260000000000005</v>
      </c>
      <c r="E494" s="185">
        <v>72.53</v>
      </c>
      <c r="F494" s="186"/>
      <c r="G494" s="185">
        <v>0.73</v>
      </c>
      <c r="H494" s="186"/>
      <c r="I494" s="185">
        <v>0</v>
      </c>
      <c r="J494" s="186"/>
      <c r="K494" s="186"/>
      <c r="L494" s="749"/>
    </row>
    <row r="495" spans="1:12" s="182" customFormat="1" ht="31.5" x14ac:dyDescent="0.25">
      <c r="A495" s="1136">
        <v>6</v>
      </c>
      <c r="B495" s="183" t="s">
        <v>1036</v>
      </c>
      <c r="C495" s="184">
        <v>2018</v>
      </c>
      <c r="D495" s="185">
        <v>162.9</v>
      </c>
      <c r="E495" s="185">
        <v>161.27000000000001</v>
      </c>
      <c r="F495" s="186"/>
      <c r="G495" s="185">
        <v>1.63</v>
      </c>
      <c r="H495" s="186"/>
      <c r="I495" s="185">
        <v>0</v>
      </c>
      <c r="J495" s="186"/>
      <c r="K495" s="186"/>
      <c r="L495" s="749"/>
    </row>
    <row r="496" spans="1:12" s="182" customFormat="1" ht="31.5" x14ac:dyDescent="0.25">
      <c r="A496" s="1136">
        <v>7</v>
      </c>
      <c r="B496" s="183" t="s">
        <v>1037</v>
      </c>
      <c r="C496" s="184">
        <v>2018</v>
      </c>
      <c r="D496" s="185">
        <v>42.32</v>
      </c>
      <c r="E496" s="185">
        <v>41.9</v>
      </c>
      <c r="F496" s="186"/>
      <c r="G496" s="185">
        <v>0.42</v>
      </c>
      <c r="H496" s="186"/>
      <c r="I496" s="185">
        <v>0</v>
      </c>
      <c r="J496" s="186"/>
      <c r="K496" s="186"/>
      <c r="L496" s="749"/>
    </row>
    <row r="497" spans="1:12" s="182" customFormat="1" ht="47.25" x14ac:dyDescent="0.25">
      <c r="A497" s="1136">
        <v>8</v>
      </c>
      <c r="B497" s="183" t="s">
        <v>1038</v>
      </c>
      <c r="C497" s="184">
        <v>2018</v>
      </c>
      <c r="D497" s="185">
        <v>5.35</v>
      </c>
      <c r="E497" s="185">
        <v>5.3</v>
      </c>
      <c r="F497" s="186"/>
      <c r="G497" s="185">
        <v>0.05</v>
      </c>
      <c r="H497" s="186"/>
      <c r="I497" s="185">
        <v>0</v>
      </c>
      <c r="J497" s="186"/>
      <c r="K497" s="186"/>
      <c r="L497" s="749"/>
    </row>
    <row r="498" spans="1:12" s="182" customFormat="1" ht="47.25" x14ac:dyDescent="0.25">
      <c r="A498" s="1136">
        <v>9</v>
      </c>
      <c r="B498" s="183" t="s">
        <v>1039</v>
      </c>
      <c r="C498" s="184">
        <v>2019</v>
      </c>
      <c r="D498" s="185">
        <v>152.16</v>
      </c>
      <c r="E498" s="185">
        <v>150.63999999999999</v>
      </c>
      <c r="F498" s="186"/>
      <c r="G498" s="185">
        <v>1.52</v>
      </c>
      <c r="H498" s="186"/>
      <c r="I498" s="185">
        <v>0</v>
      </c>
      <c r="J498" s="186"/>
      <c r="K498" s="186"/>
      <c r="L498" s="749"/>
    </row>
    <row r="499" spans="1:12" s="182" customFormat="1" ht="47.25" x14ac:dyDescent="0.25">
      <c r="A499" s="1136">
        <v>10</v>
      </c>
      <c r="B499" s="183" t="s">
        <v>1040</v>
      </c>
      <c r="C499" s="184">
        <v>2018</v>
      </c>
      <c r="D499" s="185">
        <v>32.67</v>
      </c>
      <c r="E499" s="185">
        <v>32.340000000000003</v>
      </c>
      <c r="F499" s="186"/>
      <c r="G499" s="185">
        <v>0.33</v>
      </c>
      <c r="H499" s="186"/>
      <c r="I499" s="185">
        <v>0</v>
      </c>
      <c r="J499" s="186"/>
      <c r="K499" s="186"/>
      <c r="L499" s="749"/>
    </row>
    <row r="500" spans="1:12" s="182" customFormat="1" x14ac:dyDescent="0.25">
      <c r="A500" s="1136">
        <v>11</v>
      </c>
      <c r="B500" s="183" t="s">
        <v>1041</v>
      </c>
      <c r="C500" s="184">
        <v>2020</v>
      </c>
      <c r="D500" s="185">
        <v>49.74</v>
      </c>
      <c r="E500" s="185">
        <v>49.24</v>
      </c>
      <c r="F500" s="186"/>
      <c r="G500" s="185">
        <v>0.5</v>
      </c>
      <c r="H500" s="186"/>
      <c r="I500" s="185">
        <v>0</v>
      </c>
      <c r="J500" s="186"/>
      <c r="K500" s="186"/>
      <c r="L500" s="749"/>
    </row>
    <row r="501" spans="1:12" s="182" customFormat="1" x14ac:dyDescent="0.25">
      <c r="A501" s="1136">
        <v>12</v>
      </c>
      <c r="B501" s="183" t="s">
        <v>1042</v>
      </c>
      <c r="C501" s="184">
        <v>2020</v>
      </c>
      <c r="D501" s="185">
        <v>5.6</v>
      </c>
      <c r="E501" s="185">
        <v>5.54</v>
      </c>
      <c r="F501" s="186"/>
      <c r="G501" s="185">
        <v>0.06</v>
      </c>
      <c r="H501" s="186"/>
      <c r="I501" s="185">
        <v>0</v>
      </c>
      <c r="J501" s="186"/>
      <c r="K501" s="186"/>
      <c r="L501" s="749"/>
    </row>
    <row r="502" spans="1:12" s="182" customFormat="1" ht="64.5" customHeight="1" x14ac:dyDescent="0.25">
      <c r="A502" s="1136">
        <v>13</v>
      </c>
      <c r="B502" s="183" t="s">
        <v>1043</v>
      </c>
      <c r="C502" s="184">
        <v>2019</v>
      </c>
      <c r="D502" s="185">
        <v>26.64</v>
      </c>
      <c r="E502" s="185">
        <v>26.37</v>
      </c>
      <c r="F502" s="186"/>
      <c r="G502" s="185">
        <v>0.27</v>
      </c>
      <c r="H502" s="186"/>
      <c r="I502" s="185">
        <v>0</v>
      </c>
      <c r="J502" s="186"/>
      <c r="K502" s="186"/>
      <c r="L502" s="749"/>
    </row>
    <row r="503" spans="1:12" s="182" customFormat="1" ht="68.25" customHeight="1" x14ac:dyDescent="0.25">
      <c r="A503" s="1136">
        <v>14</v>
      </c>
      <c r="B503" s="183" t="s">
        <v>1044</v>
      </c>
      <c r="C503" s="184">
        <v>2019</v>
      </c>
      <c r="D503" s="185">
        <v>14.09</v>
      </c>
      <c r="E503" s="185">
        <v>13.95</v>
      </c>
      <c r="F503" s="186"/>
      <c r="G503" s="185">
        <v>0.14000000000000001</v>
      </c>
      <c r="H503" s="186"/>
      <c r="I503" s="185">
        <v>0</v>
      </c>
      <c r="J503" s="186"/>
      <c r="K503" s="186"/>
      <c r="L503" s="749"/>
    </row>
    <row r="504" spans="1:12" s="182" customFormat="1" ht="72" customHeight="1" x14ac:dyDescent="0.25">
      <c r="A504" s="1136">
        <v>15</v>
      </c>
      <c r="B504" s="183" t="s">
        <v>1045</v>
      </c>
      <c r="C504" s="184">
        <v>2018</v>
      </c>
      <c r="D504" s="185">
        <v>32</v>
      </c>
      <c r="E504" s="185">
        <v>31.68</v>
      </c>
      <c r="F504" s="186"/>
      <c r="G504" s="185">
        <v>0.32</v>
      </c>
      <c r="H504" s="186"/>
      <c r="I504" s="185">
        <v>0</v>
      </c>
      <c r="J504" s="186"/>
      <c r="K504" s="186"/>
      <c r="L504" s="749"/>
    </row>
    <row r="505" spans="1:12" s="182" customFormat="1" ht="72.75" customHeight="1" x14ac:dyDescent="0.25">
      <c r="A505" s="1136">
        <v>16</v>
      </c>
      <c r="B505" s="183" t="s">
        <v>1046</v>
      </c>
      <c r="C505" s="184">
        <v>2019</v>
      </c>
      <c r="D505" s="185">
        <v>17.14</v>
      </c>
      <c r="E505" s="185">
        <v>16.97</v>
      </c>
      <c r="F505" s="186"/>
      <c r="G505" s="185">
        <v>0.17</v>
      </c>
      <c r="H505" s="186"/>
      <c r="I505" s="185">
        <v>0</v>
      </c>
      <c r="J505" s="186"/>
      <c r="K505" s="186"/>
      <c r="L505" s="749"/>
    </row>
    <row r="506" spans="1:12" s="182" customFormat="1" ht="72.75" customHeight="1" x14ac:dyDescent="0.25">
      <c r="A506" s="1136">
        <v>17</v>
      </c>
      <c r="B506" s="183" t="s">
        <v>1047</v>
      </c>
      <c r="C506" s="184">
        <v>2019</v>
      </c>
      <c r="D506" s="185">
        <v>13.18</v>
      </c>
      <c r="E506" s="185">
        <v>13.05</v>
      </c>
      <c r="F506" s="186"/>
      <c r="G506" s="185">
        <v>0.13</v>
      </c>
      <c r="H506" s="186"/>
      <c r="I506" s="185">
        <v>0</v>
      </c>
      <c r="J506" s="186"/>
      <c r="K506" s="186"/>
      <c r="L506" s="749"/>
    </row>
    <row r="507" spans="1:12" s="182" customFormat="1" ht="72.75" customHeight="1" x14ac:dyDescent="0.25">
      <c r="A507" s="1136">
        <v>18</v>
      </c>
      <c r="B507" s="183" t="s">
        <v>1048</v>
      </c>
      <c r="C507" s="184">
        <v>2019</v>
      </c>
      <c r="D507" s="185">
        <v>23.94</v>
      </c>
      <c r="E507" s="185">
        <v>23.7</v>
      </c>
      <c r="F507" s="186"/>
      <c r="G507" s="185">
        <v>0.24</v>
      </c>
      <c r="H507" s="186"/>
      <c r="I507" s="185">
        <v>0</v>
      </c>
      <c r="J507" s="186"/>
      <c r="K507" s="186"/>
      <c r="L507" s="749"/>
    </row>
    <row r="508" spans="1:12" s="182" customFormat="1" ht="72" customHeight="1" x14ac:dyDescent="0.25">
      <c r="A508" s="1136">
        <v>19</v>
      </c>
      <c r="B508" s="183" t="s">
        <v>1049</v>
      </c>
      <c r="C508" s="184">
        <v>2019</v>
      </c>
      <c r="D508" s="185">
        <v>9.17</v>
      </c>
      <c r="E508" s="185">
        <v>9.08</v>
      </c>
      <c r="F508" s="186"/>
      <c r="G508" s="185">
        <v>0.09</v>
      </c>
      <c r="H508" s="186"/>
      <c r="I508" s="185">
        <v>0</v>
      </c>
      <c r="J508" s="186"/>
      <c r="K508" s="186"/>
      <c r="L508" s="749"/>
    </row>
    <row r="509" spans="1:12" s="182" customFormat="1" ht="72" customHeight="1" x14ac:dyDescent="0.25">
      <c r="A509" s="1136">
        <v>20</v>
      </c>
      <c r="B509" s="183" t="s">
        <v>1050</v>
      </c>
      <c r="C509" s="184">
        <v>2019</v>
      </c>
      <c r="D509" s="185">
        <v>28.77</v>
      </c>
      <c r="E509" s="185">
        <v>28.48</v>
      </c>
      <c r="F509" s="186"/>
      <c r="G509" s="185">
        <v>0.28999999999999998</v>
      </c>
      <c r="H509" s="186"/>
      <c r="I509" s="185">
        <v>0</v>
      </c>
      <c r="J509" s="186"/>
      <c r="K509" s="186"/>
      <c r="L509" s="749"/>
    </row>
    <row r="510" spans="1:12" s="182" customFormat="1" ht="72" customHeight="1" x14ac:dyDescent="0.25">
      <c r="A510" s="1136">
        <v>21</v>
      </c>
      <c r="B510" s="183" t="s">
        <v>1051</v>
      </c>
      <c r="C510" s="184">
        <v>2019</v>
      </c>
      <c r="D510" s="185">
        <v>20.95</v>
      </c>
      <c r="E510" s="185">
        <v>20.74</v>
      </c>
      <c r="F510" s="186"/>
      <c r="G510" s="185">
        <v>0.21</v>
      </c>
      <c r="H510" s="186"/>
      <c r="I510" s="185">
        <v>0</v>
      </c>
      <c r="J510" s="186"/>
      <c r="K510" s="186"/>
      <c r="L510" s="749"/>
    </row>
    <row r="511" spans="1:12" s="182" customFormat="1" ht="72" customHeight="1" x14ac:dyDescent="0.25">
      <c r="A511" s="1136">
        <v>22</v>
      </c>
      <c r="B511" s="183" t="s">
        <v>1052</v>
      </c>
      <c r="C511" s="184">
        <v>2019</v>
      </c>
      <c r="D511" s="185">
        <v>47.779999999999987</v>
      </c>
      <c r="E511" s="185">
        <v>47.3</v>
      </c>
      <c r="F511" s="186"/>
      <c r="G511" s="185">
        <v>0.48</v>
      </c>
      <c r="H511" s="186"/>
      <c r="I511" s="185">
        <v>0</v>
      </c>
      <c r="J511" s="186"/>
      <c r="K511" s="186"/>
      <c r="L511" s="749"/>
    </row>
    <row r="512" spans="1:12" s="182" customFormat="1" ht="73.5" customHeight="1" x14ac:dyDescent="0.25">
      <c r="A512" s="1136">
        <v>23</v>
      </c>
      <c r="B512" s="183" t="s">
        <v>1053</v>
      </c>
      <c r="C512" s="184">
        <v>2019</v>
      </c>
      <c r="D512" s="185">
        <v>2.02</v>
      </c>
      <c r="E512" s="185">
        <v>2</v>
      </c>
      <c r="F512" s="186"/>
      <c r="G512" s="185">
        <v>0.02</v>
      </c>
      <c r="H512" s="186"/>
      <c r="I512" s="185">
        <v>0</v>
      </c>
      <c r="J512" s="186"/>
      <c r="K512" s="186"/>
      <c r="L512" s="749"/>
    </row>
    <row r="513" spans="1:12" s="182" customFormat="1" ht="47.25" x14ac:dyDescent="0.25">
      <c r="A513" s="1136">
        <v>24</v>
      </c>
      <c r="B513" s="183" t="s">
        <v>1054</v>
      </c>
      <c r="C513" s="184" t="s">
        <v>267</v>
      </c>
      <c r="D513" s="185">
        <v>321.22000000000003</v>
      </c>
      <c r="E513" s="185">
        <v>318</v>
      </c>
      <c r="F513" s="186"/>
      <c r="G513" s="185">
        <v>3.22</v>
      </c>
      <c r="H513" s="186"/>
      <c r="I513" s="185">
        <v>0</v>
      </c>
      <c r="J513" s="186"/>
      <c r="K513" s="186"/>
      <c r="L513" s="749"/>
    </row>
    <row r="514" spans="1:12" s="182" customFormat="1" ht="47.25" x14ac:dyDescent="0.25">
      <c r="A514" s="1136">
        <v>25</v>
      </c>
      <c r="B514" s="183" t="s">
        <v>1055</v>
      </c>
      <c r="C514" s="184" t="s">
        <v>267</v>
      </c>
      <c r="D514" s="185">
        <v>109.9</v>
      </c>
      <c r="E514" s="185">
        <v>108.8</v>
      </c>
      <c r="F514" s="186"/>
      <c r="G514" s="185">
        <v>1.1000000000000001</v>
      </c>
      <c r="H514" s="186"/>
      <c r="I514" s="185">
        <v>0</v>
      </c>
      <c r="J514" s="186"/>
      <c r="K514" s="186"/>
      <c r="L514" s="749"/>
    </row>
    <row r="515" spans="1:12" s="182" customFormat="1" ht="63" x14ac:dyDescent="0.25">
      <c r="A515" s="1136">
        <v>26</v>
      </c>
      <c r="B515" s="183" t="s">
        <v>1056</v>
      </c>
      <c r="C515" s="184">
        <v>2018</v>
      </c>
      <c r="D515" s="185">
        <v>112</v>
      </c>
      <c r="E515" s="185">
        <v>110.88</v>
      </c>
      <c r="F515" s="186"/>
      <c r="G515" s="185">
        <v>1.1200000000000001</v>
      </c>
      <c r="H515" s="186"/>
      <c r="I515" s="185">
        <v>0</v>
      </c>
      <c r="J515" s="186"/>
      <c r="K515" s="186"/>
      <c r="L515" s="749"/>
    </row>
    <row r="516" spans="1:12" s="182" customFormat="1" ht="31.5" x14ac:dyDescent="0.25">
      <c r="A516" s="1136">
        <v>27</v>
      </c>
      <c r="B516" s="183" t="s">
        <v>1057</v>
      </c>
      <c r="C516" s="184">
        <v>2018</v>
      </c>
      <c r="D516" s="185">
        <v>253.3</v>
      </c>
      <c r="E516" s="185">
        <v>250.77</v>
      </c>
      <c r="F516" s="186"/>
      <c r="G516" s="185">
        <v>2.5299999999999998</v>
      </c>
      <c r="H516" s="186"/>
      <c r="I516" s="185">
        <v>0</v>
      </c>
      <c r="J516" s="186"/>
      <c r="K516" s="186"/>
      <c r="L516" s="749"/>
    </row>
    <row r="517" spans="1:12" s="182" customFormat="1" x14ac:dyDescent="0.25">
      <c r="A517" s="1136">
        <v>28</v>
      </c>
      <c r="B517" s="183" t="s">
        <v>1058</v>
      </c>
      <c r="C517" s="184" t="s">
        <v>267</v>
      </c>
      <c r="D517" s="185">
        <v>345.02</v>
      </c>
      <c r="E517" s="185">
        <v>341.56</v>
      </c>
      <c r="F517" s="186"/>
      <c r="G517" s="185">
        <v>3.46</v>
      </c>
      <c r="H517" s="186"/>
      <c r="I517" s="185">
        <v>0</v>
      </c>
      <c r="J517" s="186"/>
      <c r="K517" s="186"/>
      <c r="L517" s="749"/>
    </row>
    <row r="518" spans="1:12" s="182" customFormat="1" ht="47.25" x14ac:dyDescent="0.25">
      <c r="A518" s="1136">
        <v>29</v>
      </c>
      <c r="B518" s="183" t="s">
        <v>1059</v>
      </c>
      <c r="C518" s="184">
        <v>2018</v>
      </c>
      <c r="D518" s="185">
        <v>38.400000000000013</v>
      </c>
      <c r="E518" s="185">
        <v>38.020000000000003</v>
      </c>
      <c r="F518" s="186"/>
      <c r="G518" s="185">
        <v>0.38</v>
      </c>
      <c r="H518" s="186"/>
      <c r="I518" s="185">
        <v>0</v>
      </c>
      <c r="J518" s="186"/>
      <c r="K518" s="186"/>
      <c r="L518" s="749"/>
    </row>
    <row r="519" spans="1:12" s="182" customFormat="1" ht="47.25" x14ac:dyDescent="0.25">
      <c r="A519" s="1136">
        <v>30</v>
      </c>
      <c r="B519" s="183" t="s">
        <v>1060</v>
      </c>
      <c r="C519" s="184" t="s">
        <v>158</v>
      </c>
      <c r="D519" s="185">
        <v>65.399999999999991</v>
      </c>
      <c r="E519" s="185">
        <v>64.739999999999995</v>
      </c>
      <c r="F519" s="186"/>
      <c r="G519" s="185">
        <v>0.66</v>
      </c>
      <c r="H519" s="186"/>
      <c r="I519" s="185">
        <v>0</v>
      </c>
      <c r="J519" s="186"/>
      <c r="K519" s="186"/>
      <c r="L519" s="749"/>
    </row>
    <row r="520" spans="1:12" s="182" customFormat="1" ht="31.5" x14ac:dyDescent="0.25">
      <c r="A520" s="1136">
        <v>31</v>
      </c>
      <c r="B520" s="183" t="s">
        <v>1061</v>
      </c>
      <c r="C520" s="184">
        <v>2020</v>
      </c>
      <c r="D520" s="185">
        <v>29.4</v>
      </c>
      <c r="E520" s="185">
        <v>29.11</v>
      </c>
      <c r="F520" s="186"/>
      <c r="G520" s="185">
        <v>0.28999999999999998</v>
      </c>
      <c r="H520" s="186"/>
      <c r="I520" s="185">
        <v>0</v>
      </c>
      <c r="J520" s="186"/>
      <c r="K520" s="186"/>
      <c r="L520" s="749"/>
    </row>
    <row r="521" spans="1:12" s="182" customFormat="1" ht="47.25" x14ac:dyDescent="0.25">
      <c r="A521" s="1136">
        <v>32</v>
      </c>
      <c r="B521" s="183" t="s">
        <v>1062</v>
      </c>
      <c r="C521" s="184">
        <v>2020</v>
      </c>
      <c r="D521" s="185">
        <v>18.39</v>
      </c>
      <c r="E521" s="185">
        <v>18.21</v>
      </c>
      <c r="F521" s="186"/>
      <c r="G521" s="185">
        <v>0.18</v>
      </c>
      <c r="H521" s="186"/>
      <c r="I521" s="185">
        <v>0</v>
      </c>
      <c r="J521" s="186"/>
      <c r="K521" s="186"/>
      <c r="L521" s="749"/>
    </row>
    <row r="522" spans="1:12" s="182" customFormat="1" ht="31.5" x14ac:dyDescent="0.25">
      <c r="A522" s="1136">
        <v>33</v>
      </c>
      <c r="B522" s="183" t="s">
        <v>1063</v>
      </c>
      <c r="C522" s="184">
        <v>2018</v>
      </c>
      <c r="D522" s="185">
        <v>801.9</v>
      </c>
      <c r="E522" s="185">
        <v>793.88</v>
      </c>
      <c r="F522" s="186"/>
      <c r="G522" s="185">
        <v>8.02</v>
      </c>
      <c r="H522" s="186"/>
      <c r="I522" s="185">
        <v>0</v>
      </c>
      <c r="J522" s="186"/>
      <c r="K522" s="186"/>
      <c r="L522" s="749"/>
    </row>
    <row r="523" spans="1:12" s="182" customFormat="1" x14ac:dyDescent="0.25">
      <c r="A523" s="1136">
        <v>34</v>
      </c>
      <c r="B523" s="183" t="s">
        <v>1064</v>
      </c>
      <c r="C523" s="184" t="s">
        <v>210</v>
      </c>
      <c r="D523" s="185">
        <v>30685.1</v>
      </c>
      <c r="E523" s="185">
        <v>30378.25</v>
      </c>
      <c r="F523" s="186"/>
      <c r="G523" s="185">
        <v>306.85000000000002</v>
      </c>
      <c r="H523" s="186"/>
      <c r="I523" s="185">
        <v>0</v>
      </c>
      <c r="J523" s="186"/>
      <c r="K523" s="186"/>
      <c r="L523" s="749"/>
    </row>
    <row r="524" spans="1:12" s="182" customFormat="1" ht="110.25" x14ac:dyDescent="0.25">
      <c r="A524" s="1136">
        <v>35</v>
      </c>
      <c r="B524" s="183" t="s">
        <v>1065</v>
      </c>
      <c r="C524" s="184" t="s">
        <v>383</v>
      </c>
      <c r="D524" s="185">
        <v>2270.0100000000002</v>
      </c>
      <c r="E524" s="185">
        <v>2020.29</v>
      </c>
      <c r="F524" s="186"/>
      <c r="G524" s="185">
        <v>22.71</v>
      </c>
      <c r="H524" s="186"/>
      <c r="I524" s="185">
        <v>227.01</v>
      </c>
      <c r="J524" s="186"/>
      <c r="K524" s="186"/>
      <c r="L524" s="749"/>
    </row>
    <row r="525" spans="1:12" s="182" customFormat="1" x14ac:dyDescent="0.25">
      <c r="A525" s="1136">
        <v>36</v>
      </c>
      <c r="B525" s="183" t="s">
        <v>1066</v>
      </c>
      <c r="C525" s="184" t="s">
        <v>150</v>
      </c>
      <c r="D525" s="185">
        <v>60393.75999999998</v>
      </c>
      <c r="E525" s="185">
        <v>59789.839999999982</v>
      </c>
      <c r="F525" s="186"/>
      <c r="G525" s="185">
        <v>603.91999999999996</v>
      </c>
      <c r="H525" s="186"/>
      <c r="I525" s="185">
        <v>0</v>
      </c>
      <c r="J525" s="186"/>
      <c r="K525" s="186"/>
      <c r="L525" s="749"/>
    </row>
    <row r="526" spans="1:12" s="182" customFormat="1" ht="31.5" x14ac:dyDescent="0.25">
      <c r="A526" s="1136">
        <v>37</v>
      </c>
      <c r="B526" s="183" t="s">
        <v>1067</v>
      </c>
      <c r="C526" s="184" t="s">
        <v>84</v>
      </c>
      <c r="D526" s="185">
        <v>10581.06</v>
      </c>
      <c r="E526" s="185">
        <v>10475.219999999999</v>
      </c>
      <c r="F526" s="186"/>
      <c r="G526" s="185">
        <v>105.84</v>
      </c>
      <c r="H526" s="186"/>
      <c r="I526" s="185">
        <v>0</v>
      </c>
      <c r="J526" s="186"/>
      <c r="K526" s="186"/>
      <c r="L526" s="749"/>
    </row>
    <row r="527" spans="1:12" s="182" customFormat="1" ht="31.5" x14ac:dyDescent="0.25">
      <c r="A527" s="1136">
        <v>38</v>
      </c>
      <c r="B527" s="183" t="s">
        <v>1068</v>
      </c>
      <c r="C527" s="184" t="s">
        <v>84</v>
      </c>
      <c r="D527" s="185">
        <v>13287</v>
      </c>
      <c r="E527" s="185">
        <v>13154.16</v>
      </c>
      <c r="F527" s="186"/>
      <c r="G527" s="185">
        <v>132.84</v>
      </c>
      <c r="H527" s="186"/>
      <c r="I527" s="185">
        <v>0</v>
      </c>
      <c r="J527" s="186"/>
      <c r="K527" s="186"/>
      <c r="L527" s="749"/>
    </row>
    <row r="528" spans="1:12" s="182" customFormat="1" ht="47.25" x14ac:dyDescent="0.25">
      <c r="A528" s="1136">
        <v>39</v>
      </c>
      <c r="B528" s="183" t="s">
        <v>1069</v>
      </c>
      <c r="C528" s="184" t="s">
        <v>210</v>
      </c>
      <c r="D528" s="185">
        <v>1260</v>
      </c>
      <c r="E528" s="185">
        <v>1247.4000000000001</v>
      </c>
      <c r="F528" s="186"/>
      <c r="G528" s="185">
        <v>12.6</v>
      </c>
      <c r="H528" s="186"/>
      <c r="I528" s="185">
        <v>0</v>
      </c>
      <c r="J528" s="186"/>
      <c r="K528" s="186"/>
      <c r="L528" s="749"/>
    </row>
    <row r="529" spans="1:12" s="182" customFormat="1" ht="31.5" x14ac:dyDescent="0.25">
      <c r="A529" s="1136">
        <v>40</v>
      </c>
      <c r="B529" s="183" t="s">
        <v>1070</v>
      </c>
      <c r="C529" s="184" t="s">
        <v>158</v>
      </c>
      <c r="D529" s="185">
        <v>2616.8000000000002</v>
      </c>
      <c r="E529" s="185">
        <v>2590.64</v>
      </c>
      <c r="F529" s="186"/>
      <c r="G529" s="185">
        <v>26.16</v>
      </c>
      <c r="H529" s="186"/>
      <c r="I529" s="185">
        <v>0</v>
      </c>
      <c r="J529" s="186"/>
      <c r="K529" s="186"/>
      <c r="L529" s="749"/>
    </row>
    <row r="530" spans="1:12" s="182" customFormat="1" ht="31.5" x14ac:dyDescent="0.25">
      <c r="A530" s="1136">
        <v>41</v>
      </c>
      <c r="B530" s="183" t="s">
        <v>1071</v>
      </c>
      <c r="C530" s="184" t="s">
        <v>756</v>
      </c>
      <c r="D530" s="185">
        <v>4547.0600000000004</v>
      </c>
      <c r="E530" s="185">
        <v>4501.5600000000004</v>
      </c>
      <c r="F530" s="186"/>
      <c r="G530" s="185">
        <v>45.5</v>
      </c>
      <c r="H530" s="186"/>
      <c r="I530" s="185">
        <v>0</v>
      </c>
      <c r="J530" s="186"/>
      <c r="K530" s="186"/>
      <c r="L530" s="749"/>
    </row>
    <row r="531" spans="1:12" s="182" customFormat="1" ht="47.25" x14ac:dyDescent="0.25">
      <c r="A531" s="1136">
        <v>42</v>
      </c>
      <c r="B531" s="183" t="s">
        <v>1072</v>
      </c>
      <c r="C531" s="184" t="s">
        <v>383</v>
      </c>
      <c r="D531" s="185">
        <v>554.30999999999995</v>
      </c>
      <c r="E531" s="185">
        <v>548.76</v>
      </c>
      <c r="F531" s="186"/>
      <c r="G531" s="185">
        <v>5.5500000000000007</v>
      </c>
      <c r="H531" s="186"/>
      <c r="I531" s="185">
        <v>0</v>
      </c>
      <c r="J531" s="186"/>
      <c r="K531" s="186"/>
      <c r="L531" s="749"/>
    </row>
    <row r="532" spans="1:12" s="182" customFormat="1" x14ac:dyDescent="0.25">
      <c r="A532" s="1136">
        <v>43</v>
      </c>
      <c r="B532" s="183" t="s">
        <v>1073</v>
      </c>
      <c r="C532" s="184">
        <v>2018</v>
      </c>
      <c r="D532" s="185">
        <v>276.51</v>
      </c>
      <c r="E532" s="185">
        <v>273.74</v>
      </c>
      <c r="F532" s="186"/>
      <c r="G532" s="185">
        <v>2.77</v>
      </c>
      <c r="H532" s="186"/>
      <c r="I532" s="185">
        <v>0</v>
      </c>
      <c r="J532" s="186"/>
      <c r="K532" s="186"/>
      <c r="L532" s="749"/>
    </row>
    <row r="533" spans="1:12" s="182" customFormat="1" x14ac:dyDescent="0.25">
      <c r="A533" s="1136">
        <v>44</v>
      </c>
      <c r="B533" s="183" t="s">
        <v>1074</v>
      </c>
      <c r="C533" s="184" t="s">
        <v>383</v>
      </c>
      <c r="D533" s="185">
        <v>450</v>
      </c>
      <c r="E533" s="185">
        <v>445.5</v>
      </c>
      <c r="F533" s="186"/>
      <c r="G533" s="185">
        <v>4.5</v>
      </c>
      <c r="H533" s="186"/>
      <c r="I533" s="185">
        <v>0</v>
      </c>
      <c r="J533" s="186"/>
      <c r="K533" s="186"/>
      <c r="L533" s="749"/>
    </row>
    <row r="534" spans="1:12" s="182" customFormat="1" ht="31.5" x14ac:dyDescent="0.25">
      <c r="A534" s="1136">
        <v>45</v>
      </c>
      <c r="B534" s="183" t="s">
        <v>1075</v>
      </c>
      <c r="C534" s="184">
        <v>2019</v>
      </c>
      <c r="D534" s="185">
        <v>120</v>
      </c>
      <c r="E534" s="185">
        <v>118.8</v>
      </c>
      <c r="F534" s="186"/>
      <c r="G534" s="185">
        <v>1.2</v>
      </c>
      <c r="H534" s="186"/>
      <c r="I534" s="185">
        <v>0</v>
      </c>
      <c r="J534" s="186"/>
      <c r="K534" s="186"/>
      <c r="L534" s="749"/>
    </row>
    <row r="535" spans="1:12" s="182" customFormat="1" x14ac:dyDescent="0.25">
      <c r="A535" s="1136">
        <v>46</v>
      </c>
      <c r="B535" s="183" t="s">
        <v>1076</v>
      </c>
      <c r="C535" s="184" t="s">
        <v>383</v>
      </c>
      <c r="D535" s="185">
        <v>23.79</v>
      </c>
      <c r="E535" s="185">
        <v>23.55</v>
      </c>
      <c r="F535" s="186"/>
      <c r="G535" s="185">
        <v>0.24</v>
      </c>
      <c r="H535" s="186"/>
      <c r="I535" s="185">
        <v>0</v>
      </c>
      <c r="J535" s="186"/>
      <c r="K535" s="186"/>
      <c r="L535" s="749"/>
    </row>
    <row r="536" spans="1:12" s="182" customFormat="1" ht="47.25" x14ac:dyDescent="0.25">
      <c r="A536" s="1136">
        <v>47</v>
      </c>
      <c r="B536" s="183" t="s">
        <v>1077</v>
      </c>
      <c r="C536" s="184" t="s">
        <v>383</v>
      </c>
      <c r="D536" s="185">
        <v>3600</v>
      </c>
      <c r="E536" s="185">
        <v>3564</v>
      </c>
      <c r="F536" s="186"/>
      <c r="G536" s="185">
        <v>36</v>
      </c>
      <c r="H536" s="186"/>
      <c r="I536" s="185">
        <v>0</v>
      </c>
      <c r="J536" s="186"/>
      <c r="K536" s="186"/>
      <c r="L536" s="749"/>
    </row>
    <row r="537" spans="1:12" s="182" customFormat="1" ht="31.5" x14ac:dyDescent="0.25">
      <c r="A537" s="1136">
        <v>48</v>
      </c>
      <c r="B537" s="183" t="s">
        <v>1078</v>
      </c>
      <c r="C537" s="184" t="s">
        <v>150</v>
      </c>
      <c r="D537" s="185">
        <v>6215.6</v>
      </c>
      <c r="E537" s="185">
        <v>6153.4400000000014</v>
      </c>
      <c r="F537" s="186"/>
      <c r="G537" s="185">
        <v>62.159999999999982</v>
      </c>
      <c r="H537" s="186"/>
      <c r="I537" s="185">
        <v>0</v>
      </c>
      <c r="J537" s="186"/>
      <c r="K537" s="186"/>
      <c r="L537" s="749"/>
    </row>
    <row r="538" spans="1:12" s="182" customFormat="1" ht="47.25" x14ac:dyDescent="0.25">
      <c r="A538" s="1136">
        <v>49</v>
      </c>
      <c r="B538" s="183" t="s">
        <v>1079</v>
      </c>
      <c r="C538" s="184" t="s">
        <v>383</v>
      </c>
      <c r="D538" s="185">
        <v>2313.3000000000002</v>
      </c>
      <c r="E538" s="185">
        <v>2290.17</v>
      </c>
      <c r="F538" s="186"/>
      <c r="G538" s="185">
        <v>23.13</v>
      </c>
      <c r="H538" s="186"/>
      <c r="I538" s="185">
        <v>0</v>
      </c>
      <c r="J538" s="186"/>
      <c r="K538" s="186"/>
      <c r="L538" s="749"/>
    </row>
    <row r="539" spans="1:12" s="182" customFormat="1" ht="267.75" x14ac:dyDescent="0.25">
      <c r="A539" s="1136">
        <v>50</v>
      </c>
      <c r="B539" s="183" t="s">
        <v>1080</v>
      </c>
      <c r="C539" s="184">
        <v>2018</v>
      </c>
      <c r="D539" s="185">
        <v>44.45</v>
      </c>
      <c r="E539" s="185">
        <v>44.01</v>
      </c>
      <c r="F539" s="186"/>
      <c r="G539" s="185">
        <v>0.44</v>
      </c>
      <c r="H539" s="186"/>
      <c r="I539" s="185">
        <v>0</v>
      </c>
      <c r="J539" s="186"/>
      <c r="K539" s="186"/>
      <c r="L539" s="749"/>
    </row>
    <row r="540" spans="1:12" s="182" customFormat="1" ht="189" x14ac:dyDescent="0.25">
      <c r="A540" s="1136">
        <v>51</v>
      </c>
      <c r="B540" s="183" t="s">
        <v>1081</v>
      </c>
      <c r="C540" s="184">
        <v>2018</v>
      </c>
      <c r="D540" s="185">
        <v>20.02</v>
      </c>
      <c r="E540" s="185">
        <v>19.82</v>
      </c>
      <c r="F540" s="186"/>
      <c r="G540" s="185">
        <v>0.2</v>
      </c>
      <c r="H540" s="186"/>
      <c r="I540" s="185">
        <v>0</v>
      </c>
      <c r="J540" s="186"/>
      <c r="K540" s="186"/>
      <c r="L540" s="749"/>
    </row>
    <row r="541" spans="1:12" s="182" customFormat="1" ht="141.75" x14ac:dyDescent="0.25">
      <c r="A541" s="1136">
        <v>52</v>
      </c>
      <c r="B541" s="183" t="s">
        <v>1082</v>
      </c>
      <c r="C541" s="184">
        <v>2019</v>
      </c>
      <c r="D541" s="185">
        <v>20.66</v>
      </c>
      <c r="E541" s="185">
        <v>20.45</v>
      </c>
      <c r="F541" s="186"/>
      <c r="G541" s="185">
        <v>0.21</v>
      </c>
      <c r="H541" s="186"/>
      <c r="I541" s="185">
        <v>0</v>
      </c>
      <c r="J541" s="186"/>
      <c r="K541" s="186"/>
      <c r="L541" s="749"/>
    </row>
    <row r="542" spans="1:12" s="182" customFormat="1" ht="141.75" x14ac:dyDescent="0.25">
      <c r="A542" s="1136">
        <v>53</v>
      </c>
      <c r="B542" s="183" t="s">
        <v>1083</v>
      </c>
      <c r="C542" s="184">
        <v>2019</v>
      </c>
      <c r="D542" s="185">
        <v>33.729999999999997</v>
      </c>
      <c r="E542" s="185">
        <v>33.39</v>
      </c>
      <c r="F542" s="186"/>
      <c r="G542" s="185">
        <v>0.34</v>
      </c>
      <c r="H542" s="186"/>
      <c r="I542" s="185">
        <v>0</v>
      </c>
      <c r="J542" s="186"/>
      <c r="K542" s="186"/>
      <c r="L542" s="749"/>
    </row>
    <row r="543" spans="1:12" s="182" customFormat="1" ht="330.75" x14ac:dyDescent="0.25">
      <c r="A543" s="1136">
        <v>54</v>
      </c>
      <c r="B543" s="183" t="s">
        <v>1084</v>
      </c>
      <c r="C543" s="184">
        <v>2019</v>
      </c>
      <c r="D543" s="185">
        <v>16.22</v>
      </c>
      <c r="E543" s="185">
        <v>16.059999999999999</v>
      </c>
      <c r="F543" s="186"/>
      <c r="G543" s="185">
        <v>0.16</v>
      </c>
      <c r="H543" s="186"/>
      <c r="I543" s="185">
        <v>0</v>
      </c>
      <c r="J543" s="186"/>
      <c r="K543" s="186"/>
      <c r="L543" s="749"/>
    </row>
    <row r="544" spans="1:12" s="182" customFormat="1" ht="110.25" x14ac:dyDescent="0.25">
      <c r="A544" s="1136">
        <v>55</v>
      </c>
      <c r="B544" s="183" t="s">
        <v>1085</v>
      </c>
      <c r="C544" s="184">
        <v>2019</v>
      </c>
      <c r="D544" s="185">
        <v>4.28</v>
      </c>
      <c r="E544" s="185">
        <v>4.28</v>
      </c>
      <c r="F544" s="186"/>
      <c r="G544" s="185">
        <v>0</v>
      </c>
      <c r="H544" s="186"/>
      <c r="I544" s="185">
        <v>0</v>
      </c>
      <c r="J544" s="186"/>
      <c r="K544" s="186"/>
      <c r="L544" s="749"/>
    </row>
    <row r="545" spans="1:12" s="182" customFormat="1" ht="63" x14ac:dyDescent="0.25">
      <c r="A545" s="1136">
        <v>56</v>
      </c>
      <c r="B545" s="183" t="s">
        <v>1086</v>
      </c>
      <c r="C545" s="184">
        <v>2019</v>
      </c>
      <c r="D545" s="185">
        <v>23.47</v>
      </c>
      <c r="E545" s="185">
        <v>23.24</v>
      </c>
      <c r="F545" s="186"/>
      <c r="G545" s="185">
        <v>0.23</v>
      </c>
      <c r="H545" s="186"/>
      <c r="I545" s="185">
        <v>0</v>
      </c>
      <c r="J545" s="186"/>
      <c r="K545" s="186"/>
      <c r="L545" s="749"/>
    </row>
    <row r="546" spans="1:12" s="182" customFormat="1" ht="63" x14ac:dyDescent="0.25">
      <c r="A546" s="1136">
        <v>57</v>
      </c>
      <c r="B546" s="183" t="s">
        <v>1087</v>
      </c>
      <c r="C546" s="184">
        <v>2019</v>
      </c>
      <c r="D546" s="185">
        <v>23.47</v>
      </c>
      <c r="E546" s="185">
        <v>23.24</v>
      </c>
      <c r="F546" s="186"/>
      <c r="G546" s="185">
        <v>0.23</v>
      </c>
      <c r="H546" s="186"/>
      <c r="I546" s="185">
        <v>0</v>
      </c>
      <c r="J546" s="186"/>
      <c r="K546" s="186"/>
      <c r="L546" s="749"/>
    </row>
    <row r="547" spans="1:12" s="182" customFormat="1" ht="47.25" x14ac:dyDescent="0.25">
      <c r="A547" s="1136">
        <v>58</v>
      </c>
      <c r="B547" s="183" t="s">
        <v>1088</v>
      </c>
      <c r="C547" s="184" t="s">
        <v>383</v>
      </c>
      <c r="D547" s="185">
        <v>51.1</v>
      </c>
      <c r="E547" s="185">
        <v>50.59</v>
      </c>
      <c r="F547" s="186"/>
      <c r="G547" s="185">
        <v>0.51</v>
      </c>
      <c r="H547" s="186"/>
      <c r="I547" s="185">
        <v>0</v>
      </c>
      <c r="J547" s="186"/>
      <c r="K547" s="186"/>
      <c r="L547" s="749"/>
    </row>
    <row r="548" spans="1:12" s="182" customFormat="1" ht="47.25" x14ac:dyDescent="0.25">
      <c r="A548" s="1136">
        <v>59</v>
      </c>
      <c r="B548" s="183" t="s">
        <v>1089</v>
      </c>
      <c r="C548" s="184" t="s">
        <v>383</v>
      </c>
      <c r="D548" s="185">
        <v>136.9</v>
      </c>
      <c r="E548" s="185">
        <v>135.52000000000001</v>
      </c>
      <c r="F548" s="186"/>
      <c r="G548" s="185">
        <v>1.38</v>
      </c>
      <c r="H548" s="186"/>
      <c r="I548" s="185">
        <v>0</v>
      </c>
      <c r="J548" s="186"/>
      <c r="K548" s="186"/>
      <c r="L548" s="749"/>
    </row>
    <row r="549" spans="1:12" s="182" customFormat="1" ht="47.25" x14ac:dyDescent="0.25">
      <c r="A549" s="1136">
        <v>60</v>
      </c>
      <c r="B549" s="183" t="s">
        <v>1090</v>
      </c>
      <c r="C549" s="184" t="s">
        <v>383</v>
      </c>
      <c r="D549" s="185">
        <v>154.69999999999999</v>
      </c>
      <c r="E549" s="185">
        <v>153.15</v>
      </c>
      <c r="F549" s="186"/>
      <c r="G549" s="185">
        <v>1.55</v>
      </c>
      <c r="H549" s="186"/>
      <c r="I549" s="185">
        <v>0</v>
      </c>
      <c r="J549" s="186"/>
      <c r="K549" s="186"/>
      <c r="L549" s="749"/>
    </row>
    <row r="550" spans="1:12" s="182" customFormat="1" ht="47.25" x14ac:dyDescent="0.25">
      <c r="A550" s="1136">
        <v>61</v>
      </c>
      <c r="B550" s="183" t="s">
        <v>1091</v>
      </c>
      <c r="C550" s="184" t="s">
        <v>383</v>
      </c>
      <c r="D550" s="185">
        <v>201.6</v>
      </c>
      <c r="E550" s="185">
        <v>199.58</v>
      </c>
      <c r="F550" s="186"/>
      <c r="G550" s="185">
        <v>2.02</v>
      </c>
      <c r="H550" s="186"/>
      <c r="I550" s="185">
        <v>0</v>
      </c>
      <c r="J550" s="186"/>
      <c r="K550" s="186"/>
      <c r="L550" s="749"/>
    </row>
    <row r="551" spans="1:12" s="182" customFormat="1" ht="47.25" x14ac:dyDescent="0.25">
      <c r="A551" s="1136">
        <v>62</v>
      </c>
      <c r="B551" s="183" t="s">
        <v>1092</v>
      </c>
      <c r="C551" s="184" t="s">
        <v>383</v>
      </c>
      <c r="D551" s="185">
        <v>1551.1</v>
      </c>
      <c r="E551" s="185">
        <v>1535.59</v>
      </c>
      <c r="F551" s="186"/>
      <c r="G551" s="185">
        <v>15.51</v>
      </c>
      <c r="H551" s="186"/>
      <c r="I551" s="185">
        <v>0</v>
      </c>
      <c r="J551" s="186"/>
      <c r="K551" s="186"/>
      <c r="L551" s="749"/>
    </row>
    <row r="552" spans="1:12" s="182" customFormat="1" ht="47.25" x14ac:dyDescent="0.25">
      <c r="A552" s="1136">
        <v>63</v>
      </c>
      <c r="B552" s="183" t="s">
        <v>1093</v>
      </c>
      <c r="C552" s="184" t="s">
        <v>383</v>
      </c>
      <c r="D552" s="185">
        <v>74.2</v>
      </c>
      <c r="E552" s="185">
        <v>73.45</v>
      </c>
      <c r="F552" s="186"/>
      <c r="G552" s="185">
        <v>0.75</v>
      </c>
      <c r="H552" s="186"/>
      <c r="I552" s="185">
        <v>0</v>
      </c>
      <c r="J552" s="186"/>
      <c r="K552" s="186"/>
      <c r="L552" s="749"/>
    </row>
    <row r="553" spans="1:12" s="182" customFormat="1" ht="47.25" x14ac:dyDescent="0.25">
      <c r="A553" s="1136">
        <v>64</v>
      </c>
      <c r="B553" s="183" t="s">
        <v>1094</v>
      </c>
      <c r="C553" s="184" t="s">
        <v>383</v>
      </c>
      <c r="D553" s="185">
        <v>36</v>
      </c>
      <c r="E553" s="185">
        <v>35.64</v>
      </c>
      <c r="F553" s="186"/>
      <c r="G553" s="185">
        <v>0.36</v>
      </c>
      <c r="H553" s="186"/>
      <c r="I553" s="185">
        <v>0</v>
      </c>
      <c r="J553" s="186"/>
      <c r="K553" s="186"/>
      <c r="L553" s="749"/>
    </row>
    <row r="554" spans="1:12" s="182" customFormat="1" ht="47.25" x14ac:dyDescent="0.25">
      <c r="A554" s="1136">
        <v>65</v>
      </c>
      <c r="B554" s="183" t="s">
        <v>1095</v>
      </c>
      <c r="C554" s="184" t="s">
        <v>383</v>
      </c>
      <c r="D554" s="185">
        <v>190.4</v>
      </c>
      <c r="E554" s="185">
        <v>188.49</v>
      </c>
      <c r="F554" s="186"/>
      <c r="G554" s="185">
        <v>1.91</v>
      </c>
      <c r="H554" s="186"/>
      <c r="I554" s="185">
        <v>0</v>
      </c>
      <c r="J554" s="186"/>
      <c r="K554" s="186"/>
      <c r="L554" s="749"/>
    </row>
    <row r="555" spans="1:12" s="182" customFormat="1" ht="47.25" x14ac:dyDescent="0.25">
      <c r="A555" s="1136">
        <v>66</v>
      </c>
      <c r="B555" s="183" t="s">
        <v>1035</v>
      </c>
      <c r="C555" s="184" t="s">
        <v>383</v>
      </c>
      <c r="D555" s="185">
        <v>73.2</v>
      </c>
      <c r="E555" s="185">
        <v>72.5</v>
      </c>
      <c r="F555" s="186"/>
      <c r="G555" s="185">
        <v>0.7</v>
      </c>
      <c r="H555" s="186"/>
      <c r="I555" s="185">
        <v>0</v>
      </c>
      <c r="J555" s="186"/>
      <c r="K555" s="186"/>
      <c r="L555" s="749"/>
    </row>
    <row r="556" spans="1:12" s="182" customFormat="1" ht="78.75" x14ac:dyDescent="0.25">
      <c r="A556" s="1136">
        <v>67</v>
      </c>
      <c r="B556" s="183" t="s">
        <v>1096</v>
      </c>
      <c r="C556" s="184" t="s">
        <v>383</v>
      </c>
      <c r="D556" s="185">
        <v>162.9</v>
      </c>
      <c r="E556" s="185">
        <v>161.30000000000001</v>
      </c>
      <c r="F556" s="186"/>
      <c r="G556" s="185">
        <v>1.6</v>
      </c>
      <c r="H556" s="186"/>
      <c r="I556" s="185">
        <v>0</v>
      </c>
      <c r="J556" s="186"/>
      <c r="K556" s="186"/>
      <c r="L556" s="749"/>
    </row>
    <row r="557" spans="1:12" s="182" customFormat="1" x14ac:dyDescent="0.25">
      <c r="A557" s="424"/>
      <c r="B557" s="425" t="s">
        <v>2427</v>
      </c>
      <c r="C557" s="426"/>
      <c r="D557" s="446">
        <f>SUM(D490:D556)</f>
        <v>147004.44000000006</v>
      </c>
      <c r="E557" s="446">
        <f t="shared" ref="E557:J557" si="41">SUM(E490:E556)</f>
        <v>144249.54999999999</v>
      </c>
      <c r="F557" s="446">
        <f t="shared" si="41"/>
        <v>0</v>
      </c>
      <c r="G557" s="446">
        <f t="shared" si="41"/>
        <v>2125.8799999999997</v>
      </c>
      <c r="H557" s="446">
        <f t="shared" si="41"/>
        <v>0</v>
      </c>
      <c r="I557" s="446">
        <f t="shared" si="41"/>
        <v>629.01</v>
      </c>
      <c r="J557" s="446">
        <f t="shared" si="41"/>
        <v>0</v>
      </c>
      <c r="K557" s="447"/>
      <c r="L557" s="447"/>
    </row>
    <row r="558" spans="1:12" s="182" customFormat="1" x14ac:dyDescent="0.25">
      <c r="A558" s="1852" t="s">
        <v>15</v>
      </c>
      <c r="B558" s="1853"/>
      <c r="C558" s="1853"/>
      <c r="D558" s="1853"/>
      <c r="E558" s="1853"/>
      <c r="F558" s="1853"/>
      <c r="G558" s="1853"/>
      <c r="H558" s="1853"/>
      <c r="I558" s="1853"/>
      <c r="J558" s="1853"/>
      <c r="K558" s="1853"/>
      <c r="L558" s="1854"/>
    </row>
    <row r="559" spans="1:12" s="182" customFormat="1" ht="94.5" x14ac:dyDescent="0.25">
      <c r="A559" s="1136">
        <v>1</v>
      </c>
      <c r="B559" s="183" t="s">
        <v>1098</v>
      </c>
      <c r="C559" s="184" t="s">
        <v>383</v>
      </c>
      <c r="D559" s="185">
        <v>1302</v>
      </c>
      <c r="E559" s="185">
        <v>1288.98</v>
      </c>
      <c r="F559" s="186"/>
      <c r="G559" s="185">
        <v>13.02</v>
      </c>
      <c r="H559" s="186"/>
      <c r="I559" s="185">
        <v>0</v>
      </c>
      <c r="J559" s="186"/>
      <c r="K559" s="187" t="s">
        <v>1099</v>
      </c>
      <c r="L559" s="749"/>
    </row>
    <row r="560" spans="1:12" s="182" customFormat="1" ht="31.5" x14ac:dyDescent="0.25">
      <c r="A560" s="1136">
        <v>2</v>
      </c>
      <c r="B560" s="183" t="s">
        <v>1100</v>
      </c>
      <c r="C560" s="184" t="s">
        <v>267</v>
      </c>
      <c r="D560" s="185">
        <v>3250</v>
      </c>
      <c r="E560" s="185">
        <v>3217.5</v>
      </c>
      <c r="F560" s="186"/>
      <c r="G560" s="185">
        <v>32.5</v>
      </c>
      <c r="H560" s="186"/>
      <c r="I560" s="185">
        <v>0</v>
      </c>
      <c r="J560" s="186"/>
      <c r="K560" s="186"/>
      <c r="L560" s="749"/>
    </row>
    <row r="561" spans="1:12" s="182" customFormat="1" ht="31.5" x14ac:dyDescent="0.25">
      <c r="A561" s="1136">
        <v>3</v>
      </c>
      <c r="B561" s="183" t="s">
        <v>1101</v>
      </c>
      <c r="C561" s="184" t="s">
        <v>158</v>
      </c>
      <c r="D561" s="185">
        <v>182.66</v>
      </c>
      <c r="E561" s="185">
        <v>180.84</v>
      </c>
      <c r="F561" s="186"/>
      <c r="G561" s="185">
        <v>1.82</v>
      </c>
      <c r="H561" s="186"/>
      <c r="I561" s="185">
        <v>0</v>
      </c>
      <c r="J561" s="186"/>
      <c r="K561" s="186"/>
      <c r="L561" s="749"/>
    </row>
    <row r="562" spans="1:12" s="182" customFormat="1" ht="47.25" x14ac:dyDescent="0.25">
      <c r="A562" s="1136">
        <v>4</v>
      </c>
      <c r="B562" s="183" t="s">
        <v>1102</v>
      </c>
      <c r="C562" s="184" t="s">
        <v>383</v>
      </c>
      <c r="D562" s="185">
        <v>115.37</v>
      </c>
      <c r="E562" s="185">
        <v>114.21</v>
      </c>
      <c r="F562" s="186"/>
      <c r="G562" s="185">
        <v>1.1599999999999999</v>
      </c>
      <c r="H562" s="186"/>
      <c r="I562" s="185">
        <v>0</v>
      </c>
      <c r="J562" s="186"/>
      <c r="K562" s="186"/>
      <c r="L562" s="749"/>
    </row>
    <row r="563" spans="1:12" s="182" customFormat="1" ht="31.5" x14ac:dyDescent="0.25">
      <c r="A563" s="1136">
        <v>5</v>
      </c>
      <c r="B563" s="183" t="s">
        <v>1103</v>
      </c>
      <c r="C563" s="184" t="s">
        <v>267</v>
      </c>
      <c r="D563" s="185">
        <v>190.4</v>
      </c>
      <c r="E563" s="185">
        <v>188.5</v>
      </c>
      <c r="F563" s="186"/>
      <c r="G563" s="185">
        <v>1.9</v>
      </c>
      <c r="H563" s="186"/>
      <c r="I563" s="185">
        <v>0</v>
      </c>
      <c r="J563" s="186"/>
      <c r="K563" s="186"/>
      <c r="L563" s="749"/>
    </row>
    <row r="564" spans="1:12" s="182" customFormat="1" ht="63" x14ac:dyDescent="0.25">
      <c r="A564" s="1136">
        <v>6</v>
      </c>
      <c r="B564" s="183" t="s">
        <v>1104</v>
      </c>
      <c r="C564" s="184" t="s">
        <v>158</v>
      </c>
      <c r="D564" s="185">
        <v>165.8</v>
      </c>
      <c r="E564" s="185">
        <v>164.14</v>
      </c>
      <c r="F564" s="186"/>
      <c r="G564" s="185">
        <v>1.66</v>
      </c>
      <c r="H564" s="186"/>
      <c r="I564" s="185">
        <v>0</v>
      </c>
      <c r="J564" s="186"/>
      <c r="K564" s="186"/>
      <c r="L564" s="749"/>
    </row>
    <row r="565" spans="1:12" s="182" customFormat="1" ht="63" x14ac:dyDescent="0.25">
      <c r="A565" s="1136">
        <v>7</v>
      </c>
      <c r="B565" s="183" t="s">
        <v>1105</v>
      </c>
      <c r="C565" s="184" t="s">
        <v>158</v>
      </c>
      <c r="D565" s="185">
        <v>233</v>
      </c>
      <c r="E565" s="185">
        <v>230.67</v>
      </c>
      <c r="F565" s="186"/>
      <c r="G565" s="185">
        <v>2.33</v>
      </c>
      <c r="H565" s="186"/>
      <c r="I565" s="185">
        <v>0</v>
      </c>
      <c r="J565" s="186"/>
      <c r="K565" s="186"/>
      <c r="L565" s="749"/>
    </row>
    <row r="566" spans="1:12" s="182" customFormat="1" ht="31.5" x14ac:dyDescent="0.25">
      <c r="A566" s="1136">
        <v>8</v>
      </c>
      <c r="B566" s="183" t="s">
        <v>1106</v>
      </c>
      <c r="C566" s="184" t="s">
        <v>158</v>
      </c>
      <c r="D566" s="185">
        <v>113.82</v>
      </c>
      <c r="E566" s="185">
        <v>112.68</v>
      </c>
      <c r="F566" s="186"/>
      <c r="G566" s="185">
        <v>1.1399999999999999</v>
      </c>
      <c r="H566" s="186"/>
      <c r="I566" s="185">
        <v>0</v>
      </c>
      <c r="J566" s="186"/>
      <c r="K566" s="186"/>
      <c r="L566" s="749"/>
    </row>
    <row r="567" spans="1:12" s="182" customFormat="1" ht="31.5" x14ac:dyDescent="0.25">
      <c r="A567" s="1136">
        <v>9</v>
      </c>
      <c r="B567" s="183" t="s">
        <v>1107</v>
      </c>
      <c r="C567" s="184" t="s">
        <v>383</v>
      </c>
      <c r="D567" s="185">
        <v>238.5</v>
      </c>
      <c r="E567" s="185">
        <v>236.1</v>
      </c>
      <c r="F567" s="186"/>
      <c r="G567" s="185">
        <v>2.4</v>
      </c>
      <c r="H567" s="186"/>
      <c r="I567" s="185">
        <v>0</v>
      </c>
      <c r="J567" s="186"/>
      <c r="K567" s="186"/>
      <c r="L567" s="749"/>
    </row>
    <row r="568" spans="1:12" s="182" customFormat="1" ht="31.5" x14ac:dyDescent="0.25">
      <c r="A568" s="1136">
        <v>10</v>
      </c>
      <c r="B568" s="183" t="s">
        <v>1108</v>
      </c>
      <c r="C568" s="184" t="s">
        <v>383</v>
      </c>
      <c r="D568" s="185">
        <v>74</v>
      </c>
      <c r="E568" s="185">
        <v>73.25</v>
      </c>
      <c r="F568" s="186"/>
      <c r="G568" s="185">
        <v>0.75</v>
      </c>
      <c r="H568" s="186"/>
      <c r="I568" s="185">
        <v>0</v>
      </c>
      <c r="J568" s="186"/>
      <c r="K568" s="186"/>
      <c r="L568" s="749"/>
    </row>
    <row r="569" spans="1:12" s="182" customFormat="1" ht="47.25" x14ac:dyDescent="0.25">
      <c r="A569" s="1136">
        <v>11</v>
      </c>
      <c r="B569" s="183" t="s">
        <v>1109</v>
      </c>
      <c r="C569" s="184" t="s">
        <v>383</v>
      </c>
      <c r="D569" s="185">
        <v>166.7</v>
      </c>
      <c r="E569" s="185">
        <v>165.03</v>
      </c>
      <c r="F569" s="186"/>
      <c r="G569" s="185">
        <v>1.67</v>
      </c>
      <c r="H569" s="186"/>
      <c r="I569" s="185">
        <v>0</v>
      </c>
      <c r="J569" s="186"/>
      <c r="K569" s="186"/>
      <c r="L569" s="749"/>
    </row>
    <row r="570" spans="1:12" s="182" customFormat="1" ht="63" x14ac:dyDescent="0.25">
      <c r="A570" s="1136">
        <v>12</v>
      </c>
      <c r="B570" s="183" t="s">
        <v>1110</v>
      </c>
      <c r="C570" s="184" t="s">
        <v>383</v>
      </c>
      <c r="D570" s="185">
        <v>105.6</v>
      </c>
      <c r="E570" s="185">
        <v>104.53</v>
      </c>
      <c r="F570" s="186"/>
      <c r="G570" s="185">
        <v>1.07</v>
      </c>
      <c r="H570" s="186"/>
      <c r="I570" s="185">
        <v>0</v>
      </c>
      <c r="J570" s="186"/>
      <c r="K570" s="186"/>
      <c r="L570" s="749"/>
    </row>
    <row r="571" spans="1:12" s="182" customFormat="1" ht="47.25" x14ac:dyDescent="0.25">
      <c r="A571" s="1136">
        <v>13</v>
      </c>
      <c r="B571" s="183" t="s">
        <v>1111</v>
      </c>
      <c r="C571" s="184" t="s">
        <v>383</v>
      </c>
      <c r="D571" s="185">
        <v>123.1</v>
      </c>
      <c r="E571" s="185">
        <v>121.88</v>
      </c>
      <c r="F571" s="186"/>
      <c r="G571" s="185">
        <v>1.22</v>
      </c>
      <c r="H571" s="186"/>
      <c r="I571" s="185">
        <v>0</v>
      </c>
      <c r="J571" s="186"/>
      <c r="K571" s="186"/>
      <c r="L571" s="749"/>
    </row>
    <row r="572" spans="1:12" s="182" customFormat="1" ht="47.25" x14ac:dyDescent="0.25">
      <c r="A572" s="1136">
        <v>14</v>
      </c>
      <c r="B572" s="183" t="s">
        <v>1112</v>
      </c>
      <c r="C572" s="184" t="s">
        <v>383</v>
      </c>
      <c r="D572" s="185">
        <v>1506</v>
      </c>
      <c r="E572" s="185">
        <v>1490.93</v>
      </c>
      <c r="F572" s="186"/>
      <c r="G572" s="185">
        <v>15.07</v>
      </c>
      <c r="H572" s="186"/>
      <c r="I572" s="185">
        <v>0</v>
      </c>
      <c r="J572" s="186"/>
      <c r="K572" s="186"/>
      <c r="L572" s="749"/>
    </row>
    <row r="573" spans="1:12" s="182" customFormat="1" ht="47.25" x14ac:dyDescent="0.25">
      <c r="A573" s="1136">
        <v>15</v>
      </c>
      <c r="B573" s="183" t="s">
        <v>1113</v>
      </c>
      <c r="C573" s="184" t="s">
        <v>383</v>
      </c>
      <c r="D573" s="185">
        <v>411.6</v>
      </c>
      <c r="E573" s="185">
        <v>407.48</v>
      </c>
      <c r="F573" s="186"/>
      <c r="G573" s="185">
        <v>4.1199999999999992</v>
      </c>
      <c r="H573" s="186"/>
      <c r="I573" s="185">
        <v>0</v>
      </c>
      <c r="J573" s="186"/>
      <c r="K573" s="186"/>
      <c r="L573" s="749"/>
    </row>
    <row r="574" spans="1:12" s="182" customFormat="1" ht="47.25" x14ac:dyDescent="0.25">
      <c r="A574" s="1136">
        <v>16</v>
      </c>
      <c r="B574" s="183" t="s">
        <v>1114</v>
      </c>
      <c r="C574" s="184">
        <v>2019</v>
      </c>
      <c r="D574" s="185">
        <v>7</v>
      </c>
      <c r="E574" s="185">
        <v>6.93</v>
      </c>
      <c r="F574" s="186"/>
      <c r="G574" s="185">
        <v>7.0000000000000007E-2</v>
      </c>
      <c r="H574" s="186"/>
      <c r="I574" s="185">
        <v>0</v>
      </c>
      <c r="J574" s="186"/>
      <c r="K574" s="186"/>
      <c r="L574" s="749"/>
    </row>
    <row r="575" spans="1:12" s="182" customFormat="1" ht="47.25" x14ac:dyDescent="0.25">
      <c r="A575" s="1136">
        <v>17</v>
      </c>
      <c r="B575" s="183" t="s">
        <v>1115</v>
      </c>
      <c r="C575" s="184" t="s">
        <v>383</v>
      </c>
      <c r="D575" s="185">
        <v>8.9</v>
      </c>
      <c r="E575" s="185">
        <v>8.9</v>
      </c>
      <c r="F575" s="186"/>
      <c r="G575" s="185">
        <v>0</v>
      </c>
      <c r="H575" s="186"/>
      <c r="I575" s="185">
        <v>0</v>
      </c>
      <c r="J575" s="186"/>
      <c r="K575" s="186"/>
      <c r="L575" s="749"/>
    </row>
    <row r="576" spans="1:12" s="182" customFormat="1" ht="47.25" x14ac:dyDescent="0.25">
      <c r="A576" s="1136">
        <v>18</v>
      </c>
      <c r="B576" s="183" t="s">
        <v>1116</v>
      </c>
      <c r="C576" s="184" t="s">
        <v>383</v>
      </c>
      <c r="D576" s="185">
        <v>21.49</v>
      </c>
      <c r="E576" s="185">
        <v>21.29</v>
      </c>
      <c r="F576" s="186"/>
      <c r="G576" s="185">
        <v>0.2</v>
      </c>
      <c r="H576" s="186"/>
      <c r="I576" s="185">
        <v>0</v>
      </c>
      <c r="J576" s="186"/>
      <c r="K576" s="186"/>
      <c r="L576" s="749"/>
    </row>
    <row r="577" spans="1:12" s="182" customFormat="1" ht="63" x14ac:dyDescent="0.25">
      <c r="A577" s="1136">
        <v>19</v>
      </c>
      <c r="B577" s="183" t="s">
        <v>1117</v>
      </c>
      <c r="C577" s="184" t="s">
        <v>383</v>
      </c>
      <c r="D577" s="185">
        <v>484.8</v>
      </c>
      <c r="E577" s="185">
        <v>479.9</v>
      </c>
      <c r="F577" s="186"/>
      <c r="G577" s="185">
        <v>4.9000000000000004</v>
      </c>
      <c r="H577" s="186"/>
      <c r="I577" s="185">
        <v>0</v>
      </c>
      <c r="J577" s="186"/>
      <c r="K577" s="186"/>
      <c r="L577" s="749"/>
    </row>
    <row r="578" spans="1:12" s="182" customFormat="1" ht="78.75" x14ac:dyDescent="0.25">
      <c r="A578" s="1136">
        <v>20</v>
      </c>
      <c r="B578" s="183" t="s">
        <v>1118</v>
      </c>
      <c r="C578" s="184">
        <v>2020</v>
      </c>
      <c r="D578" s="185">
        <v>85.05</v>
      </c>
      <c r="E578" s="185">
        <v>84.2</v>
      </c>
      <c r="F578" s="186"/>
      <c r="G578" s="185">
        <v>0.85</v>
      </c>
      <c r="H578" s="186"/>
      <c r="I578" s="185">
        <v>0</v>
      </c>
      <c r="J578" s="186"/>
      <c r="K578" s="186"/>
      <c r="L578" s="749"/>
    </row>
    <row r="579" spans="1:12" s="182" customFormat="1" ht="78.75" x14ac:dyDescent="0.25">
      <c r="A579" s="1136">
        <v>21</v>
      </c>
      <c r="B579" s="183" t="s">
        <v>1119</v>
      </c>
      <c r="C579" s="184" t="s">
        <v>244</v>
      </c>
      <c r="D579" s="185">
        <v>42.68</v>
      </c>
      <c r="E579" s="185">
        <v>42.68</v>
      </c>
      <c r="F579" s="186"/>
      <c r="G579" s="185">
        <v>0</v>
      </c>
      <c r="H579" s="186"/>
      <c r="I579" s="185">
        <v>0</v>
      </c>
      <c r="J579" s="186"/>
      <c r="K579" s="186"/>
      <c r="L579" s="749"/>
    </row>
    <row r="580" spans="1:12" s="182" customFormat="1" ht="63" x14ac:dyDescent="0.25">
      <c r="A580" s="1136">
        <v>22</v>
      </c>
      <c r="B580" s="183" t="s">
        <v>1120</v>
      </c>
      <c r="C580" s="184" t="s">
        <v>407</v>
      </c>
      <c r="D580" s="185">
        <v>34.58</v>
      </c>
      <c r="E580" s="185">
        <v>34.58</v>
      </c>
      <c r="F580" s="186"/>
      <c r="G580" s="185">
        <v>0</v>
      </c>
      <c r="H580" s="186"/>
      <c r="I580" s="185">
        <v>0</v>
      </c>
      <c r="J580" s="186"/>
      <c r="K580" s="186"/>
      <c r="L580" s="749"/>
    </row>
    <row r="581" spans="1:12" s="182" customFormat="1" ht="47.25" x14ac:dyDescent="0.25">
      <c r="A581" s="1136">
        <v>23</v>
      </c>
      <c r="B581" s="183" t="s">
        <v>1121</v>
      </c>
      <c r="C581" s="184" t="s">
        <v>1122</v>
      </c>
      <c r="D581" s="185">
        <v>27.56</v>
      </c>
      <c r="E581" s="185">
        <v>27.56</v>
      </c>
      <c r="F581" s="186"/>
      <c r="G581" s="185">
        <v>0</v>
      </c>
      <c r="H581" s="186"/>
      <c r="I581" s="185">
        <v>0</v>
      </c>
      <c r="J581" s="186"/>
      <c r="K581" s="186"/>
      <c r="L581" s="749"/>
    </row>
    <row r="582" spans="1:12" s="182" customFormat="1" ht="63" x14ac:dyDescent="0.25">
      <c r="A582" s="1136">
        <v>24</v>
      </c>
      <c r="B582" s="183" t="s">
        <v>1123</v>
      </c>
      <c r="C582" s="184" t="s">
        <v>267</v>
      </c>
      <c r="D582" s="185">
        <v>28.71</v>
      </c>
      <c r="E582" s="185">
        <v>28.71</v>
      </c>
      <c r="F582" s="186"/>
      <c r="G582" s="185">
        <v>0</v>
      </c>
      <c r="H582" s="186"/>
      <c r="I582" s="185">
        <v>0</v>
      </c>
      <c r="J582" s="186"/>
      <c r="K582" s="186"/>
      <c r="L582" s="749"/>
    </row>
    <row r="583" spans="1:12" s="182" customFormat="1" ht="78.75" x14ac:dyDescent="0.25">
      <c r="A583" s="1136">
        <v>25</v>
      </c>
      <c r="B583" s="183" t="s">
        <v>1124</v>
      </c>
      <c r="C583" s="184">
        <v>2018</v>
      </c>
      <c r="D583" s="185">
        <v>15.91</v>
      </c>
      <c r="E583" s="185">
        <v>15.91</v>
      </c>
      <c r="F583" s="186"/>
      <c r="G583" s="185">
        <v>0</v>
      </c>
      <c r="H583" s="186"/>
      <c r="I583" s="185">
        <v>0</v>
      </c>
      <c r="J583" s="186"/>
      <c r="K583" s="186"/>
      <c r="L583" s="749"/>
    </row>
    <row r="584" spans="1:12" s="182" customFormat="1" ht="47.25" x14ac:dyDescent="0.25">
      <c r="A584" s="1136">
        <v>26</v>
      </c>
      <c r="B584" s="183" t="s">
        <v>1125</v>
      </c>
      <c r="C584" s="184" t="s">
        <v>267</v>
      </c>
      <c r="D584" s="185">
        <v>143.4</v>
      </c>
      <c r="E584" s="185">
        <v>94.300000000000011</v>
      </c>
      <c r="F584" s="186"/>
      <c r="G584" s="185">
        <v>49.1</v>
      </c>
      <c r="H584" s="186"/>
      <c r="I584" s="185">
        <v>0</v>
      </c>
      <c r="J584" s="186"/>
      <c r="K584" s="186"/>
      <c r="L584" s="749"/>
    </row>
    <row r="585" spans="1:12" s="182" customFormat="1" ht="47.25" x14ac:dyDescent="0.25">
      <c r="A585" s="1136">
        <v>27</v>
      </c>
      <c r="B585" s="183" t="s">
        <v>1126</v>
      </c>
      <c r="C585" s="184" t="s">
        <v>82</v>
      </c>
      <c r="D585" s="185">
        <v>274.72000000000003</v>
      </c>
      <c r="E585" s="185">
        <v>241.76</v>
      </c>
      <c r="F585" s="186"/>
      <c r="G585" s="185">
        <v>32.96</v>
      </c>
      <c r="H585" s="186"/>
      <c r="I585" s="185">
        <v>0</v>
      </c>
      <c r="J585" s="186"/>
      <c r="K585" s="186"/>
      <c r="L585" s="749"/>
    </row>
    <row r="586" spans="1:12" s="182" customFormat="1" ht="31.5" x14ac:dyDescent="0.25">
      <c r="A586" s="1136">
        <v>28</v>
      </c>
      <c r="B586" s="183" t="s">
        <v>1127</v>
      </c>
      <c r="C586" s="184" t="s">
        <v>244</v>
      </c>
      <c r="D586" s="185">
        <v>378.5</v>
      </c>
      <c r="E586" s="185">
        <v>333.1</v>
      </c>
      <c r="F586" s="186"/>
      <c r="G586" s="185">
        <v>45.4</v>
      </c>
      <c r="H586" s="186"/>
      <c r="I586" s="185">
        <v>0</v>
      </c>
      <c r="J586" s="186"/>
      <c r="K586" s="186"/>
      <c r="L586" s="749"/>
    </row>
    <row r="587" spans="1:12" s="182" customFormat="1" ht="47.25" x14ac:dyDescent="0.25">
      <c r="A587" s="1136">
        <v>29</v>
      </c>
      <c r="B587" s="183" t="s">
        <v>1128</v>
      </c>
      <c r="C587" s="184" t="s">
        <v>244</v>
      </c>
      <c r="D587" s="185">
        <v>161.80000000000001</v>
      </c>
      <c r="E587" s="185">
        <v>142.4</v>
      </c>
      <c r="F587" s="186"/>
      <c r="G587" s="185">
        <v>19.399999999999999</v>
      </c>
      <c r="H587" s="186"/>
      <c r="I587" s="185">
        <v>0</v>
      </c>
      <c r="J587" s="186"/>
      <c r="K587" s="186"/>
      <c r="L587" s="749"/>
    </row>
    <row r="588" spans="1:12" s="182" customFormat="1" ht="31.5" x14ac:dyDescent="0.25">
      <c r="A588" s="1136">
        <v>30</v>
      </c>
      <c r="B588" s="183" t="s">
        <v>1129</v>
      </c>
      <c r="C588" s="184">
        <v>2021</v>
      </c>
      <c r="D588" s="185">
        <v>387.9</v>
      </c>
      <c r="E588" s="185">
        <v>387.9</v>
      </c>
      <c r="F588" s="186"/>
      <c r="G588" s="185">
        <v>0</v>
      </c>
      <c r="H588" s="186"/>
      <c r="I588" s="185">
        <v>0</v>
      </c>
      <c r="J588" s="186"/>
      <c r="K588" s="186"/>
      <c r="L588" s="749"/>
    </row>
    <row r="589" spans="1:12" s="182" customFormat="1" ht="31.5" x14ac:dyDescent="0.25">
      <c r="A589" s="1136">
        <v>31</v>
      </c>
      <c r="B589" s="183" t="s">
        <v>1130</v>
      </c>
      <c r="C589" s="184">
        <v>2021</v>
      </c>
      <c r="D589" s="185">
        <v>138.80000000000001</v>
      </c>
      <c r="E589" s="185">
        <v>138.80000000000001</v>
      </c>
      <c r="F589" s="186"/>
      <c r="G589" s="185">
        <v>0</v>
      </c>
      <c r="H589" s="186"/>
      <c r="I589" s="185">
        <v>0</v>
      </c>
      <c r="J589" s="186"/>
      <c r="K589" s="186"/>
      <c r="L589" s="749"/>
    </row>
    <row r="590" spans="1:12" s="182" customFormat="1" ht="31.5" x14ac:dyDescent="0.25">
      <c r="A590" s="1136">
        <v>32</v>
      </c>
      <c r="B590" s="183" t="s">
        <v>1131</v>
      </c>
      <c r="C590" s="184">
        <v>2021</v>
      </c>
      <c r="D590" s="185">
        <v>138.80000000000001</v>
      </c>
      <c r="E590" s="185">
        <v>138.80000000000001</v>
      </c>
      <c r="F590" s="186"/>
      <c r="G590" s="185">
        <v>0</v>
      </c>
      <c r="H590" s="186"/>
      <c r="I590" s="185">
        <v>0</v>
      </c>
      <c r="J590" s="186"/>
      <c r="K590" s="186"/>
      <c r="L590" s="749"/>
    </row>
    <row r="591" spans="1:12" s="182" customFormat="1" ht="47.25" x14ac:dyDescent="0.25">
      <c r="A591" s="1136">
        <v>33</v>
      </c>
      <c r="B591" s="183" t="s">
        <v>1132</v>
      </c>
      <c r="C591" s="184">
        <v>2020</v>
      </c>
      <c r="D591" s="185">
        <v>57</v>
      </c>
      <c r="E591" s="185">
        <v>57</v>
      </c>
      <c r="F591" s="186"/>
      <c r="G591" s="185">
        <v>0</v>
      </c>
      <c r="H591" s="186"/>
      <c r="I591" s="185">
        <v>0</v>
      </c>
      <c r="J591" s="186"/>
      <c r="K591" s="186"/>
      <c r="L591" s="749"/>
    </row>
    <row r="592" spans="1:12" s="182" customFormat="1" ht="78.75" x14ac:dyDescent="0.25">
      <c r="A592" s="1136">
        <v>34</v>
      </c>
      <c r="B592" s="183" t="s">
        <v>1133</v>
      </c>
      <c r="C592" s="184" t="s">
        <v>383</v>
      </c>
      <c r="D592" s="185">
        <v>12.9</v>
      </c>
      <c r="E592" s="185">
        <v>0</v>
      </c>
      <c r="F592" s="186"/>
      <c r="G592" s="185">
        <v>12.9</v>
      </c>
      <c r="H592" s="186"/>
      <c r="I592" s="185">
        <v>0</v>
      </c>
      <c r="J592" s="186"/>
      <c r="K592" s="186"/>
      <c r="L592" s="749"/>
    </row>
    <row r="593" spans="1:12" s="182" customFormat="1" ht="47.25" x14ac:dyDescent="0.25">
      <c r="A593" s="1136">
        <v>35</v>
      </c>
      <c r="B593" s="183" t="s">
        <v>1134</v>
      </c>
      <c r="C593" s="184" t="s">
        <v>383</v>
      </c>
      <c r="D593" s="185">
        <v>19.2</v>
      </c>
      <c r="E593" s="185">
        <v>0</v>
      </c>
      <c r="F593" s="186"/>
      <c r="G593" s="185">
        <v>19.2</v>
      </c>
      <c r="H593" s="186"/>
      <c r="I593" s="185">
        <v>0</v>
      </c>
      <c r="J593" s="186"/>
      <c r="K593" s="186"/>
      <c r="L593" s="749"/>
    </row>
    <row r="594" spans="1:12" s="182" customFormat="1" ht="47.25" x14ac:dyDescent="0.25">
      <c r="A594" s="1136">
        <v>36</v>
      </c>
      <c r="B594" s="183" t="s">
        <v>1135</v>
      </c>
      <c r="C594" s="184" t="s">
        <v>158</v>
      </c>
      <c r="D594" s="185">
        <v>18.7</v>
      </c>
      <c r="E594" s="185">
        <v>0</v>
      </c>
      <c r="F594" s="186"/>
      <c r="G594" s="185">
        <v>18.7</v>
      </c>
      <c r="H594" s="186"/>
      <c r="I594" s="185">
        <v>0</v>
      </c>
      <c r="J594" s="186"/>
      <c r="K594" s="186"/>
      <c r="L594" s="749"/>
    </row>
    <row r="595" spans="1:12" s="182" customFormat="1" ht="47.25" x14ac:dyDescent="0.25">
      <c r="A595" s="1136">
        <v>37</v>
      </c>
      <c r="B595" s="183" t="s">
        <v>1136</v>
      </c>
      <c r="C595" s="184" t="s">
        <v>82</v>
      </c>
      <c r="D595" s="185">
        <v>41.52</v>
      </c>
      <c r="E595" s="185">
        <v>0</v>
      </c>
      <c r="F595" s="186"/>
      <c r="G595" s="185">
        <v>41.52</v>
      </c>
      <c r="H595" s="186"/>
      <c r="I595" s="185">
        <v>0</v>
      </c>
      <c r="J595" s="186"/>
      <c r="K595" s="186"/>
      <c r="L595" s="749"/>
    </row>
    <row r="596" spans="1:12" s="182" customFormat="1" ht="63" x14ac:dyDescent="0.25">
      <c r="A596" s="1136">
        <v>38</v>
      </c>
      <c r="B596" s="183" t="s">
        <v>1137</v>
      </c>
      <c r="C596" s="184">
        <v>2021</v>
      </c>
      <c r="D596" s="185">
        <v>1820</v>
      </c>
      <c r="E596" s="185">
        <v>0</v>
      </c>
      <c r="F596" s="186"/>
      <c r="G596" s="185">
        <v>0</v>
      </c>
      <c r="H596" s="186"/>
      <c r="I596" s="185">
        <v>1820</v>
      </c>
      <c r="J596" s="186"/>
      <c r="K596" s="186"/>
      <c r="L596" s="749"/>
    </row>
    <row r="597" spans="1:12" s="182" customFormat="1" ht="47.25" x14ac:dyDescent="0.25">
      <c r="A597" s="1136">
        <v>39</v>
      </c>
      <c r="B597" s="183" t="s">
        <v>1138</v>
      </c>
      <c r="C597" s="184">
        <v>2021</v>
      </c>
      <c r="D597" s="185">
        <v>1500</v>
      </c>
      <c r="E597" s="185">
        <v>0</v>
      </c>
      <c r="F597" s="186"/>
      <c r="G597" s="185">
        <v>0</v>
      </c>
      <c r="H597" s="186"/>
      <c r="I597" s="185">
        <v>1500</v>
      </c>
      <c r="J597" s="186"/>
      <c r="K597" s="186"/>
      <c r="L597" s="749"/>
    </row>
    <row r="598" spans="1:12" s="182" customFormat="1" ht="47.25" x14ac:dyDescent="0.25">
      <c r="A598" s="1136">
        <v>40</v>
      </c>
      <c r="B598" s="183" t="s">
        <v>1139</v>
      </c>
      <c r="C598" s="184">
        <v>2021</v>
      </c>
      <c r="D598" s="185">
        <v>662</v>
      </c>
      <c r="E598" s="185">
        <v>662</v>
      </c>
      <c r="F598" s="186"/>
      <c r="G598" s="185">
        <v>0</v>
      </c>
      <c r="H598" s="186"/>
      <c r="I598" s="185">
        <v>0</v>
      </c>
      <c r="J598" s="186"/>
      <c r="K598" s="186"/>
      <c r="L598" s="749"/>
    </row>
    <row r="599" spans="1:12" s="182" customFormat="1" ht="47.25" x14ac:dyDescent="0.25">
      <c r="A599" s="1136">
        <v>41</v>
      </c>
      <c r="B599" s="183" t="s">
        <v>1140</v>
      </c>
      <c r="C599" s="184">
        <v>2021</v>
      </c>
      <c r="D599" s="185">
        <v>96</v>
      </c>
      <c r="E599" s="185">
        <v>96</v>
      </c>
      <c r="F599" s="186"/>
      <c r="G599" s="185">
        <v>0</v>
      </c>
      <c r="H599" s="186"/>
      <c r="I599" s="185">
        <v>0</v>
      </c>
      <c r="J599" s="186"/>
      <c r="K599" s="186"/>
      <c r="L599" s="749"/>
    </row>
    <row r="600" spans="1:12" s="182" customFormat="1" ht="47.25" x14ac:dyDescent="0.25">
      <c r="A600" s="1136">
        <v>42</v>
      </c>
      <c r="B600" s="183" t="s">
        <v>1141</v>
      </c>
      <c r="C600" s="184">
        <v>2021</v>
      </c>
      <c r="D600" s="185">
        <v>96</v>
      </c>
      <c r="E600" s="185">
        <v>96</v>
      </c>
      <c r="F600" s="186"/>
      <c r="G600" s="185">
        <v>0</v>
      </c>
      <c r="H600" s="186"/>
      <c r="I600" s="185">
        <v>0</v>
      </c>
      <c r="J600" s="186"/>
      <c r="K600" s="186"/>
      <c r="L600" s="749"/>
    </row>
    <row r="601" spans="1:12" s="182" customFormat="1" ht="47.25" x14ac:dyDescent="0.25">
      <c r="A601" s="1136">
        <v>43</v>
      </c>
      <c r="B601" s="183" t="s">
        <v>1142</v>
      </c>
      <c r="C601" s="184">
        <v>2021</v>
      </c>
      <c r="D601" s="185">
        <v>96</v>
      </c>
      <c r="E601" s="185">
        <v>96</v>
      </c>
      <c r="F601" s="186"/>
      <c r="G601" s="185">
        <v>0</v>
      </c>
      <c r="H601" s="186"/>
      <c r="I601" s="185">
        <v>0</v>
      </c>
      <c r="J601" s="186"/>
      <c r="K601" s="186"/>
      <c r="L601" s="749"/>
    </row>
    <row r="602" spans="1:12" s="182" customFormat="1" ht="47.25" x14ac:dyDescent="0.25">
      <c r="A602" s="1136">
        <v>44</v>
      </c>
      <c r="B602" s="183" t="s">
        <v>1143</v>
      </c>
      <c r="C602" s="184">
        <v>2021</v>
      </c>
      <c r="D602" s="185">
        <v>96</v>
      </c>
      <c r="E602" s="185">
        <v>96</v>
      </c>
      <c r="F602" s="186"/>
      <c r="G602" s="185">
        <v>0</v>
      </c>
      <c r="H602" s="186"/>
      <c r="I602" s="185">
        <v>0</v>
      </c>
      <c r="J602" s="186"/>
      <c r="K602" s="186"/>
      <c r="L602" s="749"/>
    </row>
    <row r="603" spans="1:12" s="182" customFormat="1" ht="47.25" x14ac:dyDescent="0.25">
      <c r="A603" s="1136">
        <v>45</v>
      </c>
      <c r="B603" s="183" t="s">
        <v>1144</v>
      </c>
      <c r="C603" s="184">
        <v>2021</v>
      </c>
      <c r="D603" s="185">
        <v>103</v>
      </c>
      <c r="E603" s="185">
        <v>103</v>
      </c>
      <c r="F603" s="186"/>
      <c r="G603" s="185">
        <v>0</v>
      </c>
      <c r="H603" s="186"/>
      <c r="I603" s="185">
        <v>0</v>
      </c>
      <c r="J603" s="186"/>
      <c r="K603" s="186"/>
      <c r="L603" s="749"/>
    </row>
    <row r="604" spans="1:12" s="182" customFormat="1" ht="47.25" x14ac:dyDescent="0.25">
      <c r="A604" s="1136">
        <v>46</v>
      </c>
      <c r="B604" s="183" t="s">
        <v>1145</v>
      </c>
      <c r="C604" s="184">
        <v>2021</v>
      </c>
      <c r="D604" s="185">
        <v>582</v>
      </c>
      <c r="E604" s="185">
        <v>582</v>
      </c>
      <c r="F604" s="186"/>
      <c r="G604" s="185">
        <v>0</v>
      </c>
      <c r="H604" s="186"/>
      <c r="I604" s="185">
        <v>0</v>
      </c>
      <c r="J604" s="186"/>
      <c r="K604" s="186"/>
      <c r="L604" s="749"/>
    </row>
    <row r="605" spans="1:12" s="182" customFormat="1" ht="47.25" x14ac:dyDescent="0.25">
      <c r="A605" s="1136">
        <v>47</v>
      </c>
      <c r="B605" s="183" t="s">
        <v>1146</v>
      </c>
      <c r="C605" s="184">
        <v>2021</v>
      </c>
      <c r="D605" s="185">
        <v>181</v>
      </c>
      <c r="E605" s="185">
        <v>181</v>
      </c>
      <c r="F605" s="186"/>
      <c r="G605" s="185">
        <v>0</v>
      </c>
      <c r="H605" s="186"/>
      <c r="I605" s="185">
        <v>0</v>
      </c>
      <c r="J605" s="186"/>
      <c r="K605" s="186"/>
      <c r="L605" s="749"/>
    </row>
    <row r="606" spans="1:12" s="182" customFormat="1" ht="47.25" x14ac:dyDescent="0.25">
      <c r="A606" s="1136">
        <v>48</v>
      </c>
      <c r="B606" s="183" t="s">
        <v>1147</v>
      </c>
      <c r="C606" s="184">
        <v>2021</v>
      </c>
      <c r="D606" s="185">
        <v>67.5</v>
      </c>
      <c r="E606" s="185">
        <v>67.5</v>
      </c>
      <c r="F606" s="186"/>
      <c r="G606" s="185">
        <v>0</v>
      </c>
      <c r="H606" s="186"/>
      <c r="I606" s="185">
        <v>0</v>
      </c>
      <c r="J606" s="186"/>
      <c r="K606" s="186"/>
      <c r="L606" s="749"/>
    </row>
    <row r="607" spans="1:12" s="182" customFormat="1" ht="47.25" x14ac:dyDescent="0.25">
      <c r="A607" s="1136">
        <v>49</v>
      </c>
      <c r="B607" s="183" t="s">
        <v>1148</v>
      </c>
      <c r="C607" s="184">
        <v>2021</v>
      </c>
      <c r="D607" s="185">
        <v>102.99</v>
      </c>
      <c r="E607" s="185">
        <v>102.99</v>
      </c>
      <c r="F607" s="186"/>
      <c r="G607" s="185">
        <v>0</v>
      </c>
      <c r="H607" s="186"/>
      <c r="I607" s="185">
        <v>0</v>
      </c>
      <c r="J607" s="186"/>
      <c r="K607" s="186"/>
      <c r="L607" s="749"/>
    </row>
    <row r="608" spans="1:12" s="182" customFormat="1" ht="31.5" x14ac:dyDescent="0.25">
      <c r="A608" s="1136">
        <v>50</v>
      </c>
      <c r="B608" s="183" t="s">
        <v>1149</v>
      </c>
      <c r="C608" s="184">
        <v>2021</v>
      </c>
      <c r="D608" s="185">
        <v>180.7</v>
      </c>
      <c r="E608" s="185">
        <v>180.7</v>
      </c>
      <c r="F608" s="186"/>
      <c r="G608" s="185">
        <v>0</v>
      </c>
      <c r="H608" s="186"/>
      <c r="I608" s="185">
        <v>0</v>
      </c>
      <c r="J608" s="186"/>
      <c r="K608" s="186"/>
      <c r="L608" s="749"/>
    </row>
    <row r="609" spans="1:12" s="182" customFormat="1" ht="63" x14ac:dyDescent="0.25">
      <c r="A609" s="1136">
        <v>51</v>
      </c>
      <c r="B609" s="183" t="s">
        <v>1150</v>
      </c>
      <c r="C609" s="184">
        <v>2021</v>
      </c>
      <c r="D609" s="185">
        <v>419.79</v>
      </c>
      <c r="E609" s="185">
        <v>419.79</v>
      </c>
      <c r="F609" s="186"/>
      <c r="G609" s="185">
        <v>0</v>
      </c>
      <c r="H609" s="186"/>
      <c r="I609" s="185">
        <v>0</v>
      </c>
      <c r="J609" s="186"/>
      <c r="K609" s="186"/>
      <c r="L609" s="749"/>
    </row>
    <row r="610" spans="1:12" s="182" customFormat="1" ht="94.5" x14ac:dyDescent="0.25">
      <c r="A610" s="1136">
        <v>52</v>
      </c>
      <c r="B610" s="183" t="s">
        <v>1151</v>
      </c>
      <c r="C610" s="184">
        <v>2022</v>
      </c>
      <c r="D610" s="185">
        <v>419.79</v>
      </c>
      <c r="E610" s="185">
        <v>419.79</v>
      </c>
      <c r="F610" s="186"/>
      <c r="G610" s="185">
        <v>0</v>
      </c>
      <c r="H610" s="186"/>
      <c r="I610" s="185">
        <v>0</v>
      </c>
      <c r="J610" s="186"/>
      <c r="K610" s="186"/>
      <c r="L610" s="749"/>
    </row>
    <row r="611" spans="1:12" s="182" customFormat="1" ht="78.75" x14ac:dyDescent="0.25">
      <c r="A611" s="1136">
        <v>53</v>
      </c>
      <c r="B611" s="183" t="s">
        <v>1152</v>
      </c>
      <c r="C611" s="184">
        <v>2022</v>
      </c>
      <c r="D611" s="185">
        <v>34.5</v>
      </c>
      <c r="E611" s="185">
        <v>34.5</v>
      </c>
      <c r="F611" s="186"/>
      <c r="G611" s="185">
        <v>0</v>
      </c>
      <c r="H611" s="186"/>
      <c r="I611" s="185">
        <v>0</v>
      </c>
      <c r="J611" s="186"/>
      <c r="K611" s="186"/>
      <c r="L611" s="749"/>
    </row>
    <row r="612" spans="1:12" s="182" customFormat="1" ht="47.25" x14ac:dyDescent="0.25">
      <c r="A612" s="1136">
        <v>54</v>
      </c>
      <c r="B612" s="183" t="s">
        <v>1153</v>
      </c>
      <c r="C612" s="184">
        <v>2022</v>
      </c>
      <c r="D612" s="185">
        <v>92</v>
      </c>
      <c r="E612" s="185">
        <v>92</v>
      </c>
      <c r="F612" s="186"/>
      <c r="G612" s="185">
        <v>0</v>
      </c>
      <c r="H612" s="186"/>
      <c r="I612" s="185">
        <v>0</v>
      </c>
      <c r="J612" s="186"/>
      <c r="K612" s="186"/>
      <c r="L612" s="749"/>
    </row>
    <row r="613" spans="1:12" s="182" customFormat="1" ht="63" x14ac:dyDescent="0.25">
      <c r="A613" s="1136">
        <v>55</v>
      </c>
      <c r="B613" s="183" t="s">
        <v>1154</v>
      </c>
      <c r="C613" s="184">
        <v>2022</v>
      </c>
      <c r="D613" s="185">
        <v>22</v>
      </c>
      <c r="E613" s="185">
        <v>22</v>
      </c>
      <c r="F613" s="186"/>
      <c r="G613" s="185">
        <v>0</v>
      </c>
      <c r="H613" s="186"/>
      <c r="I613" s="185">
        <v>0</v>
      </c>
      <c r="J613" s="186"/>
      <c r="K613" s="186"/>
      <c r="L613" s="749"/>
    </row>
    <row r="614" spans="1:12" s="182" customFormat="1" ht="94.5" x14ac:dyDescent="0.25">
      <c r="A614" s="1136">
        <v>56</v>
      </c>
      <c r="B614" s="183" t="s">
        <v>1155</v>
      </c>
      <c r="C614" s="184">
        <v>2022</v>
      </c>
      <c r="D614" s="185">
        <v>89</v>
      </c>
      <c r="E614" s="185">
        <v>89</v>
      </c>
      <c r="F614" s="186"/>
      <c r="G614" s="185">
        <v>0</v>
      </c>
      <c r="H614" s="186"/>
      <c r="I614" s="185">
        <v>0</v>
      </c>
      <c r="J614" s="186"/>
      <c r="K614" s="186"/>
      <c r="L614" s="749"/>
    </row>
    <row r="615" spans="1:12" s="182" customFormat="1" ht="78.75" x14ac:dyDescent="0.25">
      <c r="A615" s="1136">
        <v>57</v>
      </c>
      <c r="B615" s="183" t="s">
        <v>1156</v>
      </c>
      <c r="C615" s="184">
        <v>2022</v>
      </c>
      <c r="D615" s="185">
        <v>71</v>
      </c>
      <c r="E615" s="185">
        <v>71</v>
      </c>
      <c r="F615" s="186"/>
      <c r="G615" s="185">
        <v>0</v>
      </c>
      <c r="H615" s="186"/>
      <c r="I615" s="185">
        <v>0</v>
      </c>
      <c r="J615" s="186"/>
      <c r="K615" s="186"/>
      <c r="L615" s="749"/>
    </row>
    <row r="616" spans="1:12" s="182" customFormat="1" ht="78.75" x14ac:dyDescent="0.25">
      <c r="A616" s="1136">
        <v>58</v>
      </c>
      <c r="B616" s="183" t="s">
        <v>1157</v>
      </c>
      <c r="C616" s="184">
        <v>2022</v>
      </c>
      <c r="D616" s="185">
        <v>44.5</v>
      </c>
      <c r="E616" s="185">
        <v>44.5</v>
      </c>
      <c r="F616" s="186"/>
      <c r="G616" s="185">
        <v>0</v>
      </c>
      <c r="H616" s="186"/>
      <c r="I616" s="185">
        <v>0</v>
      </c>
      <c r="J616" s="186"/>
      <c r="K616" s="186"/>
      <c r="L616" s="749"/>
    </row>
    <row r="617" spans="1:12" s="182" customFormat="1" ht="78.75" x14ac:dyDescent="0.25">
      <c r="A617" s="1136">
        <v>59</v>
      </c>
      <c r="B617" s="183" t="s">
        <v>1158</v>
      </c>
      <c r="C617" s="184">
        <v>2022</v>
      </c>
      <c r="D617" s="185">
        <v>21</v>
      </c>
      <c r="E617" s="185">
        <v>21</v>
      </c>
      <c r="F617" s="186"/>
      <c r="G617" s="185">
        <v>0</v>
      </c>
      <c r="H617" s="186"/>
      <c r="I617" s="185">
        <v>0</v>
      </c>
      <c r="J617" s="186"/>
      <c r="K617" s="186"/>
      <c r="L617" s="749"/>
    </row>
    <row r="618" spans="1:12" s="182" customFormat="1" ht="78.75" x14ac:dyDescent="0.25">
      <c r="A618" s="1136">
        <v>60</v>
      </c>
      <c r="B618" s="183" t="s">
        <v>1159</v>
      </c>
      <c r="C618" s="184">
        <v>2022</v>
      </c>
      <c r="D618" s="185">
        <v>29</v>
      </c>
      <c r="E618" s="185">
        <v>29</v>
      </c>
      <c r="F618" s="186"/>
      <c r="G618" s="185">
        <v>0</v>
      </c>
      <c r="H618" s="186"/>
      <c r="I618" s="185">
        <v>0</v>
      </c>
      <c r="J618" s="186"/>
      <c r="K618" s="186"/>
      <c r="L618" s="749"/>
    </row>
    <row r="619" spans="1:12" s="182" customFormat="1" ht="63" x14ac:dyDescent="0.25">
      <c r="A619" s="1136">
        <v>61</v>
      </c>
      <c r="B619" s="183" t="s">
        <v>1160</v>
      </c>
      <c r="C619" s="184">
        <v>2022</v>
      </c>
      <c r="D619" s="185">
        <v>56.2</v>
      </c>
      <c r="E619" s="185">
        <v>56.2</v>
      </c>
      <c r="F619" s="186"/>
      <c r="G619" s="185">
        <v>0</v>
      </c>
      <c r="H619" s="186"/>
      <c r="I619" s="185">
        <v>0</v>
      </c>
      <c r="J619" s="186"/>
      <c r="K619" s="186"/>
      <c r="L619" s="749"/>
    </row>
    <row r="620" spans="1:12" s="182" customFormat="1" ht="78.75" x14ac:dyDescent="0.25">
      <c r="A620" s="1136">
        <v>62</v>
      </c>
      <c r="B620" s="183" t="s">
        <v>1161</v>
      </c>
      <c r="C620" s="184">
        <v>2022</v>
      </c>
      <c r="D620" s="185">
        <v>41.8</v>
      </c>
      <c r="E620" s="185">
        <v>41.8</v>
      </c>
      <c r="F620" s="186"/>
      <c r="G620" s="185">
        <v>0</v>
      </c>
      <c r="H620" s="186"/>
      <c r="I620" s="185">
        <v>0</v>
      </c>
      <c r="J620" s="186"/>
      <c r="K620" s="186"/>
      <c r="L620" s="749"/>
    </row>
    <row r="621" spans="1:12" s="182" customFormat="1" ht="78.75" x14ac:dyDescent="0.25">
      <c r="A621" s="1136">
        <v>63</v>
      </c>
      <c r="B621" s="183" t="s">
        <v>1162</v>
      </c>
      <c r="C621" s="184">
        <v>2022</v>
      </c>
      <c r="D621" s="185">
        <v>24</v>
      </c>
      <c r="E621" s="185">
        <v>24</v>
      </c>
      <c r="F621" s="186"/>
      <c r="G621" s="185">
        <v>0</v>
      </c>
      <c r="H621" s="186"/>
      <c r="I621" s="185">
        <v>0</v>
      </c>
      <c r="J621" s="186"/>
      <c r="K621" s="186"/>
      <c r="L621" s="749"/>
    </row>
    <row r="622" spans="1:12" s="182" customFormat="1" ht="94.5" x14ac:dyDescent="0.25">
      <c r="A622" s="1136">
        <v>64</v>
      </c>
      <c r="B622" s="183" t="s">
        <v>1163</v>
      </c>
      <c r="C622" s="184">
        <v>2022</v>
      </c>
      <c r="D622" s="185">
        <v>47.5</v>
      </c>
      <c r="E622" s="185">
        <v>47.5</v>
      </c>
      <c r="F622" s="186"/>
      <c r="G622" s="185">
        <v>0</v>
      </c>
      <c r="H622" s="186"/>
      <c r="I622" s="185">
        <v>0</v>
      </c>
      <c r="J622" s="186"/>
      <c r="K622" s="186"/>
      <c r="L622" s="749"/>
    </row>
    <row r="623" spans="1:12" s="182" customFormat="1" ht="110.25" x14ac:dyDescent="0.25">
      <c r="A623" s="1136">
        <v>65</v>
      </c>
      <c r="B623" s="183" t="s">
        <v>1164</v>
      </c>
      <c r="C623" s="184">
        <v>2022</v>
      </c>
      <c r="D623" s="185">
        <v>71.8</v>
      </c>
      <c r="E623" s="185">
        <v>71.8</v>
      </c>
      <c r="F623" s="186"/>
      <c r="G623" s="185">
        <v>0</v>
      </c>
      <c r="H623" s="186"/>
      <c r="I623" s="185">
        <v>0</v>
      </c>
      <c r="J623" s="186"/>
      <c r="K623" s="186"/>
      <c r="L623" s="749"/>
    </row>
    <row r="624" spans="1:12" s="182" customFormat="1" ht="78.75" x14ac:dyDescent="0.25">
      <c r="A624" s="1136">
        <v>66</v>
      </c>
      <c r="B624" s="183" t="s">
        <v>1165</v>
      </c>
      <c r="C624" s="184">
        <v>2021</v>
      </c>
      <c r="D624" s="185">
        <v>37.200000000000003</v>
      </c>
      <c r="E624" s="185">
        <v>37.200000000000003</v>
      </c>
      <c r="F624" s="186"/>
      <c r="G624" s="185">
        <v>0</v>
      </c>
      <c r="H624" s="186"/>
      <c r="I624" s="185">
        <v>0</v>
      </c>
      <c r="J624" s="186"/>
      <c r="K624" s="186"/>
      <c r="L624" s="749"/>
    </row>
    <row r="625" spans="1:12" s="182" customFormat="1" ht="78.75" x14ac:dyDescent="0.25">
      <c r="A625" s="1136">
        <v>67</v>
      </c>
      <c r="B625" s="183" t="s">
        <v>1166</v>
      </c>
      <c r="C625" s="184">
        <v>2021</v>
      </c>
      <c r="D625" s="185">
        <v>67.2</v>
      </c>
      <c r="E625" s="185">
        <v>67.2</v>
      </c>
      <c r="F625" s="186"/>
      <c r="G625" s="185">
        <v>0</v>
      </c>
      <c r="H625" s="186"/>
      <c r="I625" s="185">
        <v>0</v>
      </c>
      <c r="J625" s="186"/>
      <c r="K625" s="186"/>
      <c r="L625" s="749"/>
    </row>
    <row r="626" spans="1:12" s="182" customFormat="1" ht="63" x14ac:dyDescent="0.25">
      <c r="A626" s="1136">
        <v>68</v>
      </c>
      <c r="B626" s="183" t="s">
        <v>1167</v>
      </c>
      <c r="C626" s="184">
        <v>2021</v>
      </c>
      <c r="D626" s="185">
        <v>72</v>
      </c>
      <c r="E626" s="185">
        <v>72</v>
      </c>
      <c r="F626" s="186"/>
      <c r="G626" s="185">
        <v>0</v>
      </c>
      <c r="H626" s="186"/>
      <c r="I626" s="185">
        <v>0</v>
      </c>
      <c r="J626" s="186"/>
      <c r="K626" s="186"/>
      <c r="L626" s="749"/>
    </row>
    <row r="627" spans="1:12" s="182" customFormat="1" ht="94.5" x14ac:dyDescent="0.25">
      <c r="A627" s="1136">
        <v>69</v>
      </c>
      <c r="B627" s="183" t="s">
        <v>1168</v>
      </c>
      <c r="C627" s="184">
        <v>2021</v>
      </c>
      <c r="D627" s="185">
        <v>15.2</v>
      </c>
      <c r="E627" s="185">
        <v>15.2</v>
      </c>
      <c r="F627" s="186"/>
      <c r="G627" s="185">
        <v>0</v>
      </c>
      <c r="H627" s="186"/>
      <c r="I627" s="185">
        <v>0</v>
      </c>
      <c r="J627" s="186"/>
      <c r="K627" s="186"/>
      <c r="L627" s="749"/>
    </row>
    <row r="628" spans="1:12" s="182" customFormat="1" ht="63" x14ac:dyDescent="0.25">
      <c r="A628" s="1136">
        <v>70</v>
      </c>
      <c r="B628" s="183" t="s">
        <v>1169</v>
      </c>
      <c r="C628" s="184">
        <v>2021</v>
      </c>
      <c r="D628" s="185">
        <v>65</v>
      </c>
      <c r="E628" s="185">
        <v>65</v>
      </c>
      <c r="F628" s="186"/>
      <c r="G628" s="185">
        <v>0</v>
      </c>
      <c r="H628" s="186"/>
      <c r="I628" s="185">
        <v>0</v>
      </c>
      <c r="J628" s="186"/>
      <c r="K628" s="186"/>
      <c r="L628" s="749"/>
    </row>
    <row r="629" spans="1:12" s="182" customFormat="1" ht="94.5" x14ac:dyDescent="0.25">
      <c r="A629" s="1136">
        <v>71</v>
      </c>
      <c r="B629" s="183" t="s">
        <v>1170</v>
      </c>
      <c r="C629" s="184">
        <v>2021</v>
      </c>
      <c r="D629" s="185">
        <v>54.2</v>
      </c>
      <c r="E629" s="185">
        <v>54.2</v>
      </c>
      <c r="F629" s="186"/>
      <c r="G629" s="185">
        <v>0</v>
      </c>
      <c r="H629" s="186"/>
      <c r="I629" s="185">
        <v>0</v>
      </c>
      <c r="J629" s="186"/>
      <c r="K629" s="186"/>
      <c r="L629" s="749"/>
    </row>
    <row r="630" spans="1:12" s="182" customFormat="1" ht="63" x14ac:dyDescent="0.25">
      <c r="A630" s="1136">
        <v>72</v>
      </c>
      <c r="B630" s="183" t="s">
        <v>1171</v>
      </c>
      <c r="C630" s="184">
        <v>2021</v>
      </c>
      <c r="D630" s="185">
        <v>34.799999999999997</v>
      </c>
      <c r="E630" s="185">
        <v>34.799999999999997</v>
      </c>
      <c r="F630" s="186"/>
      <c r="G630" s="185">
        <v>0</v>
      </c>
      <c r="H630" s="186"/>
      <c r="I630" s="185">
        <v>0</v>
      </c>
      <c r="J630" s="186"/>
      <c r="K630" s="186"/>
      <c r="L630" s="749"/>
    </row>
    <row r="631" spans="1:12" s="182" customFormat="1" ht="78.75" x14ac:dyDescent="0.25">
      <c r="A631" s="1136">
        <v>73</v>
      </c>
      <c r="B631" s="183" t="s">
        <v>1172</v>
      </c>
      <c r="C631" s="184">
        <v>2021</v>
      </c>
      <c r="D631" s="185">
        <v>40.1</v>
      </c>
      <c r="E631" s="185">
        <v>40.1</v>
      </c>
      <c r="F631" s="186"/>
      <c r="G631" s="185">
        <v>0</v>
      </c>
      <c r="H631" s="186"/>
      <c r="I631" s="185">
        <v>0</v>
      </c>
      <c r="J631" s="186"/>
      <c r="K631" s="186"/>
      <c r="L631" s="749"/>
    </row>
    <row r="632" spans="1:12" s="182" customFormat="1" ht="78.75" x14ac:dyDescent="0.25">
      <c r="A632" s="1136">
        <v>74</v>
      </c>
      <c r="B632" s="183" t="s">
        <v>1173</v>
      </c>
      <c r="C632" s="184">
        <v>2021</v>
      </c>
      <c r="D632" s="185">
        <v>14</v>
      </c>
      <c r="E632" s="185">
        <v>14</v>
      </c>
      <c r="F632" s="186"/>
      <c r="G632" s="185">
        <v>0</v>
      </c>
      <c r="H632" s="186"/>
      <c r="I632" s="185">
        <v>0</v>
      </c>
      <c r="J632" s="186"/>
      <c r="K632" s="186"/>
      <c r="L632" s="749"/>
    </row>
    <row r="633" spans="1:12" s="182" customFormat="1" ht="94.5" x14ac:dyDescent="0.25">
      <c r="A633" s="1136">
        <v>75</v>
      </c>
      <c r="B633" s="183" t="s">
        <v>1174</v>
      </c>
      <c r="C633" s="184">
        <v>2021</v>
      </c>
      <c r="D633" s="185">
        <v>45.5</v>
      </c>
      <c r="E633" s="185">
        <v>45.5</v>
      </c>
      <c r="F633" s="186"/>
      <c r="G633" s="185">
        <v>0</v>
      </c>
      <c r="H633" s="186"/>
      <c r="I633" s="185">
        <v>0</v>
      </c>
      <c r="J633" s="186"/>
      <c r="K633" s="186"/>
      <c r="L633" s="749"/>
    </row>
    <row r="634" spans="1:12" s="182" customFormat="1" ht="78.75" x14ac:dyDescent="0.25">
      <c r="A634" s="1136">
        <v>76</v>
      </c>
      <c r="B634" s="183" t="s">
        <v>1175</v>
      </c>
      <c r="C634" s="184">
        <v>2021</v>
      </c>
      <c r="D634" s="185">
        <v>21.5</v>
      </c>
      <c r="E634" s="185">
        <v>21.5</v>
      </c>
      <c r="F634" s="186"/>
      <c r="G634" s="185">
        <v>0</v>
      </c>
      <c r="H634" s="186"/>
      <c r="I634" s="185">
        <v>0</v>
      </c>
      <c r="J634" s="186"/>
      <c r="K634" s="186"/>
      <c r="L634" s="749"/>
    </row>
    <row r="635" spans="1:12" s="182" customFormat="1" ht="78.75" x14ac:dyDescent="0.25">
      <c r="A635" s="1136">
        <v>77</v>
      </c>
      <c r="B635" s="183" t="s">
        <v>1176</v>
      </c>
      <c r="C635" s="184">
        <v>2021</v>
      </c>
      <c r="D635" s="185">
        <v>30.9</v>
      </c>
      <c r="E635" s="185">
        <v>30.9</v>
      </c>
      <c r="F635" s="186"/>
      <c r="G635" s="185">
        <v>0</v>
      </c>
      <c r="H635" s="186"/>
      <c r="I635" s="185">
        <v>0</v>
      </c>
      <c r="J635" s="186"/>
      <c r="K635" s="186"/>
      <c r="L635" s="749"/>
    </row>
    <row r="636" spans="1:12" s="182" customFormat="1" ht="63" x14ac:dyDescent="0.25">
      <c r="A636" s="1136">
        <v>78</v>
      </c>
      <c r="B636" s="183" t="s">
        <v>1177</v>
      </c>
      <c r="C636" s="184" t="s">
        <v>82</v>
      </c>
      <c r="D636" s="185">
        <v>34.4</v>
      </c>
      <c r="E636" s="185">
        <v>34.4</v>
      </c>
      <c r="F636" s="186"/>
      <c r="G636" s="185">
        <v>0</v>
      </c>
      <c r="H636" s="186"/>
      <c r="I636" s="185">
        <v>0</v>
      </c>
      <c r="J636" s="186"/>
      <c r="K636" s="186"/>
      <c r="L636" s="749"/>
    </row>
    <row r="637" spans="1:12" s="182" customFormat="1" ht="63" x14ac:dyDescent="0.25">
      <c r="A637" s="1136">
        <v>79</v>
      </c>
      <c r="B637" s="183" t="s">
        <v>1178</v>
      </c>
      <c r="C637" s="184" t="s">
        <v>82</v>
      </c>
      <c r="D637" s="185">
        <v>28.8</v>
      </c>
      <c r="E637" s="185">
        <v>28.8</v>
      </c>
      <c r="F637" s="186"/>
      <c r="G637" s="185">
        <v>0</v>
      </c>
      <c r="H637" s="186"/>
      <c r="I637" s="185">
        <v>0</v>
      </c>
      <c r="J637" s="186"/>
      <c r="K637" s="186"/>
      <c r="L637" s="749"/>
    </row>
    <row r="638" spans="1:12" s="182" customFormat="1" ht="63" x14ac:dyDescent="0.25">
      <c r="A638" s="1136">
        <v>80</v>
      </c>
      <c r="B638" s="183" t="s">
        <v>1179</v>
      </c>
      <c r="C638" s="184" t="s">
        <v>82</v>
      </c>
      <c r="D638" s="185">
        <v>43.7</v>
      </c>
      <c r="E638" s="185">
        <v>19</v>
      </c>
      <c r="F638" s="186"/>
      <c r="G638" s="185">
        <v>24.7</v>
      </c>
      <c r="H638" s="186"/>
      <c r="I638" s="185">
        <v>0</v>
      </c>
      <c r="J638" s="186"/>
      <c r="K638" s="186"/>
      <c r="L638" s="749"/>
    </row>
    <row r="639" spans="1:12" s="182" customFormat="1" ht="63" x14ac:dyDescent="0.25">
      <c r="A639" s="1136">
        <v>81</v>
      </c>
      <c r="B639" s="183" t="s">
        <v>1180</v>
      </c>
      <c r="C639" s="184" t="s">
        <v>158</v>
      </c>
      <c r="D639" s="185">
        <v>5.5</v>
      </c>
      <c r="E639" s="185">
        <v>0</v>
      </c>
      <c r="F639" s="186"/>
      <c r="G639" s="185">
        <v>5.5</v>
      </c>
      <c r="H639" s="186"/>
      <c r="I639" s="185">
        <v>0</v>
      </c>
      <c r="J639" s="186"/>
      <c r="K639" s="186"/>
      <c r="L639" s="749"/>
    </row>
    <row r="640" spans="1:12" s="182" customFormat="1" ht="47.25" x14ac:dyDescent="0.25">
      <c r="A640" s="1136">
        <v>82</v>
      </c>
      <c r="B640" s="183" t="s">
        <v>1181</v>
      </c>
      <c r="C640" s="184" t="s">
        <v>82</v>
      </c>
      <c r="D640" s="185">
        <v>10.5</v>
      </c>
      <c r="E640" s="185">
        <v>5</v>
      </c>
      <c r="F640" s="186"/>
      <c r="G640" s="185">
        <v>5.5</v>
      </c>
      <c r="H640" s="186"/>
      <c r="I640" s="185">
        <v>0</v>
      </c>
      <c r="J640" s="186"/>
      <c r="K640" s="186"/>
      <c r="L640" s="749"/>
    </row>
    <row r="641" spans="1:12" s="182" customFormat="1" ht="110.25" x14ac:dyDescent="0.25">
      <c r="A641" s="1136">
        <v>83</v>
      </c>
      <c r="B641" s="183" t="s">
        <v>1182</v>
      </c>
      <c r="C641" s="184" t="s">
        <v>244</v>
      </c>
      <c r="D641" s="185">
        <v>44.52</v>
      </c>
      <c r="E641" s="185">
        <v>43.08</v>
      </c>
      <c r="F641" s="186"/>
      <c r="G641" s="185">
        <v>1.44</v>
      </c>
      <c r="H641" s="186"/>
      <c r="I641" s="185">
        <v>0</v>
      </c>
      <c r="J641" s="186"/>
      <c r="K641" s="186"/>
      <c r="L641" s="749"/>
    </row>
    <row r="642" spans="1:12" s="182" customFormat="1" ht="63" x14ac:dyDescent="0.25">
      <c r="A642" s="1136">
        <v>84</v>
      </c>
      <c r="B642" s="183" t="s">
        <v>1183</v>
      </c>
      <c r="C642" s="184" t="s">
        <v>244</v>
      </c>
      <c r="D642" s="185">
        <v>1500</v>
      </c>
      <c r="E642" s="185">
        <v>1500</v>
      </c>
      <c r="F642" s="186"/>
      <c r="G642" s="185">
        <v>0</v>
      </c>
      <c r="H642" s="186"/>
      <c r="I642" s="185">
        <v>0</v>
      </c>
      <c r="J642" s="186"/>
      <c r="K642" s="186"/>
      <c r="L642" s="749"/>
    </row>
    <row r="643" spans="1:12" s="182" customFormat="1" ht="31.5" x14ac:dyDescent="0.25">
      <c r="A643" s="1136">
        <v>85</v>
      </c>
      <c r="B643" s="183" t="s">
        <v>1184</v>
      </c>
      <c r="C643" s="184" t="s">
        <v>244</v>
      </c>
      <c r="D643" s="185">
        <v>137.19999999999999</v>
      </c>
      <c r="E643" s="185">
        <v>137.19999999999999</v>
      </c>
      <c r="F643" s="186"/>
      <c r="G643" s="185">
        <v>0</v>
      </c>
      <c r="H643" s="186"/>
      <c r="I643" s="185">
        <v>0</v>
      </c>
      <c r="J643" s="186"/>
      <c r="K643" s="186"/>
      <c r="L643" s="749"/>
    </row>
    <row r="644" spans="1:12" s="182" customFormat="1" ht="47.25" x14ac:dyDescent="0.25">
      <c r="A644" s="1136">
        <v>86</v>
      </c>
      <c r="B644" s="183" t="s">
        <v>1185</v>
      </c>
      <c r="C644" s="184" t="s">
        <v>244</v>
      </c>
      <c r="D644" s="185">
        <v>80</v>
      </c>
      <c r="E644" s="185">
        <v>80</v>
      </c>
      <c r="F644" s="186"/>
      <c r="G644" s="185">
        <v>0</v>
      </c>
      <c r="H644" s="186"/>
      <c r="I644" s="185">
        <v>0</v>
      </c>
      <c r="J644" s="186"/>
      <c r="K644" s="186"/>
      <c r="L644" s="749"/>
    </row>
    <row r="645" spans="1:12" s="182" customFormat="1" ht="63" x14ac:dyDescent="0.25">
      <c r="A645" s="1136">
        <v>87</v>
      </c>
      <c r="B645" s="183" t="s">
        <v>1186</v>
      </c>
      <c r="C645" s="184" t="s">
        <v>244</v>
      </c>
      <c r="D645" s="185">
        <v>205</v>
      </c>
      <c r="E645" s="185">
        <v>205</v>
      </c>
      <c r="F645" s="186"/>
      <c r="G645" s="185">
        <v>0</v>
      </c>
      <c r="H645" s="186"/>
      <c r="I645" s="185">
        <v>0</v>
      </c>
      <c r="J645" s="186"/>
      <c r="K645" s="186"/>
      <c r="L645" s="749"/>
    </row>
    <row r="646" spans="1:12" s="182" customFormat="1" x14ac:dyDescent="0.25">
      <c r="A646" s="424"/>
      <c r="B646" s="425" t="s">
        <v>2427</v>
      </c>
      <c r="C646" s="426"/>
      <c r="D646" s="446">
        <f>SUM(D559:D645)</f>
        <v>20362.760000000002</v>
      </c>
      <c r="E646" s="446">
        <f t="shared" ref="E646:J646" si="42">SUM(E559:E645)</f>
        <v>16678.59</v>
      </c>
      <c r="F646" s="446">
        <f t="shared" si="42"/>
        <v>0</v>
      </c>
      <c r="G646" s="446">
        <f t="shared" si="42"/>
        <v>364.16999999999996</v>
      </c>
      <c r="H646" s="446">
        <f t="shared" si="42"/>
        <v>0</v>
      </c>
      <c r="I646" s="446">
        <f t="shared" si="42"/>
        <v>3320</v>
      </c>
      <c r="J646" s="446">
        <f t="shared" si="42"/>
        <v>0</v>
      </c>
      <c r="K646" s="447"/>
      <c r="L646" s="447"/>
    </row>
    <row r="647" spans="1:12" s="182" customFormat="1" x14ac:dyDescent="0.25">
      <c r="A647" s="1852" t="s">
        <v>16</v>
      </c>
      <c r="B647" s="1853"/>
      <c r="C647" s="1853"/>
      <c r="D647" s="1853"/>
      <c r="E647" s="1853"/>
      <c r="F647" s="1853"/>
      <c r="G647" s="1853"/>
      <c r="H647" s="1853"/>
      <c r="I647" s="1853"/>
      <c r="J647" s="1853"/>
      <c r="K647" s="1853"/>
      <c r="L647" s="1854"/>
    </row>
    <row r="648" spans="1:12" s="182" customFormat="1" ht="63" x14ac:dyDescent="0.25">
      <c r="A648" s="1136">
        <v>1</v>
      </c>
      <c r="B648" s="183" t="s">
        <v>1188</v>
      </c>
      <c r="C648" s="184">
        <v>2018</v>
      </c>
      <c r="D648" s="185">
        <v>271</v>
      </c>
      <c r="E648" s="185">
        <v>0</v>
      </c>
      <c r="F648" s="186"/>
      <c r="G648" s="185">
        <v>271</v>
      </c>
      <c r="H648" s="186"/>
      <c r="I648" s="185">
        <v>0</v>
      </c>
      <c r="J648" s="186"/>
      <c r="K648" s="187" t="s">
        <v>1189</v>
      </c>
      <c r="L648" s="749"/>
    </row>
    <row r="649" spans="1:12" s="182" customFormat="1" ht="63" x14ac:dyDescent="0.25">
      <c r="A649" s="1136">
        <v>2</v>
      </c>
      <c r="B649" s="183" t="s">
        <v>1190</v>
      </c>
      <c r="C649" s="184">
        <v>2018</v>
      </c>
      <c r="D649" s="185">
        <v>262.41000000000003</v>
      </c>
      <c r="E649" s="185">
        <v>0</v>
      </c>
      <c r="F649" s="186"/>
      <c r="G649" s="185">
        <v>262.41000000000003</v>
      </c>
      <c r="H649" s="186"/>
      <c r="I649" s="185">
        <v>0</v>
      </c>
      <c r="J649" s="186"/>
      <c r="K649" s="186"/>
      <c r="L649" s="749"/>
    </row>
    <row r="650" spans="1:12" s="182" customFormat="1" ht="63" x14ac:dyDescent="0.25">
      <c r="A650" s="1136">
        <v>3</v>
      </c>
      <c r="B650" s="183" t="s">
        <v>1191</v>
      </c>
      <c r="C650" s="184">
        <v>2018</v>
      </c>
      <c r="D650" s="185">
        <v>307.45</v>
      </c>
      <c r="E650" s="185">
        <v>0</v>
      </c>
      <c r="F650" s="186"/>
      <c r="G650" s="185">
        <v>307.45</v>
      </c>
      <c r="H650" s="186"/>
      <c r="I650" s="185">
        <v>0</v>
      </c>
      <c r="J650" s="186"/>
      <c r="K650" s="186"/>
      <c r="L650" s="749"/>
    </row>
    <row r="651" spans="1:12" s="182" customFormat="1" ht="47.25" x14ac:dyDescent="0.25">
      <c r="A651" s="1136">
        <v>4</v>
      </c>
      <c r="B651" s="183" t="s">
        <v>1192</v>
      </c>
      <c r="C651" s="184" t="s">
        <v>267</v>
      </c>
      <c r="D651" s="185">
        <v>919.37</v>
      </c>
      <c r="E651" s="185">
        <v>0</v>
      </c>
      <c r="F651" s="186"/>
      <c r="G651" s="185">
        <v>919.37</v>
      </c>
      <c r="H651" s="186"/>
      <c r="I651" s="185">
        <v>0</v>
      </c>
      <c r="J651" s="186"/>
      <c r="K651" s="186"/>
      <c r="L651" s="749"/>
    </row>
    <row r="652" spans="1:12" s="182" customFormat="1" ht="78.75" x14ac:dyDescent="0.25">
      <c r="A652" s="1136">
        <v>5</v>
      </c>
      <c r="B652" s="183" t="s">
        <v>1193</v>
      </c>
      <c r="C652" s="184">
        <v>2018</v>
      </c>
      <c r="D652" s="185">
        <v>185.2</v>
      </c>
      <c r="E652" s="185">
        <v>0</v>
      </c>
      <c r="F652" s="186"/>
      <c r="G652" s="185">
        <v>185.2</v>
      </c>
      <c r="H652" s="186"/>
      <c r="I652" s="185">
        <v>0</v>
      </c>
      <c r="J652" s="186"/>
      <c r="K652" s="186"/>
      <c r="L652" s="749"/>
    </row>
    <row r="653" spans="1:12" s="182" customFormat="1" ht="63" x14ac:dyDescent="0.25">
      <c r="A653" s="1136">
        <v>6</v>
      </c>
      <c r="B653" s="183" t="s">
        <v>1194</v>
      </c>
      <c r="C653" s="184">
        <v>2018</v>
      </c>
      <c r="D653" s="185">
        <v>142.63</v>
      </c>
      <c r="E653" s="185">
        <v>0</v>
      </c>
      <c r="F653" s="186"/>
      <c r="G653" s="185">
        <v>142.63</v>
      </c>
      <c r="H653" s="186"/>
      <c r="I653" s="185">
        <v>0</v>
      </c>
      <c r="J653" s="186"/>
      <c r="K653" s="186"/>
      <c r="L653" s="749"/>
    </row>
    <row r="654" spans="1:12" s="182" customFormat="1" ht="78.75" x14ac:dyDescent="0.25">
      <c r="A654" s="1136">
        <v>7</v>
      </c>
      <c r="B654" s="183" t="s">
        <v>1195</v>
      </c>
      <c r="C654" s="184" t="s">
        <v>383</v>
      </c>
      <c r="D654" s="185">
        <v>13787.62</v>
      </c>
      <c r="E654" s="185">
        <v>12133.11</v>
      </c>
      <c r="F654" s="186"/>
      <c r="G654" s="185">
        <v>1654.51</v>
      </c>
      <c r="H654" s="186"/>
      <c r="I654" s="185">
        <v>0</v>
      </c>
      <c r="J654" s="186"/>
      <c r="K654" s="186"/>
      <c r="L654" s="749"/>
    </row>
    <row r="655" spans="1:12" s="182" customFormat="1" ht="110.25" x14ac:dyDescent="0.25">
      <c r="A655" s="1136">
        <v>8</v>
      </c>
      <c r="B655" s="183" t="s">
        <v>1196</v>
      </c>
      <c r="C655" s="184" t="s">
        <v>383</v>
      </c>
      <c r="D655" s="185">
        <v>8856.5299999999988</v>
      </c>
      <c r="E655" s="185">
        <v>7787.91</v>
      </c>
      <c r="F655" s="186"/>
      <c r="G655" s="185">
        <v>1068.6199999999999</v>
      </c>
      <c r="H655" s="186"/>
      <c r="I655" s="185">
        <v>0</v>
      </c>
      <c r="J655" s="186"/>
      <c r="K655" s="186"/>
      <c r="L655" s="749"/>
    </row>
    <row r="656" spans="1:12" s="182" customFormat="1" ht="47.25" x14ac:dyDescent="0.25">
      <c r="A656" s="1136">
        <v>9</v>
      </c>
      <c r="B656" s="183" t="s">
        <v>1197</v>
      </c>
      <c r="C656" s="184">
        <v>2019</v>
      </c>
      <c r="D656" s="185">
        <v>167.32</v>
      </c>
      <c r="E656" s="185">
        <v>0</v>
      </c>
      <c r="F656" s="186"/>
      <c r="G656" s="185">
        <v>167.32</v>
      </c>
      <c r="H656" s="186"/>
      <c r="I656" s="185">
        <v>0</v>
      </c>
      <c r="J656" s="186"/>
      <c r="K656" s="186"/>
      <c r="L656" s="749"/>
    </row>
    <row r="657" spans="1:12" s="182" customFormat="1" ht="47.25" x14ac:dyDescent="0.25">
      <c r="A657" s="1136">
        <v>10</v>
      </c>
      <c r="B657" s="183" t="s">
        <v>1198</v>
      </c>
      <c r="C657" s="184" t="s">
        <v>383</v>
      </c>
      <c r="D657" s="185">
        <v>189.16</v>
      </c>
      <c r="E657" s="185">
        <v>0</v>
      </c>
      <c r="F657" s="186"/>
      <c r="G657" s="185">
        <v>189.16</v>
      </c>
      <c r="H657" s="186"/>
      <c r="I657" s="185">
        <v>0</v>
      </c>
      <c r="J657" s="186"/>
      <c r="K657" s="186"/>
      <c r="L657" s="749"/>
    </row>
    <row r="658" spans="1:12" s="182" customFormat="1" ht="47.25" x14ac:dyDescent="0.25">
      <c r="A658" s="1136">
        <v>11</v>
      </c>
      <c r="B658" s="183" t="s">
        <v>1199</v>
      </c>
      <c r="C658" s="184" t="s">
        <v>383</v>
      </c>
      <c r="D658" s="185">
        <v>1085.31</v>
      </c>
      <c r="E658" s="185">
        <v>0</v>
      </c>
      <c r="F658" s="186"/>
      <c r="G658" s="185">
        <v>1085.31</v>
      </c>
      <c r="H658" s="186"/>
      <c r="I658" s="185">
        <v>0</v>
      </c>
      <c r="J658" s="186"/>
      <c r="K658" s="186"/>
      <c r="L658" s="749"/>
    </row>
    <row r="659" spans="1:12" s="182" customFormat="1" ht="31.5" x14ac:dyDescent="0.25">
      <c r="A659" s="1136">
        <v>12</v>
      </c>
      <c r="B659" s="183" t="s">
        <v>1200</v>
      </c>
      <c r="C659" s="184">
        <v>2020</v>
      </c>
      <c r="D659" s="185">
        <v>60.86</v>
      </c>
      <c r="E659" s="185">
        <v>0</v>
      </c>
      <c r="F659" s="186"/>
      <c r="G659" s="185">
        <v>60.86</v>
      </c>
      <c r="H659" s="186"/>
      <c r="I659" s="185">
        <v>0</v>
      </c>
      <c r="J659" s="186"/>
      <c r="K659" s="186"/>
      <c r="L659" s="749"/>
    </row>
    <row r="660" spans="1:12" s="182" customFormat="1" ht="63" x14ac:dyDescent="0.25">
      <c r="A660" s="1136">
        <v>13</v>
      </c>
      <c r="B660" s="183" t="s">
        <v>1201</v>
      </c>
      <c r="C660" s="184" t="s">
        <v>383</v>
      </c>
      <c r="D660" s="185">
        <v>7023</v>
      </c>
      <c r="E660" s="185">
        <v>6136.24</v>
      </c>
      <c r="F660" s="186"/>
      <c r="G660" s="185">
        <v>886.76</v>
      </c>
      <c r="H660" s="186"/>
      <c r="I660" s="185">
        <v>0</v>
      </c>
      <c r="J660" s="186"/>
      <c r="K660" s="186"/>
      <c r="L660" s="749"/>
    </row>
    <row r="661" spans="1:12" s="182" customFormat="1" ht="78.75" x14ac:dyDescent="0.25">
      <c r="A661" s="1136">
        <v>14</v>
      </c>
      <c r="B661" s="183" t="s">
        <v>1202</v>
      </c>
      <c r="C661" s="184" t="s">
        <v>82</v>
      </c>
      <c r="D661" s="185">
        <v>4988.1099999999997</v>
      </c>
      <c r="E661" s="185">
        <v>4869.87</v>
      </c>
      <c r="F661" s="186"/>
      <c r="G661" s="185">
        <v>118.24</v>
      </c>
      <c r="H661" s="186"/>
      <c r="I661" s="185">
        <v>0</v>
      </c>
      <c r="J661" s="186"/>
      <c r="K661" s="186"/>
      <c r="L661" s="749"/>
    </row>
    <row r="662" spans="1:12" s="182" customFormat="1" ht="47.25" x14ac:dyDescent="0.25">
      <c r="A662" s="1136">
        <v>15</v>
      </c>
      <c r="B662" s="183" t="s">
        <v>1203</v>
      </c>
      <c r="C662" s="184" t="s">
        <v>82</v>
      </c>
      <c r="D662" s="185">
        <v>4887.3099999999986</v>
      </c>
      <c r="E662" s="185">
        <v>4714.74</v>
      </c>
      <c r="F662" s="186"/>
      <c r="G662" s="185">
        <v>172.57</v>
      </c>
      <c r="H662" s="186"/>
      <c r="I662" s="185">
        <v>0</v>
      </c>
      <c r="J662" s="186"/>
      <c r="K662" s="186"/>
      <c r="L662" s="749"/>
    </row>
    <row r="663" spans="1:12" s="182" customFormat="1" ht="47.25" x14ac:dyDescent="0.25">
      <c r="A663" s="1136">
        <v>16</v>
      </c>
      <c r="B663" s="183" t="s">
        <v>1204</v>
      </c>
      <c r="C663" s="184" t="s">
        <v>1205</v>
      </c>
      <c r="D663" s="185">
        <v>3616.77</v>
      </c>
      <c r="E663" s="185">
        <v>3141.66</v>
      </c>
      <c r="F663" s="186"/>
      <c r="G663" s="185">
        <v>475.11</v>
      </c>
      <c r="H663" s="186"/>
      <c r="I663" s="185">
        <v>0</v>
      </c>
      <c r="J663" s="186"/>
      <c r="K663" s="186"/>
      <c r="L663" s="749"/>
    </row>
    <row r="664" spans="1:12" s="182" customFormat="1" ht="63" x14ac:dyDescent="0.25">
      <c r="A664" s="1136">
        <v>17</v>
      </c>
      <c r="B664" s="183" t="s">
        <v>1206</v>
      </c>
      <c r="C664" s="184" t="s">
        <v>383</v>
      </c>
      <c r="D664" s="185">
        <v>381.33</v>
      </c>
      <c r="E664" s="185">
        <v>326.52999999999997</v>
      </c>
      <c r="F664" s="186"/>
      <c r="G664" s="185">
        <v>54.8</v>
      </c>
      <c r="H664" s="186"/>
      <c r="I664" s="185">
        <v>0</v>
      </c>
      <c r="J664" s="186"/>
      <c r="K664" s="186"/>
      <c r="L664" s="749"/>
    </row>
    <row r="665" spans="1:12" s="182" customFormat="1" ht="63" x14ac:dyDescent="0.25">
      <c r="A665" s="1136">
        <v>18</v>
      </c>
      <c r="B665" s="183" t="s">
        <v>1207</v>
      </c>
      <c r="C665" s="184" t="s">
        <v>383</v>
      </c>
      <c r="D665" s="185">
        <v>551.76</v>
      </c>
      <c r="E665" s="185">
        <v>476.58</v>
      </c>
      <c r="F665" s="186"/>
      <c r="G665" s="185">
        <v>75.180000000000007</v>
      </c>
      <c r="H665" s="186"/>
      <c r="I665" s="185">
        <v>0</v>
      </c>
      <c r="J665" s="186"/>
      <c r="K665" s="186"/>
      <c r="L665" s="749"/>
    </row>
    <row r="666" spans="1:12" s="182" customFormat="1" ht="63" x14ac:dyDescent="0.25">
      <c r="A666" s="1136">
        <v>19</v>
      </c>
      <c r="B666" s="183" t="s">
        <v>1208</v>
      </c>
      <c r="C666" s="184" t="s">
        <v>665</v>
      </c>
      <c r="D666" s="185">
        <v>459.48</v>
      </c>
      <c r="E666" s="185">
        <v>418.84</v>
      </c>
      <c r="F666" s="186"/>
      <c r="G666" s="185">
        <v>40.64</v>
      </c>
      <c r="H666" s="186"/>
      <c r="I666" s="185">
        <v>0</v>
      </c>
      <c r="J666" s="186"/>
      <c r="K666" s="186"/>
      <c r="L666" s="749"/>
    </row>
    <row r="667" spans="1:12" s="182" customFormat="1" ht="63" x14ac:dyDescent="0.25">
      <c r="A667" s="1136">
        <v>20</v>
      </c>
      <c r="B667" s="183" t="s">
        <v>1209</v>
      </c>
      <c r="C667" s="184" t="s">
        <v>665</v>
      </c>
      <c r="D667" s="185">
        <v>514.41999999999996</v>
      </c>
      <c r="E667" s="185">
        <v>467.89</v>
      </c>
      <c r="F667" s="186"/>
      <c r="G667" s="185">
        <v>46.53</v>
      </c>
      <c r="H667" s="186"/>
      <c r="I667" s="185">
        <v>0</v>
      </c>
      <c r="J667" s="186"/>
      <c r="K667" s="186"/>
      <c r="L667" s="749"/>
    </row>
    <row r="668" spans="1:12" s="182" customFormat="1" ht="47.25" x14ac:dyDescent="0.25">
      <c r="A668" s="1136">
        <v>21</v>
      </c>
      <c r="B668" s="183" t="s">
        <v>1210</v>
      </c>
      <c r="C668" s="184">
        <v>2018</v>
      </c>
      <c r="D668" s="185">
        <v>6.21</v>
      </c>
      <c r="E668" s="185">
        <v>0</v>
      </c>
      <c r="F668" s="186"/>
      <c r="G668" s="185">
        <v>6.21</v>
      </c>
      <c r="H668" s="186"/>
      <c r="I668" s="185">
        <v>0</v>
      </c>
      <c r="J668" s="186"/>
      <c r="K668" s="186"/>
      <c r="L668" s="749"/>
    </row>
    <row r="669" spans="1:12" s="182" customFormat="1" ht="63" x14ac:dyDescent="0.25">
      <c r="A669" s="1136">
        <v>22</v>
      </c>
      <c r="B669" s="183" t="s">
        <v>1211</v>
      </c>
      <c r="C669" s="184" t="s">
        <v>1205</v>
      </c>
      <c r="D669" s="185">
        <v>7722.31</v>
      </c>
      <c r="E669" s="185">
        <v>6795.64</v>
      </c>
      <c r="F669" s="186"/>
      <c r="G669" s="185">
        <v>926.67</v>
      </c>
      <c r="H669" s="186"/>
      <c r="I669" s="185">
        <v>0</v>
      </c>
      <c r="J669" s="186"/>
      <c r="K669" s="186"/>
      <c r="L669" s="749"/>
    </row>
    <row r="670" spans="1:12" s="182" customFormat="1" ht="63" x14ac:dyDescent="0.25">
      <c r="A670" s="1136">
        <v>23</v>
      </c>
      <c r="B670" s="183" t="s">
        <v>1212</v>
      </c>
      <c r="C670" s="184" t="s">
        <v>1213</v>
      </c>
      <c r="D670" s="185">
        <v>14855.4</v>
      </c>
      <c r="E670" s="185">
        <v>13072.75</v>
      </c>
      <c r="F670" s="186"/>
      <c r="G670" s="185">
        <v>1782.65</v>
      </c>
      <c r="H670" s="186"/>
      <c r="I670" s="185">
        <v>0</v>
      </c>
      <c r="J670" s="186"/>
      <c r="K670" s="186"/>
      <c r="L670" s="749"/>
    </row>
    <row r="671" spans="1:12" s="182" customFormat="1" ht="31.5" x14ac:dyDescent="0.25">
      <c r="A671" s="1136">
        <v>24</v>
      </c>
      <c r="B671" s="183" t="s">
        <v>1214</v>
      </c>
      <c r="C671" s="184" t="s">
        <v>1215</v>
      </c>
      <c r="D671" s="185">
        <v>11131.46</v>
      </c>
      <c r="E671" s="185">
        <v>9795.68</v>
      </c>
      <c r="F671" s="186"/>
      <c r="G671" s="185">
        <v>1335.78</v>
      </c>
      <c r="H671" s="186"/>
      <c r="I671" s="185">
        <v>0</v>
      </c>
      <c r="J671" s="186"/>
      <c r="K671" s="186"/>
      <c r="L671" s="749"/>
    </row>
    <row r="672" spans="1:12" s="182" customFormat="1" ht="47.25" x14ac:dyDescent="0.25">
      <c r="A672" s="1136">
        <v>25</v>
      </c>
      <c r="B672" s="183" t="s">
        <v>1216</v>
      </c>
      <c r="C672" s="184" t="s">
        <v>1217</v>
      </c>
      <c r="D672" s="185">
        <v>10297.040000000001</v>
      </c>
      <c r="E672" s="185">
        <v>9061.4000000000015</v>
      </c>
      <c r="F672" s="186"/>
      <c r="G672" s="185">
        <v>1235.6400000000001</v>
      </c>
      <c r="H672" s="186"/>
      <c r="I672" s="185">
        <v>0</v>
      </c>
      <c r="J672" s="186"/>
      <c r="K672" s="186"/>
      <c r="L672" s="749"/>
    </row>
    <row r="673" spans="1:12" s="182" customFormat="1" ht="94.5" x14ac:dyDescent="0.25">
      <c r="A673" s="1136">
        <v>26</v>
      </c>
      <c r="B673" s="183" t="s">
        <v>1218</v>
      </c>
      <c r="C673" s="184" t="s">
        <v>905</v>
      </c>
      <c r="D673" s="185">
        <v>12038.67</v>
      </c>
      <c r="E673" s="185">
        <v>10105.27</v>
      </c>
      <c r="F673" s="186"/>
      <c r="G673" s="185">
        <v>1933.4</v>
      </c>
      <c r="H673" s="186"/>
      <c r="I673" s="185">
        <v>0</v>
      </c>
      <c r="J673" s="186"/>
      <c r="K673" s="186"/>
      <c r="L673" s="749"/>
    </row>
    <row r="674" spans="1:12" s="182" customFormat="1" ht="63" x14ac:dyDescent="0.25">
      <c r="A674" s="1136">
        <v>27</v>
      </c>
      <c r="B674" s="183" t="s">
        <v>1219</v>
      </c>
      <c r="C674" s="184" t="s">
        <v>1220</v>
      </c>
      <c r="D674" s="185">
        <v>2298.2600000000002</v>
      </c>
      <c r="E674" s="185">
        <v>1928.87</v>
      </c>
      <c r="F674" s="186"/>
      <c r="G674" s="185">
        <v>369.39</v>
      </c>
      <c r="H674" s="186"/>
      <c r="I674" s="185">
        <v>0</v>
      </c>
      <c r="J674" s="186"/>
      <c r="K674" s="186"/>
      <c r="L674" s="749"/>
    </row>
    <row r="675" spans="1:12" s="182" customFormat="1" ht="78.75" x14ac:dyDescent="0.25">
      <c r="A675" s="1136">
        <v>28</v>
      </c>
      <c r="B675" s="183" t="s">
        <v>1221</v>
      </c>
      <c r="C675" s="184" t="s">
        <v>905</v>
      </c>
      <c r="D675" s="185">
        <v>2497.54</v>
      </c>
      <c r="E675" s="185">
        <v>2096.44</v>
      </c>
      <c r="F675" s="186"/>
      <c r="G675" s="185">
        <v>401.1</v>
      </c>
      <c r="H675" s="186"/>
      <c r="I675" s="185">
        <v>0</v>
      </c>
      <c r="J675" s="186"/>
      <c r="K675" s="186"/>
      <c r="L675" s="749"/>
    </row>
    <row r="676" spans="1:12" s="182" customFormat="1" ht="47.25" x14ac:dyDescent="0.25">
      <c r="A676" s="1136">
        <v>29</v>
      </c>
      <c r="B676" s="183" t="s">
        <v>1222</v>
      </c>
      <c r="C676" s="184" t="s">
        <v>905</v>
      </c>
      <c r="D676" s="185">
        <v>3780.58</v>
      </c>
      <c r="E676" s="185">
        <v>3173.42</v>
      </c>
      <c r="F676" s="186"/>
      <c r="G676" s="185">
        <v>607.16000000000008</v>
      </c>
      <c r="H676" s="186"/>
      <c r="I676" s="185">
        <v>0</v>
      </c>
      <c r="J676" s="186"/>
      <c r="K676" s="186"/>
      <c r="L676" s="749"/>
    </row>
    <row r="677" spans="1:12" s="182" customFormat="1" ht="141.75" x14ac:dyDescent="0.25">
      <c r="A677" s="1136">
        <v>30</v>
      </c>
      <c r="B677" s="183" t="s">
        <v>1223</v>
      </c>
      <c r="C677" s="184" t="s">
        <v>158</v>
      </c>
      <c r="D677" s="185">
        <v>191</v>
      </c>
      <c r="E677" s="185">
        <v>191</v>
      </c>
      <c r="F677" s="186"/>
      <c r="G677" s="185">
        <v>0</v>
      </c>
      <c r="H677" s="186"/>
      <c r="I677" s="185">
        <v>0</v>
      </c>
      <c r="J677" s="186"/>
      <c r="K677" s="186"/>
      <c r="L677" s="749"/>
    </row>
    <row r="678" spans="1:12" s="182" customFormat="1" ht="94.5" x14ac:dyDescent="0.25">
      <c r="A678" s="1136">
        <v>31</v>
      </c>
      <c r="B678" s="183" t="s">
        <v>1224</v>
      </c>
      <c r="C678" s="184" t="s">
        <v>158</v>
      </c>
      <c r="D678" s="185">
        <v>41.93</v>
      </c>
      <c r="E678" s="185">
        <v>8.6</v>
      </c>
      <c r="F678" s="186"/>
      <c r="G678" s="185">
        <v>33.33</v>
      </c>
      <c r="H678" s="186"/>
      <c r="I678" s="185">
        <v>0</v>
      </c>
      <c r="J678" s="186"/>
      <c r="K678" s="186"/>
      <c r="L678" s="749"/>
    </row>
    <row r="679" spans="1:12" s="182" customFormat="1" ht="63" x14ac:dyDescent="0.25">
      <c r="A679" s="1136">
        <v>32</v>
      </c>
      <c r="B679" s="183" t="s">
        <v>1225</v>
      </c>
      <c r="C679" s="184" t="s">
        <v>158</v>
      </c>
      <c r="D679" s="185">
        <v>8</v>
      </c>
      <c r="E679" s="185">
        <v>4</v>
      </c>
      <c r="F679" s="186"/>
      <c r="G679" s="185">
        <v>4</v>
      </c>
      <c r="H679" s="186"/>
      <c r="I679" s="185">
        <v>0</v>
      </c>
      <c r="J679" s="186"/>
      <c r="K679" s="186"/>
      <c r="L679" s="749"/>
    </row>
    <row r="680" spans="1:12" s="182" customFormat="1" ht="63" x14ac:dyDescent="0.25">
      <c r="A680" s="1136">
        <v>33</v>
      </c>
      <c r="B680" s="183" t="s">
        <v>1226</v>
      </c>
      <c r="C680" s="184" t="s">
        <v>158</v>
      </c>
      <c r="D680" s="185">
        <v>4</v>
      </c>
      <c r="E680" s="185">
        <v>2</v>
      </c>
      <c r="F680" s="186"/>
      <c r="G680" s="185">
        <v>2</v>
      </c>
      <c r="H680" s="186"/>
      <c r="I680" s="185">
        <v>0</v>
      </c>
      <c r="J680" s="186"/>
      <c r="K680" s="186"/>
      <c r="L680" s="749"/>
    </row>
    <row r="681" spans="1:12" s="182" customFormat="1" ht="63" x14ac:dyDescent="0.25">
      <c r="A681" s="1136">
        <v>34</v>
      </c>
      <c r="B681" s="183" t="s">
        <v>1227</v>
      </c>
      <c r="C681" s="184" t="s">
        <v>158</v>
      </c>
      <c r="D681" s="185">
        <v>8</v>
      </c>
      <c r="E681" s="185">
        <v>4</v>
      </c>
      <c r="F681" s="186"/>
      <c r="G681" s="185">
        <v>4</v>
      </c>
      <c r="H681" s="186"/>
      <c r="I681" s="185">
        <v>0</v>
      </c>
      <c r="J681" s="186"/>
      <c r="K681" s="186"/>
      <c r="L681" s="749"/>
    </row>
    <row r="682" spans="1:12" s="182" customFormat="1" ht="63" x14ac:dyDescent="0.25">
      <c r="A682" s="1136">
        <v>35</v>
      </c>
      <c r="B682" s="183" t="s">
        <v>1228</v>
      </c>
      <c r="C682" s="184" t="s">
        <v>158</v>
      </c>
      <c r="D682" s="185">
        <v>6</v>
      </c>
      <c r="E682" s="185">
        <v>3</v>
      </c>
      <c r="F682" s="186"/>
      <c r="G682" s="185">
        <v>3</v>
      </c>
      <c r="H682" s="186"/>
      <c r="I682" s="185">
        <v>0</v>
      </c>
      <c r="J682" s="186"/>
      <c r="K682" s="186"/>
      <c r="L682" s="749"/>
    </row>
    <row r="683" spans="1:12" s="182" customFormat="1" ht="47.25" x14ac:dyDescent="0.25">
      <c r="A683" s="1136">
        <v>36</v>
      </c>
      <c r="B683" s="183" t="s">
        <v>1229</v>
      </c>
      <c r="C683" s="184" t="s">
        <v>158</v>
      </c>
      <c r="D683" s="185">
        <v>2</v>
      </c>
      <c r="E683" s="185">
        <v>1</v>
      </c>
      <c r="F683" s="186"/>
      <c r="G683" s="185">
        <v>1</v>
      </c>
      <c r="H683" s="186"/>
      <c r="I683" s="185">
        <v>0</v>
      </c>
      <c r="J683" s="186"/>
      <c r="K683" s="186"/>
      <c r="L683" s="749"/>
    </row>
    <row r="684" spans="1:12" s="182" customFormat="1" ht="126" x14ac:dyDescent="0.25">
      <c r="A684" s="1136">
        <v>37</v>
      </c>
      <c r="B684" s="183" t="s">
        <v>1230</v>
      </c>
      <c r="C684" s="184" t="s">
        <v>158</v>
      </c>
      <c r="D684" s="185">
        <v>0.38</v>
      </c>
      <c r="E684" s="185">
        <v>0.38</v>
      </c>
      <c r="F684" s="186"/>
      <c r="G684" s="185">
        <v>0</v>
      </c>
      <c r="H684" s="186"/>
      <c r="I684" s="185">
        <v>0</v>
      </c>
      <c r="J684" s="186"/>
      <c r="K684" s="186"/>
      <c r="L684" s="749"/>
    </row>
    <row r="685" spans="1:12" s="182" customFormat="1" ht="110.25" x14ac:dyDescent="0.25">
      <c r="A685" s="1136">
        <v>38</v>
      </c>
      <c r="B685" s="183" t="s">
        <v>1231</v>
      </c>
      <c r="C685" s="184" t="s">
        <v>158</v>
      </c>
      <c r="D685" s="185">
        <v>2.88</v>
      </c>
      <c r="E685" s="185">
        <v>2.88</v>
      </c>
      <c r="F685" s="186"/>
      <c r="G685" s="185">
        <v>0</v>
      </c>
      <c r="H685" s="186"/>
      <c r="I685" s="185">
        <v>0</v>
      </c>
      <c r="J685" s="186"/>
      <c r="K685" s="186"/>
      <c r="L685" s="749"/>
    </row>
    <row r="686" spans="1:12" s="182" customFormat="1" ht="78.75" x14ac:dyDescent="0.25">
      <c r="A686" s="1136">
        <v>39</v>
      </c>
      <c r="B686" s="183" t="s">
        <v>1232</v>
      </c>
      <c r="C686" s="184" t="s">
        <v>158</v>
      </c>
      <c r="D686" s="185">
        <v>2.48</v>
      </c>
      <c r="E686" s="185">
        <v>2.48</v>
      </c>
      <c r="F686" s="186"/>
      <c r="G686" s="185">
        <v>0</v>
      </c>
      <c r="H686" s="186"/>
      <c r="I686" s="185">
        <v>0</v>
      </c>
      <c r="J686" s="186"/>
      <c r="K686" s="186"/>
      <c r="L686" s="749"/>
    </row>
    <row r="687" spans="1:12" s="182" customFormat="1" ht="47.25" x14ac:dyDescent="0.25">
      <c r="A687" s="1136">
        <v>40</v>
      </c>
      <c r="B687" s="183" t="s">
        <v>1233</v>
      </c>
      <c r="C687" s="184" t="s">
        <v>158</v>
      </c>
      <c r="D687" s="185">
        <v>8.6</v>
      </c>
      <c r="E687" s="185">
        <v>4.3</v>
      </c>
      <c r="F687" s="186"/>
      <c r="G687" s="185">
        <v>4.3</v>
      </c>
      <c r="H687" s="186"/>
      <c r="I687" s="185">
        <v>0</v>
      </c>
      <c r="J687" s="186"/>
      <c r="K687" s="186"/>
      <c r="L687" s="749"/>
    </row>
    <row r="688" spans="1:12" s="182" customFormat="1" ht="110.25" x14ac:dyDescent="0.25">
      <c r="A688" s="1136">
        <v>41</v>
      </c>
      <c r="B688" s="183" t="s">
        <v>1234</v>
      </c>
      <c r="C688" s="184" t="s">
        <v>158</v>
      </c>
      <c r="D688" s="185">
        <v>4</v>
      </c>
      <c r="E688" s="185">
        <v>2</v>
      </c>
      <c r="F688" s="186"/>
      <c r="G688" s="185">
        <v>2</v>
      </c>
      <c r="H688" s="186"/>
      <c r="I688" s="185">
        <v>0</v>
      </c>
      <c r="J688" s="186"/>
      <c r="K688" s="186"/>
      <c r="L688" s="749"/>
    </row>
    <row r="689" spans="1:12" s="182" customFormat="1" ht="110.25" x14ac:dyDescent="0.25">
      <c r="A689" s="1136">
        <v>42</v>
      </c>
      <c r="B689" s="183" t="s">
        <v>1235</v>
      </c>
      <c r="C689" s="184" t="s">
        <v>158</v>
      </c>
      <c r="D689" s="185">
        <v>4</v>
      </c>
      <c r="E689" s="185">
        <v>2</v>
      </c>
      <c r="F689" s="186"/>
      <c r="G689" s="185">
        <v>2</v>
      </c>
      <c r="H689" s="186"/>
      <c r="I689" s="185">
        <v>0</v>
      </c>
      <c r="J689" s="186"/>
      <c r="K689" s="186"/>
      <c r="L689" s="749"/>
    </row>
    <row r="690" spans="1:12" s="182" customFormat="1" ht="220.5" x14ac:dyDescent="0.25">
      <c r="A690" s="1136">
        <v>43</v>
      </c>
      <c r="B690" s="183" t="s">
        <v>1236</v>
      </c>
      <c r="C690" s="184" t="s">
        <v>158</v>
      </c>
      <c r="D690" s="185">
        <v>1.4</v>
      </c>
      <c r="E690" s="185">
        <v>0.7</v>
      </c>
      <c r="F690" s="186"/>
      <c r="G690" s="185">
        <v>0.7</v>
      </c>
      <c r="H690" s="186"/>
      <c r="I690" s="185">
        <v>0</v>
      </c>
      <c r="J690" s="186"/>
      <c r="K690" s="186"/>
      <c r="L690" s="749"/>
    </row>
    <row r="691" spans="1:12" s="182" customFormat="1" ht="94.5" x14ac:dyDescent="0.25">
      <c r="A691" s="1136">
        <v>44</v>
      </c>
      <c r="B691" s="183" t="s">
        <v>1237</v>
      </c>
      <c r="C691" s="184" t="s">
        <v>158</v>
      </c>
      <c r="D691" s="185">
        <v>5.92</v>
      </c>
      <c r="E691" s="185">
        <v>2.96</v>
      </c>
      <c r="F691" s="186"/>
      <c r="G691" s="185">
        <v>2.96</v>
      </c>
      <c r="H691" s="186"/>
      <c r="I691" s="185">
        <v>0</v>
      </c>
      <c r="J691" s="186"/>
      <c r="K691" s="186"/>
      <c r="L691" s="749"/>
    </row>
    <row r="692" spans="1:12" s="182" customFormat="1" ht="147.75" customHeight="1" x14ac:dyDescent="0.25">
      <c r="A692" s="1136">
        <v>45</v>
      </c>
      <c r="B692" s="183" t="s">
        <v>1238</v>
      </c>
      <c r="C692" s="184" t="s">
        <v>158</v>
      </c>
      <c r="D692" s="185">
        <v>8</v>
      </c>
      <c r="E692" s="185">
        <v>8</v>
      </c>
      <c r="F692" s="186"/>
      <c r="G692" s="185">
        <v>0</v>
      </c>
      <c r="H692" s="186"/>
      <c r="I692" s="185">
        <v>0</v>
      </c>
      <c r="J692" s="186"/>
      <c r="K692" s="186"/>
      <c r="L692" s="749"/>
    </row>
    <row r="693" spans="1:12" s="182" customFormat="1" x14ac:dyDescent="0.25">
      <c r="A693" s="424"/>
      <c r="B693" s="425" t="s">
        <v>2427</v>
      </c>
      <c r="C693" s="426"/>
      <c r="D693" s="446">
        <f>SUM(D648:D692)</f>
        <v>113583.09999999998</v>
      </c>
      <c r="E693" s="446">
        <f t="shared" ref="E693:J693" si="43">SUM(E648:E692)</f>
        <v>96742.140000000014</v>
      </c>
      <c r="F693" s="446">
        <f t="shared" si="43"/>
        <v>0</v>
      </c>
      <c r="G693" s="446">
        <f t="shared" si="43"/>
        <v>16840.96</v>
      </c>
      <c r="H693" s="446">
        <f t="shared" si="43"/>
        <v>0</v>
      </c>
      <c r="I693" s="446">
        <f t="shared" si="43"/>
        <v>0</v>
      </c>
      <c r="J693" s="446">
        <f t="shared" si="43"/>
        <v>0</v>
      </c>
      <c r="K693" s="447"/>
      <c r="L693" s="447"/>
    </row>
    <row r="694" spans="1:12" s="182" customFormat="1" x14ac:dyDescent="0.25">
      <c r="A694" s="1852" t="s">
        <v>17</v>
      </c>
      <c r="B694" s="1853"/>
      <c r="C694" s="1853"/>
      <c r="D694" s="1853"/>
      <c r="E694" s="1853"/>
      <c r="F694" s="1853"/>
      <c r="G694" s="1853"/>
      <c r="H694" s="1853"/>
      <c r="I694" s="1853"/>
      <c r="J694" s="1853"/>
      <c r="K694" s="1853"/>
      <c r="L694" s="1854"/>
    </row>
    <row r="695" spans="1:12" s="182" customFormat="1" ht="102.75" customHeight="1" x14ac:dyDescent="0.25">
      <c r="A695" s="189">
        <v>1</v>
      </c>
      <c r="B695" s="188" t="s">
        <v>1242</v>
      </c>
      <c r="C695" s="190" t="s">
        <v>1240</v>
      </c>
      <c r="D695" s="191">
        <f>G695</f>
        <v>17.48</v>
      </c>
      <c r="E695" s="191">
        <f>F695</f>
        <v>15.38</v>
      </c>
      <c r="F695" s="191">
        <v>15.38</v>
      </c>
      <c r="G695" s="191">
        <f>2.1+E695</f>
        <v>17.48</v>
      </c>
      <c r="H695" s="191">
        <f>2.1+E695</f>
        <v>17.48</v>
      </c>
      <c r="I695" s="191">
        <f>J695</f>
        <v>0</v>
      </c>
      <c r="J695" s="191">
        <v>0</v>
      </c>
      <c r="K695" s="189" t="s">
        <v>1241</v>
      </c>
      <c r="L695" s="1107"/>
    </row>
    <row r="696" spans="1:12" s="182" customFormat="1" ht="85.5" customHeight="1" x14ac:dyDescent="0.25">
      <c r="A696" s="189">
        <v>2</v>
      </c>
      <c r="B696" s="188" t="s">
        <v>1243</v>
      </c>
      <c r="C696" s="190" t="s">
        <v>779</v>
      </c>
      <c r="D696" s="191">
        <f>E696+G696+I696</f>
        <v>26.25</v>
      </c>
      <c r="E696" s="191">
        <v>0</v>
      </c>
      <c r="F696" s="191">
        <v>0</v>
      </c>
      <c r="G696" s="191">
        <f>H696</f>
        <v>26.25</v>
      </c>
      <c r="H696" s="191">
        <v>26.25</v>
      </c>
      <c r="I696" s="191">
        <v>0</v>
      </c>
      <c r="J696" s="191">
        <v>0</v>
      </c>
      <c r="K696" s="189" t="s">
        <v>1241</v>
      </c>
      <c r="L696" s="749"/>
    </row>
    <row r="697" spans="1:12" s="182" customFormat="1" x14ac:dyDescent="0.25">
      <c r="A697" s="424"/>
      <c r="B697" s="425" t="s">
        <v>2427</v>
      </c>
      <c r="C697" s="426"/>
      <c r="D697" s="446">
        <f t="shared" ref="D697:J697" si="44">SUM(D695:D696)</f>
        <v>43.730000000000004</v>
      </c>
      <c r="E697" s="446">
        <f t="shared" si="44"/>
        <v>15.38</v>
      </c>
      <c r="F697" s="446">
        <f t="shared" si="44"/>
        <v>15.38</v>
      </c>
      <c r="G697" s="446">
        <f t="shared" si="44"/>
        <v>43.730000000000004</v>
      </c>
      <c r="H697" s="446">
        <f t="shared" si="44"/>
        <v>43.730000000000004</v>
      </c>
      <c r="I697" s="446">
        <f t="shared" si="44"/>
        <v>0</v>
      </c>
      <c r="J697" s="446">
        <f t="shared" si="44"/>
        <v>0</v>
      </c>
      <c r="K697" s="447"/>
      <c r="L697" s="447"/>
    </row>
    <row r="698" spans="1:12" s="182" customFormat="1" x14ac:dyDescent="0.25">
      <c r="A698" s="1852" t="s">
        <v>19</v>
      </c>
      <c r="B698" s="1853"/>
      <c r="C698" s="1853"/>
      <c r="D698" s="1853"/>
      <c r="E698" s="1853"/>
      <c r="F698" s="1853"/>
      <c r="G698" s="1853"/>
      <c r="H698" s="1853"/>
      <c r="I698" s="1853"/>
      <c r="J698" s="1853"/>
      <c r="K698" s="1853"/>
      <c r="L698" s="1854"/>
    </row>
    <row r="699" spans="1:12" s="182" customFormat="1" ht="109.5" customHeight="1" x14ac:dyDescent="0.25">
      <c r="A699" s="1116">
        <v>1</v>
      </c>
      <c r="B699" s="199" t="s">
        <v>1245</v>
      </c>
      <c r="C699" s="569">
        <v>2018</v>
      </c>
      <c r="D699" s="569">
        <v>457.65</v>
      </c>
      <c r="E699" s="569" t="s">
        <v>86</v>
      </c>
      <c r="F699" s="569" t="s">
        <v>86</v>
      </c>
      <c r="G699" s="569">
        <v>457.65</v>
      </c>
      <c r="H699" s="569">
        <v>457.65</v>
      </c>
      <c r="I699" s="569">
        <v>0</v>
      </c>
      <c r="J699" s="569" t="s">
        <v>86</v>
      </c>
      <c r="K699" s="569"/>
      <c r="L699" s="749"/>
    </row>
    <row r="700" spans="1:12" s="182" customFormat="1" ht="82.5" customHeight="1" x14ac:dyDescent="0.25">
      <c r="A700" s="1121">
        <v>2</v>
      </c>
      <c r="B700" s="570" t="s">
        <v>1265</v>
      </c>
      <c r="C700" s="571" t="s">
        <v>383</v>
      </c>
      <c r="D700" s="572">
        <v>369.79</v>
      </c>
      <c r="E700" s="572">
        <v>369.79</v>
      </c>
      <c r="F700" s="573"/>
      <c r="G700" s="572">
        <v>0</v>
      </c>
      <c r="H700" s="573"/>
      <c r="I700" s="572">
        <v>0</v>
      </c>
      <c r="J700" s="573"/>
      <c r="K700" s="573"/>
      <c r="L700" s="749"/>
    </row>
    <row r="701" spans="1:12" s="182" customFormat="1" ht="70.5" customHeight="1" x14ac:dyDescent="0.25">
      <c r="A701" s="1121">
        <v>3</v>
      </c>
      <c r="B701" s="570" t="s">
        <v>1266</v>
      </c>
      <c r="C701" s="571">
        <v>2019</v>
      </c>
      <c r="D701" s="572">
        <v>130.5</v>
      </c>
      <c r="E701" s="572">
        <v>0</v>
      </c>
      <c r="F701" s="573"/>
      <c r="G701" s="572">
        <v>130.5</v>
      </c>
      <c r="H701" s="573"/>
      <c r="I701" s="572">
        <v>0</v>
      </c>
      <c r="J701" s="573"/>
      <c r="K701" s="573"/>
      <c r="L701" s="749"/>
    </row>
    <row r="702" spans="1:12" s="182" customFormat="1" ht="73.5" customHeight="1" x14ac:dyDescent="0.25">
      <c r="A702" s="1116">
        <v>4</v>
      </c>
      <c r="B702" s="199" t="s">
        <v>1247</v>
      </c>
      <c r="C702" s="569" t="s">
        <v>82</v>
      </c>
      <c r="D702" s="569">
        <v>250</v>
      </c>
      <c r="E702" s="569" t="s">
        <v>86</v>
      </c>
      <c r="F702" s="569" t="s">
        <v>86</v>
      </c>
      <c r="G702" s="569">
        <v>250</v>
      </c>
      <c r="H702" s="569" t="s">
        <v>86</v>
      </c>
      <c r="I702" s="569" t="s">
        <v>86</v>
      </c>
      <c r="J702" s="569" t="s">
        <v>86</v>
      </c>
      <c r="K702" s="569"/>
      <c r="L702" s="749"/>
    </row>
    <row r="703" spans="1:12" s="182" customFormat="1" ht="46.5" customHeight="1" x14ac:dyDescent="0.25">
      <c r="A703" s="1116">
        <v>5</v>
      </c>
      <c r="B703" s="199" t="s">
        <v>1248</v>
      </c>
      <c r="C703" s="569" t="s">
        <v>801</v>
      </c>
      <c r="D703" s="569" t="s">
        <v>86</v>
      </c>
      <c r="E703" s="569" t="s">
        <v>86</v>
      </c>
      <c r="F703" s="569" t="s">
        <v>86</v>
      </c>
      <c r="G703" s="569" t="s">
        <v>86</v>
      </c>
      <c r="H703" s="569" t="s">
        <v>86</v>
      </c>
      <c r="I703" s="569" t="s">
        <v>86</v>
      </c>
      <c r="J703" s="569" t="s">
        <v>86</v>
      </c>
      <c r="K703" s="569"/>
      <c r="L703" s="749"/>
    </row>
    <row r="704" spans="1:12" s="182" customFormat="1" ht="109.5" customHeight="1" x14ac:dyDescent="0.25">
      <c r="A704" s="1116">
        <v>6</v>
      </c>
      <c r="B704" s="199" t="s">
        <v>1249</v>
      </c>
      <c r="C704" s="569" t="s">
        <v>88</v>
      </c>
      <c r="D704" s="574">
        <f>G704</f>
        <v>55</v>
      </c>
      <c r="E704" s="569" t="s">
        <v>86</v>
      </c>
      <c r="F704" s="569" t="s">
        <v>86</v>
      </c>
      <c r="G704" s="574">
        <v>55</v>
      </c>
      <c r="H704" s="569" t="s">
        <v>86</v>
      </c>
      <c r="I704" s="569" t="s">
        <v>86</v>
      </c>
      <c r="J704" s="569" t="s">
        <v>86</v>
      </c>
      <c r="K704" s="569"/>
      <c r="L704" s="749"/>
    </row>
    <row r="705" spans="1:12" s="182" customFormat="1" ht="72" customHeight="1" x14ac:dyDescent="0.25">
      <c r="A705" s="1116">
        <v>7</v>
      </c>
      <c r="B705" s="199" t="s">
        <v>1250</v>
      </c>
      <c r="C705" s="569" t="s">
        <v>88</v>
      </c>
      <c r="D705" s="574">
        <f>G705</f>
        <v>5</v>
      </c>
      <c r="E705" s="569" t="s">
        <v>86</v>
      </c>
      <c r="F705" s="569" t="s">
        <v>86</v>
      </c>
      <c r="G705" s="574">
        <v>5</v>
      </c>
      <c r="H705" s="569" t="s">
        <v>86</v>
      </c>
      <c r="I705" s="569" t="s">
        <v>86</v>
      </c>
      <c r="J705" s="569" t="s">
        <v>86</v>
      </c>
      <c r="K705" s="569"/>
      <c r="L705" s="749"/>
    </row>
    <row r="706" spans="1:12" s="182" customFormat="1" ht="84" customHeight="1" x14ac:dyDescent="0.25">
      <c r="A706" s="1116">
        <v>8</v>
      </c>
      <c r="B706" s="199" t="s">
        <v>1251</v>
      </c>
      <c r="C706" s="569" t="s">
        <v>88</v>
      </c>
      <c r="D706" s="574">
        <f>G706</f>
        <v>30</v>
      </c>
      <c r="E706" s="569" t="s">
        <v>86</v>
      </c>
      <c r="F706" s="569" t="s">
        <v>86</v>
      </c>
      <c r="G706" s="574">
        <v>30</v>
      </c>
      <c r="H706" s="569" t="s">
        <v>86</v>
      </c>
      <c r="I706" s="569" t="s">
        <v>86</v>
      </c>
      <c r="J706" s="569" t="s">
        <v>86</v>
      </c>
      <c r="K706" s="569"/>
      <c r="L706" s="749"/>
    </row>
    <row r="707" spans="1:12" s="182" customFormat="1" ht="77.25" customHeight="1" x14ac:dyDescent="0.25">
      <c r="A707" s="1116">
        <v>9</v>
      </c>
      <c r="B707" s="199" t="s">
        <v>1252</v>
      </c>
      <c r="C707" s="569" t="s">
        <v>88</v>
      </c>
      <c r="D707" s="574">
        <f>G707</f>
        <v>80</v>
      </c>
      <c r="E707" s="569" t="s">
        <v>86</v>
      </c>
      <c r="F707" s="569" t="s">
        <v>86</v>
      </c>
      <c r="G707" s="574">
        <v>80</v>
      </c>
      <c r="H707" s="569" t="s">
        <v>86</v>
      </c>
      <c r="I707" s="569" t="s">
        <v>86</v>
      </c>
      <c r="J707" s="569" t="s">
        <v>86</v>
      </c>
      <c r="K707" s="569"/>
      <c r="L707" s="749"/>
    </row>
    <row r="708" spans="1:12" s="182" customFormat="1" ht="121.5" customHeight="1" x14ac:dyDescent="0.25">
      <c r="A708" s="1116">
        <v>10</v>
      </c>
      <c r="B708" s="199" t="s">
        <v>1253</v>
      </c>
      <c r="C708" s="569" t="s">
        <v>88</v>
      </c>
      <c r="D708" s="569" t="s">
        <v>86</v>
      </c>
      <c r="E708" s="569" t="s">
        <v>86</v>
      </c>
      <c r="F708" s="569" t="s">
        <v>86</v>
      </c>
      <c r="G708" s="569" t="s">
        <v>86</v>
      </c>
      <c r="H708" s="569" t="s">
        <v>86</v>
      </c>
      <c r="I708" s="569" t="s">
        <v>86</v>
      </c>
      <c r="J708" s="569" t="s">
        <v>86</v>
      </c>
      <c r="K708" s="569"/>
      <c r="L708" s="749"/>
    </row>
    <row r="709" spans="1:12" s="182" customFormat="1" ht="80.25" customHeight="1" x14ac:dyDescent="0.25">
      <c r="A709" s="1116">
        <v>11</v>
      </c>
      <c r="B709" s="199" t="s">
        <v>1254</v>
      </c>
      <c r="C709" s="569" t="s">
        <v>88</v>
      </c>
      <c r="D709" s="569" t="s">
        <v>86</v>
      </c>
      <c r="E709" s="569" t="s">
        <v>86</v>
      </c>
      <c r="F709" s="569" t="s">
        <v>86</v>
      </c>
      <c r="G709" s="569" t="s">
        <v>86</v>
      </c>
      <c r="H709" s="569" t="s">
        <v>86</v>
      </c>
      <c r="I709" s="569" t="s">
        <v>86</v>
      </c>
      <c r="J709" s="569" t="s">
        <v>86</v>
      </c>
      <c r="K709" s="569"/>
      <c r="L709" s="749"/>
    </row>
    <row r="710" spans="1:12" s="182" customFormat="1" ht="80.25" customHeight="1" x14ac:dyDescent="0.25">
      <c r="A710" s="1116">
        <v>12</v>
      </c>
      <c r="B710" s="199" t="s">
        <v>1255</v>
      </c>
      <c r="C710" s="569" t="s">
        <v>88</v>
      </c>
      <c r="D710" s="569" t="s">
        <v>86</v>
      </c>
      <c r="E710" s="569" t="s">
        <v>86</v>
      </c>
      <c r="F710" s="569" t="s">
        <v>86</v>
      </c>
      <c r="G710" s="569" t="s">
        <v>86</v>
      </c>
      <c r="H710" s="569" t="s">
        <v>86</v>
      </c>
      <c r="I710" s="569" t="s">
        <v>86</v>
      </c>
      <c r="J710" s="569" t="s">
        <v>86</v>
      </c>
      <c r="K710" s="569"/>
      <c r="L710" s="749"/>
    </row>
    <row r="711" spans="1:12" s="182" customFormat="1" ht="101.25" customHeight="1" x14ac:dyDescent="0.25">
      <c r="A711" s="1116">
        <v>13</v>
      </c>
      <c r="B711" s="199" t="s">
        <v>1256</v>
      </c>
      <c r="C711" s="569" t="s">
        <v>88</v>
      </c>
      <c r="D711" s="569" t="s">
        <v>86</v>
      </c>
      <c r="E711" s="569" t="s">
        <v>86</v>
      </c>
      <c r="F711" s="569" t="s">
        <v>86</v>
      </c>
      <c r="G711" s="569" t="s">
        <v>86</v>
      </c>
      <c r="H711" s="569" t="s">
        <v>86</v>
      </c>
      <c r="I711" s="569" t="s">
        <v>86</v>
      </c>
      <c r="J711" s="569" t="s">
        <v>86</v>
      </c>
      <c r="K711" s="569"/>
      <c r="L711" s="749"/>
    </row>
    <row r="712" spans="1:12" s="182" customFormat="1" ht="126" customHeight="1" x14ac:dyDescent="0.25">
      <c r="A712" s="1116">
        <v>14</v>
      </c>
      <c r="B712" s="199" t="s">
        <v>1257</v>
      </c>
      <c r="C712" s="569" t="s">
        <v>88</v>
      </c>
      <c r="D712" s="569" t="s">
        <v>86</v>
      </c>
      <c r="E712" s="569" t="s">
        <v>86</v>
      </c>
      <c r="F712" s="569" t="s">
        <v>86</v>
      </c>
      <c r="G712" s="569" t="s">
        <v>86</v>
      </c>
      <c r="H712" s="569" t="s">
        <v>86</v>
      </c>
      <c r="I712" s="569" t="s">
        <v>86</v>
      </c>
      <c r="J712" s="569" t="s">
        <v>86</v>
      </c>
      <c r="K712" s="569"/>
      <c r="L712" s="749"/>
    </row>
    <row r="713" spans="1:12" s="182" customFormat="1" ht="86.25" customHeight="1" x14ac:dyDescent="0.25">
      <c r="A713" s="1116">
        <v>15</v>
      </c>
      <c r="B713" s="199" t="s">
        <v>1258</v>
      </c>
      <c r="C713" s="569" t="s">
        <v>88</v>
      </c>
      <c r="D713" s="569" t="s">
        <v>86</v>
      </c>
      <c r="E713" s="569" t="s">
        <v>86</v>
      </c>
      <c r="F713" s="569" t="s">
        <v>86</v>
      </c>
      <c r="G713" s="569" t="s">
        <v>86</v>
      </c>
      <c r="H713" s="569" t="s">
        <v>86</v>
      </c>
      <c r="I713" s="569" t="s">
        <v>86</v>
      </c>
      <c r="J713" s="569" t="s">
        <v>86</v>
      </c>
      <c r="K713" s="569"/>
      <c r="L713" s="749"/>
    </row>
    <row r="714" spans="1:12" s="182" customFormat="1" ht="70.5" customHeight="1" x14ac:dyDescent="0.25">
      <c r="A714" s="1116">
        <v>16</v>
      </c>
      <c r="B714" s="199" t="s">
        <v>1259</v>
      </c>
      <c r="C714" s="569" t="s">
        <v>88</v>
      </c>
      <c r="D714" s="569" t="s">
        <v>86</v>
      </c>
      <c r="E714" s="569" t="s">
        <v>86</v>
      </c>
      <c r="F714" s="569" t="s">
        <v>86</v>
      </c>
      <c r="G714" s="569" t="s">
        <v>86</v>
      </c>
      <c r="H714" s="569" t="s">
        <v>86</v>
      </c>
      <c r="I714" s="569" t="s">
        <v>86</v>
      </c>
      <c r="J714" s="569" t="s">
        <v>86</v>
      </c>
      <c r="K714" s="569"/>
      <c r="L714" s="749"/>
    </row>
    <row r="715" spans="1:12" s="182" customFormat="1" ht="68.25" customHeight="1" x14ac:dyDescent="0.25">
      <c r="A715" s="1116">
        <v>17</v>
      </c>
      <c r="B715" s="199" t="s">
        <v>1260</v>
      </c>
      <c r="C715" s="569" t="s">
        <v>158</v>
      </c>
      <c r="D715" s="569" t="s">
        <v>86</v>
      </c>
      <c r="E715" s="569" t="s">
        <v>86</v>
      </c>
      <c r="F715" s="569" t="s">
        <v>86</v>
      </c>
      <c r="G715" s="569" t="s">
        <v>86</v>
      </c>
      <c r="H715" s="569" t="s">
        <v>86</v>
      </c>
      <c r="I715" s="569" t="s">
        <v>86</v>
      </c>
      <c r="J715" s="569" t="s">
        <v>86</v>
      </c>
      <c r="K715" s="569"/>
      <c r="L715" s="749"/>
    </row>
    <row r="716" spans="1:12" s="182" customFormat="1" ht="86.25" customHeight="1" x14ac:dyDescent="0.25">
      <c r="A716" s="1116">
        <v>18</v>
      </c>
      <c r="B716" s="199" t="s">
        <v>1261</v>
      </c>
      <c r="C716" s="569" t="s">
        <v>158</v>
      </c>
      <c r="D716" s="569" t="s">
        <v>86</v>
      </c>
      <c r="E716" s="569" t="s">
        <v>86</v>
      </c>
      <c r="F716" s="569" t="s">
        <v>86</v>
      </c>
      <c r="G716" s="569" t="s">
        <v>86</v>
      </c>
      <c r="H716" s="569" t="s">
        <v>86</v>
      </c>
      <c r="I716" s="569" t="s">
        <v>86</v>
      </c>
      <c r="J716" s="569" t="s">
        <v>86</v>
      </c>
      <c r="K716" s="569"/>
      <c r="L716" s="749"/>
    </row>
    <row r="717" spans="1:12" s="182" customFormat="1" ht="65.25" customHeight="1" x14ac:dyDescent="0.25">
      <c r="A717" s="1116">
        <v>19</v>
      </c>
      <c r="B717" s="199" t="s">
        <v>1262</v>
      </c>
      <c r="C717" s="569" t="s">
        <v>88</v>
      </c>
      <c r="D717" s="569" t="s">
        <v>86</v>
      </c>
      <c r="E717" s="569" t="s">
        <v>86</v>
      </c>
      <c r="F717" s="569" t="s">
        <v>86</v>
      </c>
      <c r="G717" s="569" t="s">
        <v>86</v>
      </c>
      <c r="H717" s="569" t="s">
        <v>86</v>
      </c>
      <c r="I717" s="569" t="s">
        <v>86</v>
      </c>
      <c r="J717" s="569" t="s">
        <v>86</v>
      </c>
      <c r="K717" s="569"/>
      <c r="L717" s="749"/>
    </row>
    <row r="718" spans="1:12" s="182" customFormat="1" ht="121.5" customHeight="1" x14ac:dyDescent="0.25">
      <c r="A718" s="1116">
        <v>20</v>
      </c>
      <c r="B718" s="199" t="s">
        <v>1263</v>
      </c>
      <c r="C718" s="569" t="s">
        <v>85</v>
      </c>
      <c r="D718" s="569" t="s">
        <v>86</v>
      </c>
      <c r="E718" s="569" t="s">
        <v>86</v>
      </c>
      <c r="F718" s="569" t="s">
        <v>86</v>
      </c>
      <c r="G718" s="569" t="s">
        <v>86</v>
      </c>
      <c r="H718" s="569" t="s">
        <v>86</v>
      </c>
      <c r="I718" s="569" t="s">
        <v>86</v>
      </c>
      <c r="J718" s="569" t="s">
        <v>86</v>
      </c>
      <c r="K718" s="569"/>
      <c r="L718" s="749"/>
    </row>
    <row r="719" spans="1:12" s="182" customFormat="1" ht="90.75" customHeight="1" x14ac:dyDescent="0.25">
      <c r="A719" s="1116">
        <v>21</v>
      </c>
      <c r="B719" s="199" t="s">
        <v>1264</v>
      </c>
      <c r="C719" s="569" t="s">
        <v>172</v>
      </c>
      <c r="D719" s="569" t="s">
        <v>86</v>
      </c>
      <c r="E719" s="569" t="s">
        <v>86</v>
      </c>
      <c r="F719" s="569" t="s">
        <v>86</v>
      </c>
      <c r="G719" s="569" t="s">
        <v>86</v>
      </c>
      <c r="H719" s="569" t="s">
        <v>86</v>
      </c>
      <c r="I719" s="569" t="s">
        <v>86</v>
      </c>
      <c r="J719" s="569" t="s">
        <v>86</v>
      </c>
      <c r="K719" s="569"/>
      <c r="L719" s="749"/>
    </row>
    <row r="720" spans="1:12" s="182" customFormat="1" ht="69.75" customHeight="1" x14ac:dyDescent="0.25">
      <c r="A720" s="1116">
        <v>22</v>
      </c>
      <c r="B720" s="183" t="s">
        <v>1267</v>
      </c>
      <c r="C720" s="184" t="s">
        <v>158</v>
      </c>
      <c r="D720" s="185">
        <v>18.8</v>
      </c>
      <c r="E720" s="185">
        <v>9.4</v>
      </c>
      <c r="F720" s="575"/>
      <c r="G720" s="185">
        <v>9.4</v>
      </c>
      <c r="H720" s="575"/>
      <c r="I720" s="185">
        <v>0</v>
      </c>
      <c r="J720" s="575"/>
      <c r="K720" s="575"/>
      <c r="L720" s="749"/>
    </row>
    <row r="721" spans="1:13" s="182" customFormat="1" ht="20.25" customHeight="1" x14ac:dyDescent="0.25">
      <c r="A721" s="424"/>
      <c r="B721" s="425" t="s">
        <v>2427</v>
      </c>
      <c r="C721" s="426"/>
      <c r="D721" s="446">
        <f>SUM(D699:D720)</f>
        <v>1396.74</v>
      </c>
      <c r="E721" s="446">
        <f>SUM(E699:E720)</f>
        <v>379.19</v>
      </c>
      <c r="F721" s="446">
        <f>SUM(F699:F720)</f>
        <v>0</v>
      </c>
      <c r="G721" s="446">
        <f>SUM(G699:G720)+80+30+5</f>
        <v>1132.55</v>
      </c>
      <c r="H721" s="446">
        <f>SUM(H699:H720)</f>
        <v>457.65</v>
      </c>
      <c r="I721" s="446">
        <v>0</v>
      </c>
      <c r="J721" s="446">
        <v>0</v>
      </c>
      <c r="K721" s="448"/>
      <c r="L721" s="448"/>
      <c r="M721" s="867"/>
    </row>
    <row r="722" spans="1:13" s="182" customFormat="1" x14ac:dyDescent="0.25">
      <c r="A722" s="1852" t="s">
        <v>20</v>
      </c>
      <c r="B722" s="1853"/>
      <c r="C722" s="1853"/>
      <c r="D722" s="1853"/>
      <c r="E722" s="1853"/>
      <c r="F722" s="1853"/>
      <c r="G722" s="1853"/>
      <c r="H722" s="1853"/>
      <c r="I722" s="1853"/>
      <c r="J722" s="1853"/>
      <c r="K722" s="1853"/>
      <c r="L722" s="1854"/>
      <c r="M722" s="867"/>
    </row>
    <row r="723" spans="1:13" s="182" customFormat="1" ht="47.25" x14ac:dyDescent="0.25">
      <c r="A723" s="1136">
        <v>1</v>
      </c>
      <c r="B723" s="183" t="s">
        <v>1269</v>
      </c>
      <c r="C723" s="184" t="s">
        <v>756</v>
      </c>
      <c r="D723" s="185">
        <v>420</v>
      </c>
      <c r="E723" s="185">
        <v>140</v>
      </c>
      <c r="F723" s="186"/>
      <c r="G723" s="185">
        <v>280</v>
      </c>
      <c r="H723" s="186"/>
      <c r="I723" s="185">
        <v>0</v>
      </c>
      <c r="J723" s="186"/>
      <c r="K723" s="187" t="s">
        <v>1270</v>
      </c>
      <c r="L723" s="749"/>
    </row>
    <row r="724" spans="1:13" s="182" customFormat="1" ht="63" x14ac:dyDescent="0.25">
      <c r="A724" s="1136">
        <v>2</v>
      </c>
      <c r="B724" s="183" t="s">
        <v>1271</v>
      </c>
      <c r="C724" s="184" t="s">
        <v>1272</v>
      </c>
      <c r="D724" s="185">
        <v>750</v>
      </c>
      <c r="E724" s="185">
        <v>742.5</v>
      </c>
      <c r="F724" s="186"/>
      <c r="G724" s="185">
        <v>7.5</v>
      </c>
      <c r="H724" s="186"/>
      <c r="I724" s="185">
        <v>0</v>
      </c>
      <c r="J724" s="186"/>
      <c r="K724" s="186"/>
      <c r="L724" s="749"/>
    </row>
    <row r="725" spans="1:13" s="182" customFormat="1" ht="63" x14ac:dyDescent="0.25">
      <c r="A725" s="1136">
        <v>3</v>
      </c>
      <c r="B725" s="183" t="s">
        <v>1273</v>
      </c>
      <c r="C725" s="184" t="s">
        <v>82</v>
      </c>
      <c r="D725" s="185">
        <v>47.87</v>
      </c>
      <c r="E725" s="185">
        <v>45.87</v>
      </c>
      <c r="F725" s="186"/>
      <c r="G725" s="185">
        <v>2</v>
      </c>
      <c r="H725" s="186"/>
      <c r="I725" s="185">
        <v>0</v>
      </c>
      <c r="J725" s="186"/>
      <c r="K725" s="186"/>
      <c r="L725" s="749"/>
    </row>
    <row r="726" spans="1:13" s="182" customFormat="1" ht="94.5" x14ac:dyDescent="0.25">
      <c r="A726" s="1136">
        <v>4</v>
      </c>
      <c r="B726" s="183" t="s">
        <v>1274</v>
      </c>
      <c r="C726" s="184" t="s">
        <v>82</v>
      </c>
      <c r="D726" s="185">
        <v>120</v>
      </c>
      <c r="E726" s="185">
        <v>118.8</v>
      </c>
      <c r="F726" s="186"/>
      <c r="G726" s="185">
        <v>1.2</v>
      </c>
      <c r="H726" s="186"/>
      <c r="I726" s="185">
        <v>0</v>
      </c>
      <c r="J726" s="186"/>
      <c r="K726" s="186"/>
      <c r="L726" s="749"/>
    </row>
    <row r="727" spans="1:13" s="182" customFormat="1" ht="63" x14ac:dyDescent="0.25">
      <c r="A727" s="1136">
        <v>5</v>
      </c>
      <c r="B727" s="183" t="s">
        <v>1275</v>
      </c>
      <c r="C727" s="184" t="s">
        <v>756</v>
      </c>
      <c r="D727" s="185">
        <v>100.24</v>
      </c>
      <c r="E727" s="185">
        <v>88.199999999999989</v>
      </c>
      <c r="F727" s="186"/>
      <c r="G727" s="185">
        <v>12.04</v>
      </c>
      <c r="H727" s="186"/>
      <c r="I727" s="185">
        <v>0</v>
      </c>
      <c r="J727" s="186"/>
      <c r="K727" s="186"/>
      <c r="L727" s="749"/>
    </row>
    <row r="728" spans="1:13" s="182" customFormat="1" ht="31.5" x14ac:dyDescent="0.25">
      <c r="A728" s="1136">
        <v>6</v>
      </c>
      <c r="B728" s="183" t="s">
        <v>1276</v>
      </c>
      <c r="C728" s="184" t="s">
        <v>756</v>
      </c>
      <c r="D728" s="185">
        <v>140</v>
      </c>
      <c r="E728" s="185">
        <v>138.6</v>
      </c>
      <c r="F728" s="186"/>
      <c r="G728" s="185">
        <v>1.4</v>
      </c>
      <c r="H728" s="186"/>
      <c r="I728" s="185">
        <v>0</v>
      </c>
      <c r="J728" s="186"/>
      <c r="K728" s="186"/>
      <c r="L728" s="749"/>
    </row>
    <row r="729" spans="1:13" s="182" customFormat="1" ht="31.5" x14ac:dyDescent="0.25">
      <c r="A729" s="1136">
        <v>7</v>
      </c>
      <c r="B729" s="183" t="s">
        <v>1277</v>
      </c>
      <c r="C729" s="184" t="s">
        <v>756</v>
      </c>
      <c r="D729" s="185">
        <v>6.3699999999999992</v>
      </c>
      <c r="E729" s="185">
        <v>5.6</v>
      </c>
      <c r="F729" s="186"/>
      <c r="G729" s="185">
        <v>0.77</v>
      </c>
      <c r="H729" s="186"/>
      <c r="I729" s="185">
        <v>0</v>
      </c>
      <c r="J729" s="186"/>
      <c r="K729" s="186"/>
      <c r="L729" s="749"/>
    </row>
    <row r="730" spans="1:13" s="182" customFormat="1" ht="47.25" x14ac:dyDescent="0.25">
      <c r="A730" s="1136">
        <v>8</v>
      </c>
      <c r="B730" s="183" t="s">
        <v>1278</v>
      </c>
      <c r="C730" s="184" t="s">
        <v>756</v>
      </c>
      <c r="D730" s="185">
        <v>11.13</v>
      </c>
      <c r="E730" s="185">
        <v>10.99</v>
      </c>
      <c r="F730" s="186"/>
      <c r="G730" s="185">
        <v>0.14000000000000001</v>
      </c>
      <c r="H730" s="186"/>
      <c r="I730" s="185">
        <v>0</v>
      </c>
      <c r="J730" s="186"/>
      <c r="K730" s="186"/>
      <c r="L730" s="749"/>
    </row>
    <row r="731" spans="1:13" s="182" customFormat="1" ht="78.75" x14ac:dyDescent="0.25">
      <c r="A731" s="1136">
        <v>9</v>
      </c>
      <c r="B731" s="183" t="s">
        <v>1279</v>
      </c>
      <c r="C731" s="184" t="s">
        <v>756</v>
      </c>
      <c r="D731" s="185">
        <v>68.110000000000014</v>
      </c>
      <c r="E731" s="185">
        <v>67.410000000000011</v>
      </c>
      <c r="F731" s="186"/>
      <c r="G731" s="185">
        <v>0.7</v>
      </c>
      <c r="H731" s="186"/>
      <c r="I731" s="185">
        <v>0</v>
      </c>
      <c r="J731" s="186"/>
      <c r="K731" s="186"/>
      <c r="L731" s="749"/>
    </row>
    <row r="732" spans="1:13" s="182" customFormat="1" ht="31.5" x14ac:dyDescent="0.25">
      <c r="A732" s="1136">
        <v>10</v>
      </c>
      <c r="B732" s="183" t="s">
        <v>1280</v>
      </c>
      <c r="C732" s="184" t="s">
        <v>82</v>
      </c>
      <c r="D732" s="185">
        <v>3.17</v>
      </c>
      <c r="E732" s="185">
        <v>2.8</v>
      </c>
      <c r="F732" s="186"/>
      <c r="G732" s="185">
        <v>0.37</v>
      </c>
      <c r="H732" s="186"/>
      <c r="I732" s="185">
        <v>0</v>
      </c>
      <c r="J732" s="186"/>
      <c r="K732" s="186"/>
      <c r="L732" s="749"/>
    </row>
    <row r="733" spans="1:13" s="182" customFormat="1" ht="110.25" x14ac:dyDescent="0.25">
      <c r="A733" s="1136">
        <v>11</v>
      </c>
      <c r="B733" s="183" t="s">
        <v>1281</v>
      </c>
      <c r="C733" s="184" t="s">
        <v>82</v>
      </c>
      <c r="D733" s="185">
        <v>55.54</v>
      </c>
      <c r="E733" s="185">
        <v>54.98</v>
      </c>
      <c r="F733" s="186"/>
      <c r="G733" s="185">
        <v>0.55999999999999994</v>
      </c>
      <c r="H733" s="186"/>
      <c r="I733" s="185">
        <v>0</v>
      </c>
      <c r="J733" s="186"/>
      <c r="K733" s="186"/>
      <c r="L733" s="749"/>
    </row>
    <row r="734" spans="1:13" s="182" customFormat="1" ht="63" x14ac:dyDescent="0.25">
      <c r="A734" s="1136">
        <v>12</v>
      </c>
      <c r="B734" s="183" t="s">
        <v>1282</v>
      </c>
      <c r="C734" s="184">
        <v>2018</v>
      </c>
      <c r="D734" s="185">
        <v>122.35</v>
      </c>
      <c r="E734" s="185">
        <v>121.13</v>
      </c>
      <c r="F734" s="186"/>
      <c r="G734" s="185">
        <v>1.22</v>
      </c>
      <c r="H734" s="186"/>
      <c r="I734" s="185">
        <v>0</v>
      </c>
      <c r="J734" s="186"/>
      <c r="K734" s="186"/>
      <c r="L734" s="749"/>
    </row>
    <row r="735" spans="1:13" s="182" customFormat="1" ht="47.25" x14ac:dyDescent="0.25">
      <c r="A735" s="1136">
        <v>13</v>
      </c>
      <c r="B735" s="183" t="s">
        <v>1283</v>
      </c>
      <c r="C735" s="184">
        <v>2018</v>
      </c>
      <c r="D735" s="185">
        <v>20.9</v>
      </c>
      <c r="E735" s="185">
        <v>20.69</v>
      </c>
      <c r="F735" s="186"/>
      <c r="G735" s="185">
        <v>0.21</v>
      </c>
      <c r="H735" s="186"/>
      <c r="I735" s="185">
        <v>0</v>
      </c>
      <c r="J735" s="186"/>
      <c r="K735" s="187"/>
      <c r="L735" s="749"/>
    </row>
    <row r="736" spans="1:13" s="182" customFormat="1" ht="47.25" x14ac:dyDescent="0.25">
      <c r="A736" s="1136">
        <v>14</v>
      </c>
      <c r="B736" s="183" t="s">
        <v>1284</v>
      </c>
      <c r="C736" s="184" t="s">
        <v>267</v>
      </c>
      <c r="D736" s="185">
        <v>39.200000000000003</v>
      </c>
      <c r="E736" s="185">
        <v>38.81</v>
      </c>
      <c r="F736" s="186"/>
      <c r="G736" s="185">
        <v>0.39</v>
      </c>
      <c r="H736" s="186"/>
      <c r="I736" s="185">
        <v>0</v>
      </c>
      <c r="J736" s="186"/>
      <c r="K736" s="187"/>
      <c r="L736" s="749"/>
    </row>
    <row r="737" spans="1:12" s="182" customFormat="1" ht="47.25" x14ac:dyDescent="0.25">
      <c r="A737" s="1136">
        <v>15</v>
      </c>
      <c r="B737" s="183" t="s">
        <v>1285</v>
      </c>
      <c r="C737" s="184" t="s">
        <v>267</v>
      </c>
      <c r="D737" s="185">
        <v>49.52</v>
      </c>
      <c r="E737" s="185">
        <v>49.03</v>
      </c>
      <c r="F737" s="186"/>
      <c r="G737" s="185">
        <v>0.49</v>
      </c>
      <c r="H737" s="186"/>
      <c r="I737" s="185">
        <v>0</v>
      </c>
      <c r="J737" s="186"/>
      <c r="K737" s="187"/>
      <c r="L737" s="749"/>
    </row>
    <row r="738" spans="1:12" s="182" customFormat="1" ht="31.5" x14ac:dyDescent="0.25">
      <c r="A738" s="1136">
        <v>16</v>
      </c>
      <c r="B738" s="183" t="s">
        <v>1286</v>
      </c>
      <c r="C738" s="184">
        <v>2020</v>
      </c>
      <c r="D738" s="185">
        <v>32</v>
      </c>
      <c r="E738" s="185">
        <v>31.68</v>
      </c>
      <c r="F738" s="186"/>
      <c r="G738" s="185">
        <v>0.32</v>
      </c>
      <c r="H738" s="186"/>
      <c r="I738" s="185">
        <v>0</v>
      </c>
      <c r="J738" s="186"/>
      <c r="K738" s="187"/>
      <c r="L738" s="749"/>
    </row>
    <row r="739" spans="1:12" s="182" customFormat="1" ht="63" x14ac:dyDescent="0.25">
      <c r="A739" s="1136">
        <v>17</v>
      </c>
      <c r="B739" s="183" t="s">
        <v>1287</v>
      </c>
      <c r="C739" s="184" t="s">
        <v>267</v>
      </c>
      <c r="D739" s="185">
        <v>685</v>
      </c>
      <c r="E739" s="185">
        <v>445.5</v>
      </c>
      <c r="F739" s="186"/>
      <c r="G739" s="185">
        <v>239.5</v>
      </c>
      <c r="H739" s="186"/>
      <c r="I739" s="185">
        <v>0</v>
      </c>
      <c r="J739" s="186"/>
      <c r="K739" s="186"/>
      <c r="L739" s="749"/>
    </row>
    <row r="740" spans="1:12" s="182" customFormat="1" ht="63" x14ac:dyDescent="0.25">
      <c r="A740" s="1136">
        <v>18</v>
      </c>
      <c r="B740" s="183" t="s">
        <v>1288</v>
      </c>
      <c r="C740" s="184">
        <v>2021</v>
      </c>
      <c r="D740" s="185">
        <v>1200</v>
      </c>
      <c r="E740" s="185">
        <v>1188</v>
      </c>
      <c r="F740" s="186"/>
      <c r="G740" s="185">
        <v>12</v>
      </c>
      <c r="H740" s="186"/>
      <c r="I740" s="185">
        <v>0</v>
      </c>
      <c r="J740" s="186"/>
      <c r="K740" s="186"/>
      <c r="L740" s="749"/>
    </row>
    <row r="741" spans="1:12" s="182" customFormat="1" ht="31.5" x14ac:dyDescent="0.25">
      <c r="A741" s="1136">
        <v>19</v>
      </c>
      <c r="B741" s="183" t="s">
        <v>1289</v>
      </c>
      <c r="C741" s="184" t="s">
        <v>158</v>
      </c>
      <c r="D741" s="185">
        <v>1065.19</v>
      </c>
      <c r="E741" s="185">
        <v>1054.54</v>
      </c>
      <c r="F741" s="186"/>
      <c r="G741" s="185">
        <v>10.65</v>
      </c>
      <c r="H741" s="186"/>
      <c r="I741" s="185">
        <v>0</v>
      </c>
      <c r="J741" s="186"/>
      <c r="K741" s="186"/>
      <c r="L741" s="749"/>
    </row>
    <row r="742" spans="1:12" s="182" customFormat="1" ht="68.25" customHeight="1" x14ac:dyDescent="0.25">
      <c r="A742" s="1136">
        <v>20</v>
      </c>
      <c r="B742" s="183" t="s">
        <v>1290</v>
      </c>
      <c r="C742" s="184" t="s">
        <v>244</v>
      </c>
      <c r="D742" s="185">
        <v>861.74</v>
      </c>
      <c r="E742" s="185">
        <v>853.13</v>
      </c>
      <c r="F742" s="186"/>
      <c r="G742" s="185">
        <v>8.61</v>
      </c>
      <c r="H742" s="186"/>
      <c r="I742" s="185">
        <v>0</v>
      </c>
      <c r="J742" s="186"/>
      <c r="K742" s="186"/>
      <c r="L742" s="749"/>
    </row>
    <row r="743" spans="1:12" s="182" customFormat="1" ht="110.25" x14ac:dyDescent="0.25">
      <c r="A743" s="1136">
        <v>21</v>
      </c>
      <c r="B743" s="183" t="s">
        <v>1291</v>
      </c>
      <c r="C743" s="184" t="s">
        <v>158</v>
      </c>
      <c r="D743" s="185">
        <v>358.18</v>
      </c>
      <c r="E743" s="185">
        <v>354.6</v>
      </c>
      <c r="F743" s="186"/>
      <c r="G743" s="185">
        <v>3.58</v>
      </c>
      <c r="H743" s="186"/>
      <c r="I743" s="185">
        <v>0</v>
      </c>
      <c r="J743" s="186"/>
      <c r="K743" s="186"/>
      <c r="L743" s="749"/>
    </row>
    <row r="744" spans="1:12" s="182" customFormat="1" ht="31.5" x14ac:dyDescent="0.25">
      <c r="A744" s="1136">
        <v>22</v>
      </c>
      <c r="B744" s="183" t="s">
        <v>1292</v>
      </c>
      <c r="C744" s="184">
        <v>2021</v>
      </c>
      <c r="D744" s="185">
        <v>800</v>
      </c>
      <c r="E744" s="185">
        <v>792</v>
      </c>
      <c r="F744" s="186"/>
      <c r="G744" s="185">
        <v>8</v>
      </c>
      <c r="H744" s="186"/>
      <c r="I744" s="185">
        <v>0</v>
      </c>
      <c r="J744" s="186"/>
      <c r="K744" s="186"/>
      <c r="L744" s="749"/>
    </row>
    <row r="745" spans="1:12" s="182" customFormat="1" x14ac:dyDescent="0.25">
      <c r="A745" s="424"/>
      <c r="B745" s="425" t="s">
        <v>2427</v>
      </c>
      <c r="C745" s="426"/>
      <c r="D745" s="446">
        <f>SUM(D723:D744)</f>
        <v>6956.51</v>
      </c>
      <c r="E745" s="446">
        <f t="shared" ref="E745:J745" si="45">SUM(E723:E744)</f>
        <v>6364.8600000000006</v>
      </c>
      <c r="F745" s="446">
        <f t="shared" si="45"/>
        <v>0</v>
      </c>
      <c r="G745" s="446">
        <f t="shared" si="45"/>
        <v>591.65</v>
      </c>
      <c r="H745" s="446">
        <f t="shared" si="45"/>
        <v>0</v>
      </c>
      <c r="I745" s="446">
        <f t="shared" si="45"/>
        <v>0</v>
      </c>
      <c r="J745" s="446">
        <f t="shared" si="45"/>
        <v>0</v>
      </c>
      <c r="K745" s="447"/>
      <c r="L745" s="447"/>
    </row>
    <row r="746" spans="1:12" s="182" customFormat="1" x14ac:dyDescent="0.25">
      <c r="A746" s="1852" t="s">
        <v>22</v>
      </c>
      <c r="B746" s="1853"/>
      <c r="C746" s="1853"/>
      <c r="D746" s="1853"/>
      <c r="E746" s="1853"/>
      <c r="F746" s="1853"/>
      <c r="G746" s="1853"/>
      <c r="H746" s="1853"/>
      <c r="I746" s="1853"/>
      <c r="J746" s="1853"/>
      <c r="K746" s="1853"/>
      <c r="L746" s="1854"/>
    </row>
    <row r="747" spans="1:12" s="182" customFormat="1" ht="77.25" customHeight="1" x14ac:dyDescent="0.25">
      <c r="A747" s="1137">
        <v>1</v>
      </c>
      <c r="B747" s="193" t="s">
        <v>1294</v>
      </c>
      <c r="C747" s="192" t="s">
        <v>88</v>
      </c>
      <c r="D747" s="192">
        <v>290</v>
      </c>
      <c r="E747" s="192">
        <v>150</v>
      </c>
      <c r="F747" s="192">
        <v>150</v>
      </c>
      <c r="G747" s="192">
        <v>140</v>
      </c>
      <c r="H747" s="192">
        <v>60</v>
      </c>
      <c r="I747" s="192">
        <v>0</v>
      </c>
      <c r="J747" s="192">
        <v>0</v>
      </c>
      <c r="K747" s="192" t="s">
        <v>1295</v>
      </c>
      <c r="L747" s="749"/>
    </row>
    <row r="748" spans="1:12" s="182" customFormat="1" ht="77.25" customHeight="1" x14ac:dyDescent="0.25">
      <c r="A748" s="1137">
        <v>2</v>
      </c>
      <c r="B748" s="193" t="s">
        <v>1296</v>
      </c>
      <c r="C748" s="192" t="s">
        <v>88</v>
      </c>
      <c r="D748" s="192">
        <v>0</v>
      </c>
      <c r="E748" s="192">
        <v>0</v>
      </c>
      <c r="F748" s="192">
        <v>0</v>
      </c>
      <c r="G748" s="192">
        <v>0</v>
      </c>
      <c r="H748" s="192">
        <v>0</v>
      </c>
      <c r="I748" s="192">
        <v>0</v>
      </c>
      <c r="J748" s="192">
        <v>0</v>
      </c>
      <c r="K748" s="192"/>
      <c r="L748" s="749"/>
    </row>
    <row r="749" spans="1:12" s="182" customFormat="1" ht="77.25" customHeight="1" x14ac:dyDescent="0.25">
      <c r="A749" s="1137">
        <v>3</v>
      </c>
      <c r="B749" s="193" t="s">
        <v>1297</v>
      </c>
      <c r="C749" s="192" t="s">
        <v>88</v>
      </c>
      <c r="D749" s="192">
        <v>104.5</v>
      </c>
      <c r="E749" s="192">
        <v>40.5</v>
      </c>
      <c r="F749" s="192">
        <v>19.3</v>
      </c>
      <c r="G749" s="192">
        <v>64</v>
      </c>
      <c r="H749" s="192">
        <v>24</v>
      </c>
      <c r="I749" s="192">
        <v>0</v>
      </c>
      <c r="J749" s="192">
        <v>0</v>
      </c>
      <c r="K749" s="192"/>
      <c r="L749" s="749"/>
    </row>
    <row r="750" spans="1:12" s="182" customFormat="1" ht="77.25" customHeight="1" x14ac:dyDescent="0.25">
      <c r="A750" s="1137">
        <v>4</v>
      </c>
      <c r="B750" s="193" t="s">
        <v>1298</v>
      </c>
      <c r="C750" s="192" t="s">
        <v>88</v>
      </c>
      <c r="D750" s="192">
        <v>129.69999999999999</v>
      </c>
      <c r="E750" s="192">
        <v>87.6</v>
      </c>
      <c r="F750" s="192">
        <v>33.6</v>
      </c>
      <c r="G750" s="192">
        <v>42.1</v>
      </c>
      <c r="H750" s="192">
        <v>18.100000000000001</v>
      </c>
      <c r="I750" s="192">
        <v>0</v>
      </c>
      <c r="J750" s="192">
        <v>0</v>
      </c>
      <c r="K750" s="192"/>
      <c r="L750" s="749"/>
    </row>
    <row r="751" spans="1:12" s="182" customFormat="1" ht="77.25" customHeight="1" x14ac:dyDescent="0.25">
      <c r="A751" s="1137">
        <v>5</v>
      </c>
      <c r="B751" s="193" t="s">
        <v>1299</v>
      </c>
      <c r="C751" s="192" t="s">
        <v>88</v>
      </c>
      <c r="D751" s="192">
        <v>158.30000000000001</v>
      </c>
      <c r="E751" s="192">
        <v>107</v>
      </c>
      <c r="F751" s="192">
        <v>41</v>
      </c>
      <c r="G751" s="192">
        <v>51.3</v>
      </c>
      <c r="H751" s="192">
        <v>22.1</v>
      </c>
      <c r="I751" s="192">
        <v>0</v>
      </c>
      <c r="J751" s="192">
        <v>0</v>
      </c>
      <c r="K751" s="192"/>
      <c r="L751" s="749"/>
    </row>
    <row r="752" spans="1:12" s="182" customFormat="1" ht="77.25" customHeight="1" x14ac:dyDescent="0.25">
      <c r="A752" s="1137">
        <v>6</v>
      </c>
      <c r="B752" s="193" t="s">
        <v>1300</v>
      </c>
      <c r="C752" s="192" t="s">
        <v>88</v>
      </c>
      <c r="D752" s="192">
        <v>306.2</v>
      </c>
      <c r="E752" s="192">
        <v>0</v>
      </c>
      <c r="F752" s="192">
        <v>0</v>
      </c>
      <c r="G752" s="192">
        <v>243.2</v>
      </c>
      <c r="H752" s="192">
        <v>0</v>
      </c>
      <c r="I752" s="192">
        <v>63</v>
      </c>
      <c r="J752" s="192">
        <v>0</v>
      </c>
      <c r="K752" s="192"/>
      <c r="L752" s="749"/>
    </row>
    <row r="753" spans="1:12" s="182" customFormat="1" ht="77.25" customHeight="1" x14ac:dyDescent="0.25">
      <c r="A753" s="1137">
        <v>7</v>
      </c>
      <c r="B753" s="193" t="s">
        <v>1301</v>
      </c>
      <c r="C753" s="192" t="s">
        <v>88</v>
      </c>
      <c r="D753" s="192">
        <v>8.5</v>
      </c>
      <c r="E753" s="192">
        <v>0</v>
      </c>
      <c r="F753" s="192">
        <v>0</v>
      </c>
      <c r="G753" s="192">
        <v>8.5</v>
      </c>
      <c r="H753" s="192">
        <v>0</v>
      </c>
      <c r="I753" s="192">
        <v>0</v>
      </c>
      <c r="J753" s="192">
        <v>0</v>
      </c>
      <c r="K753" s="192"/>
      <c r="L753" s="749"/>
    </row>
    <row r="754" spans="1:12" s="182" customFormat="1" ht="110.25" x14ac:dyDescent="0.25">
      <c r="A754" s="1137">
        <v>8</v>
      </c>
      <c r="B754" s="183" t="s">
        <v>1302</v>
      </c>
      <c r="C754" s="184" t="s">
        <v>383</v>
      </c>
      <c r="D754" s="185">
        <v>390.4</v>
      </c>
      <c r="E754" s="185">
        <v>343.6</v>
      </c>
      <c r="F754" s="186"/>
      <c r="G754" s="185">
        <v>46.8</v>
      </c>
      <c r="H754" s="186"/>
      <c r="I754" s="185">
        <v>0</v>
      </c>
      <c r="J754" s="186"/>
      <c r="K754" s="186"/>
      <c r="L754" s="749"/>
    </row>
    <row r="755" spans="1:12" s="182" customFormat="1" ht="110.25" x14ac:dyDescent="0.25">
      <c r="A755" s="1137">
        <v>9</v>
      </c>
      <c r="B755" s="183" t="s">
        <v>1303</v>
      </c>
      <c r="C755" s="184" t="s">
        <v>383</v>
      </c>
      <c r="D755" s="185">
        <v>21.6</v>
      </c>
      <c r="E755" s="185">
        <v>19</v>
      </c>
      <c r="F755" s="186"/>
      <c r="G755" s="185">
        <v>2.6</v>
      </c>
      <c r="H755" s="186"/>
      <c r="I755" s="185">
        <v>0</v>
      </c>
      <c r="J755" s="186"/>
      <c r="K755" s="186"/>
      <c r="L755" s="749"/>
    </row>
    <row r="756" spans="1:12" s="182" customFormat="1" ht="126" x14ac:dyDescent="0.25">
      <c r="A756" s="1137">
        <v>10</v>
      </c>
      <c r="B756" s="183" t="s">
        <v>1304</v>
      </c>
      <c r="C756" s="184" t="s">
        <v>383</v>
      </c>
      <c r="D756" s="185">
        <v>30</v>
      </c>
      <c r="E756" s="185">
        <v>26.4</v>
      </c>
      <c r="F756" s="186"/>
      <c r="G756" s="185">
        <v>3.6</v>
      </c>
      <c r="H756" s="186"/>
      <c r="I756" s="185">
        <v>0</v>
      </c>
      <c r="J756" s="186"/>
      <c r="K756" s="186"/>
      <c r="L756" s="749"/>
    </row>
    <row r="757" spans="1:12" s="182" customFormat="1" ht="110.25" x14ac:dyDescent="0.25">
      <c r="A757" s="1137">
        <v>11</v>
      </c>
      <c r="B757" s="183" t="s">
        <v>1305</v>
      </c>
      <c r="C757" s="184" t="s">
        <v>383</v>
      </c>
      <c r="D757" s="185">
        <v>131.69999999999999</v>
      </c>
      <c r="E757" s="185">
        <v>115.8</v>
      </c>
      <c r="F757" s="186"/>
      <c r="G757" s="185">
        <v>15.9</v>
      </c>
      <c r="H757" s="186"/>
      <c r="I757" s="185">
        <v>0</v>
      </c>
      <c r="J757" s="186"/>
      <c r="K757" s="186"/>
      <c r="L757" s="749"/>
    </row>
    <row r="758" spans="1:12" s="182" customFormat="1" ht="78.75" x14ac:dyDescent="0.25">
      <c r="A758" s="1137">
        <v>12</v>
      </c>
      <c r="B758" s="183" t="s">
        <v>1306</v>
      </c>
      <c r="C758" s="184" t="s">
        <v>383</v>
      </c>
      <c r="D758" s="185">
        <v>237.6</v>
      </c>
      <c r="E758" s="185">
        <v>209.1</v>
      </c>
      <c r="F758" s="186"/>
      <c r="G758" s="185">
        <v>28.5</v>
      </c>
      <c r="H758" s="186"/>
      <c r="I758" s="185">
        <v>0</v>
      </c>
      <c r="J758" s="186"/>
      <c r="K758" s="186"/>
      <c r="L758" s="749"/>
    </row>
    <row r="759" spans="1:12" s="182" customFormat="1" ht="47.25" x14ac:dyDescent="0.25">
      <c r="A759" s="1137">
        <v>13</v>
      </c>
      <c r="B759" s="183" t="s">
        <v>1307</v>
      </c>
      <c r="C759" s="184" t="s">
        <v>383</v>
      </c>
      <c r="D759" s="185">
        <v>109.8</v>
      </c>
      <c r="E759" s="185">
        <v>96.600000000000009</v>
      </c>
      <c r="F759" s="186"/>
      <c r="G759" s="185">
        <v>13.2</v>
      </c>
      <c r="H759" s="186"/>
      <c r="I759" s="185">
        <v>0</v>
      </c>
      <c r="J759" s="186"/>
      <c r="K759" s="186"/>
      <c r="L759" s="749"/>
    </row>
    <row r="760" spans="1:12" s="182" customFormat="1" ht="110.25" x14ac:dyDescent="0.25">
      <c r="A760" s="1137">
        <v>14</v>
      </c>
      <c r="B760" s="183" t="s">
        <v>1308</v>
      </c>
      <c r="C760" s="184" t="s">
        <v>383</v>
      </c>
      <c r="D760" s="185">
        <v>40.900000000000013</v>
      </c>
      <c r="E760" s="185">
        <v>39.400000000000013</v>
      </c>
      <c r="F760" s="186"/>
      <c r="G760" s="185">
        <v>1.5</v>
      </c>
      <c r="H760" s="186"/>
      <c r="I760" s="185">
        <v>0</v>
      </c>
      <c r="J760" s="186"/>
      <c r="K760" s="186"/>
      <c r="L760" s="749"/>
    </row>
    <row r="761" spans="1:12" s="182" customFormat="1" ht="110.25" x14ac:dyDescent="0.25">
      <c r="A761" s="1137">
        <v>15</v>
      </c>
      <c r="B761" s="183" t="s">
        <v>1309</v>
      </c>
      <c r="C761" s="184" t="s">
        <v>383</v>
      </c>
      <c r="D761" s="185">
        <v>69.599999999999994</v>
      </c>
      <c r="E761" s="185">
        <v>61.2</v>
      </c>
      <c r="F761" s="186"/>
      <c r="G761" s="185">
        <v>8.3999999999999986</v>
      </c>
      <c r="H761" s="186"/>
      <c r="I761" s="185">
        <v>0</v>
      </c>
      <c r="J761" s="186"/>
      <c r="K761" s="186"/>
      <c r="L761" s="749"/>
    </row>
    <row r="762" spans="1:12" s="182" customFormat="1" ht="78.75" x14ac:dyDescent="0.25">
      <c r="A762" s="1137">
        <v>16</v>
      </c>
      <c r="B762" s="183" t="s">
        <v>1310</v>
      </c>
      <c r="C762" s="184" t="s">
        <v>383</v>
      </c>
      <c r="D762" s="185">
        <v>8155</v>
      </c>
      <c r="E762" s="185">
        <v>7176.4</v>
      </c>
      <c r="F762" s="186"/>
      <c r="G762" s="185">
        <v>978.6</v>
      </c>
      <c r="H762" s="186"/>
      <c r="I762" s="185">
        <v>0</v>
      </c>
      <c r="J762" s="186"/>
      <c r="K762" s="186"/>
      <c r="L762" s="749"/>
    </row>
    <row r="763" spans="1:12" s="182" customFormat="1" ht="110.25" x14ac:dyDescent="0.25">
      <c r="A763" s="1137">
        <v>17</v>
      </c>
      <c r="B763" s="183" t="s">
        <v>1311</v>
      </c>
      <c r="C763" s="184" t="s">
        <v>383</v>
      </c>
      <c r="D763" s="185">
        <v>89.999999999999986</v>
      </c>
      <c r="E763" s="185">
        <v>79.199999999999989</v>
      </c>
      <c r="F763" s="186"/>
      <c r="G763" s="185">
        <v>10.8</v>
      </c>
      <c r="H763" s="186"/>
      <c r="I763" s="185">
        <v>0</v>
      </c>
      <c r="J763" s="186"/>
      <c r="K763" s="186"/>
      <c r="L763" s="749"/>
    </row>
    <row r="764" spans="1:12" s="182" customFormat="1" ht="63" x14ac:dyDescent="0.25">
      <c r="A764" s="1137">
        <v>18</v>
      </c>
      <c r="B764" s="183" t="s">
        <v>1312</v>
      </c>
      <c r="C764" s="184" t="s">
        <v>383</v>
      </c>
      <c r="D764" s="185">
        <v>490.59</v>
      </c>
      <c r="E764" s="185">
        <v>12.3</v>
      </c>
      <c r="F764" s="186"/>
      <c r="G764" s="185">
        <v>478.29</v>
      </c>
      <c r="H764" s="186"/>
      <c r="I764" s="185">
        <v>0</v>
      </c>
      <c r="J764" s="186"/>
      <c r="K764" s="186"/>
      <c r="L764" s="749"/>
    </row>
    <row r="765" spans="1:12" s="182" customFormat="1" x14ac:dyDescent="0.25">
      <c r="A765" s="424"/>
      <c r="B765" s="425" t="s">
        <v>2427</v>
      </c>
      <c r="C765" s="426"/>
      <c r="D765" s="446">
        <f>SUM(D747:D764)</f>
        <v>10764.39</v>
      </c>
      <c r="E765" s="446">
        <f t="shared" ref="E765:J765" si="46">SUM(E747:E764)</f>
        <v>8564.1</v>
      </c>
      <c r="F765" s="446">
        <f t="shared" si="46"/>
        <v>243.9</v>
      </c>
      <c r="G765" s="446">
        <f t="shared" si="46"/>
        <v>2137.29</v>
      </c>
      <c r="H765" s="446">
        <f t="shared" si="46"/>
        <v>124.19999999999999</v>
      </c>
      <c r="I765" s="446">
        <f t="shared" si="46"/>
        <v>63</v>
      </c>
      <c r="J765" s="446">
        <f t="shared" si="46"/>
        <v>0</v>
      </c>
      <c r="K765" s="447"/>
      <c r="L765" s="447"/>
    </row>
    <row r="766" spans="1:12" s="182" customFormat="1" x14ac:dyDescent="0.25">
      <c r="A766" s="428"/>
      <c r="B766" s="428" t="s">
        <v>2452</v>
      </c>
      <c r="C766" s="450"/>
      <c r="D766" s="451">
        <f t="shared" ref="D766:J766" si="47">D429+D458+D488+D557+D646+D693+D697+D721+D745+D765</f>
        <v>483927.37558677513</v>
      </c>
      <c r="E766" s="451">
        <f t="shared" si="47"/>
        <v>434915.36558677501</v>
      </c>
      <c r="F766" s="451">
        <f t="shared" si="47"/>
        <v>4544.08</v>
      </c>
      <c r="G766" s="451">
        <f t="shared" si="47"/>
        <v>54403.400000000016</v>
      </c>
      <c r="H766" s="451">
        <f t="shared" si="47"/>
        <v>8041.9299999999994</v>
      </c>
      <c r="I766" s="451">
        <f t="shared" si="47"/>
        <v>6582.14</v>
      </c>
      <c r="J766" s="451">
        <f t="shared" si="47"/>
        <v>0</v>
      </c>
      <c r="K766" s="449"/>
      <c r="L766" s="449"/>
    </row>
    <row r="767" spans="1:12" ht="39.75" customHeight="1" x14ac:dyDescent="0.25">
      <c r="A767" s="1867" t="s">
        <v>2077</v>
      </c>
      <c r="B767" s="1867"/>
      <c r="C767" s="1867"/>
      <c r="D767" s="1867"/>
      <c r="E767" s="1867"/>
      <c r="F767" s="1867"/>
      <c r="G767" s="1867"/>
      <c r="H767" s="1867"/>
      <c r="I767" s="1867"/>
      <c r="J767" s="1867"/>
      <c r="K767" s="1867"/>
      <c r="L767" s="1867"/>
    </row>
    <row r="768" spans="1:12" s="194" customFormat="1" ht="15" customHeight="1" x14ac:dyDescent="0.25">
      <c r="A768" s="1821" t="s">
        <v>11</v>
      </c>
      <c r="B768" s="1821"/>
      <c r="C768" s="1821"/>
      <c r="D768" s="1821"/>
      <c r="E768" s="1821"/>
      <c r="F768" s="1821"/>
      <c r="G768" s="1821"/>
      <c r="H768" s="1821"/>
      <c r="I768" s="1821"/>
      <c r="J768" s="1821"/>
      <c r="K768" s="1821"/>
      <c r="L768" s="1821"/>
    </row>
    <row r="769" spans="1:13" s="194" customFormat="1" ht="41.25" customHeight="1" x14ac:dyDescent="0.25">
      <c r="A769" s="1116" t="s">
        <v>35</v>
      </c>
      <c r="B769" s="199" t="s">
        <v>204</v>
      </c>
      <c r="C769" s="371" t="s">
        <v>1780</v>
      </c>
      <c r="D769" s="372">
        <f>E769</f>
        <v>5385.6</v>
      </c>
      <c r="E769" s="372">
        <f>5984*0.15*6</f>
        <v>5385.6</v>
      </c>
      <c r="F769" s="372">
        <v>0</v>
      </c>
      <c r="G769" s="372">
        <v>0</v>
      </c>
      <c r="H769" s="372">
        <v>0</v>
      </c>
      <c r="I769" s="372">
        <v>0</v>
      </c>
      <c r="J769" s="372">
        <v>0</v>
      </c>
      <c r="K769" s="371" t="s">
        <v>764</v>
      </c>
      <c r="L769" s="195" t="s">
        <v>1781</v>
      </c>
      <c r="M769" s="577"/>
    </row>
    <row r="770" spans="1:13" s="194" customFormat="1" ht="56.25" customHeight="1" x14ac:dyDescent="0.25">
      <c r="A770" s="1116" t="s">
        <v>36</v>
      </c>
      <c r="B770" s="199" t="s">
        <v>206</v>
      </c>
      <c r="C770" s="371" t="s">
        <v>126</v>
      </c>
      <c r="D770" s="372">
        <f>E770</f>
        <v>20871.793799999999</v>
      </c>
      <c r="E770" s="372">
        <f>5907*0.453*1.3*6</f>
        <v>20871.793799999999</v>
      </c>
      <c r="F770" s="372">
        <v>0</v>
      </c>
      <c r="G770" s="372">
        <v>0</v>
      </c>
      <c r="H770" s="372">
        <v>0</v>
      </c>
      <c r="I770" s="372">
        <v>0</v>
      </c>
      <c r="J770" s="372">
        <v>0</v>
      </c>
      <c r="K770" s="373" t="s">
        <v>1782</v>
      </c>
      <c r="L770" s="195" t="s">
        <v>1783</v>
      </c>
      <c r="M770" s="868"/>
    </row>
    <row r="771" spans="1:13" s="194" customFormat="1" ht="71.25" customHeight="1" x14ac:dyDescent="0.25">
      <c r="A771" s="1116" t="s">
        <v>37</v>
      </c>
      <c r="B771" s="199" t="s">
        <v>207</v>
      </c>
      <c r="C771" s="371" t="s">
        <v>126</v>
      </c>
      <c r="D771" s="494">
        <f>E771</f>
        <v>763.94412899999998</v>
      </c>
      <c r="E771" s="494">
        <f>15660*41695*1.5*0.13*6/1000000</f>
        <v>763.94412899999998</v>
      </c>
      <c r="F771" s="494">
        <v>0</v>
      </c>
      <c r="G771" s="494">
        <v>0</v>
      </c>
      <c r="H771" s="494">
        <v>0</v>
      </c>
      <c r="I771" s="494">
        <v>0</v>
      </c>
      <c r="J771" s="494">
        <v>0</v>
      </c>
      <c r="K771" s="371" t="s">
        <v>764</v>
      </c>
      <c r="L771" s="195" t="s">
        <v>1784</v>
      </c>
      <c r="M771" s="868"/>
    </row>
    <row r="772" spans="1:13" s="194" customFormat="1" ht="84.75" customHeight="1" x14ac:dyDescent="0.25">
      <c r="A772" s="1116" t="s">
        <v>38</v>
      </c>
      <c r="B772" s="199" t="s">
        <v>208</v>
      </c>
      <c r="C772" s="196" t="s">
        <v>123</v>
      </c>
      <c r="D772" s="374">
        <f>SUM(E772,G772,I772)</f>
        <v>12900</v>
      </c>
      <c r="E772" s="374">
        <v>10080</v>
      </c>
      <c r="F772" s="374">
        <v>20.6</v>
      </c>
      <c r="G772" s="374">
        <v>1920</v>
      </c>
      <c r="H772" s="374">
        <v>11.41</v>
      </c>
      <c r="I772" s="374">
        <v>900</v>
      </c>
      <c r="J772" s="374">
        <v>23.78</v>
      </c>
      <c r="K772" s="196" t="s">
        <v>1785</v>
      </c>
      <c r="L772" s="199" t="s">
        <v>1786</v>
      </c>
    </row>
    <row r="773" spans="1:13" s="194" customFormat="1" ht="122.25" customHeight="1" x14ac:dyDescent="0.25">
      <c r="A773" s="1116" t="s">
        <v>39</v>
      </c>
      <c r="B773" s="199" t="s">
        <v>209</v>
      </c>
      <c r="C773" s="196" t="s">
        <v>123</v>
      </c>
      <c r="D773" s="374">
        <v>3884.4</v>
      </c>
      <c r="E773" s="374">
        <v>3884.4</v>
      </c>
      <c r="F773" s="374">
        <v>780</v>
      </c>
      <c r="G773" s="374">
        <v>0</v>
      </c>
      <c r="H773" s="374">
        <v>0</v>
      </c>
      <c r="I773" s="374">
        <v>0</v>
      </c>
      <c r="J773" s="374">
        <v>0</v>
      </c>
      <c r="K773" s="375" t="s">
        <v>1787</v>
      </c>
      <c r="L773" s="199" t="s">
        <v>1788</v>
      </c>
    </row>
    <row r="774" spans="1:13" s="194" customFormat="1" ht="135" customHeight="1" x14ac:dyDescent="0.25">
      <c r="A774" s="1116" t="s">
        <v>182</v>
      </c>
      <c r="B774" s="199" t="s">
        <v>1789</v>
      </c>
      <c r="C774" s="373" t="s">
        <v>123</v>
      </c>
      <c r="D774" s="376">
        <v>8714.35</v>
      </c>
      <c r="E774" s="376">
        <v>6750.68</v>
      </c>
      <c r="F774" s="376">
        <v>2800.1600000000003</v>
      </c>
      <c r="G774" s="376">
        <v>1963.6699999999998</v>
      </c>
      <c r="H774" s="376">
        <v>803.71000000000015</v>
      </c>
      <c r="I774" s="376">
        <v>0</v>
      </c>
      <c r="J774" s="376">
        <v>0</v>
      </c>
      <c r="K774" s="373" t="s">
        <v>1790</v>
      </c>
      <c r="L774" s="195" t="s">
        <v>1791</v>
      </c>
    </row>
    <row r="775" spans="1:13" s="194" customFormat="1" ht="85.5" customHeight="1" x14ac:dyDescent="0.25">
      <c r="A775" s="1116" t="s">
        <v>183</v>
      </c>
      <c r="B775" s="199" t="s">
        <v>1792</v>
      </c>
      <c r="C775" s="373" t="s">
        <v>1793</v>
      </c>
      <c r="D775" s="376">
        <v>468</v>
      </c>
      <c r="E775" s="376">
        <v>0</v>
      </c>
      <c r="F775" s="376">
        <v>0</v>
      </c>
      <c r="G775" s="376">
        <v>468</v>
      </c>
      <c r="H775" s="377">
        <v>0</v>
      </c>
      <c r="I775" s="376">
        <v>0</v>
      </c>
      <c r="J775" s="376">
        <v>0</v>
      </c>
      <c r="K775" s="373" t="s">
        <v>1794</v>
      </c>
      <c r="L775" s="195" t="s">
        <v>1795</v>
      </c>
    </row>
    <row r="776" spans="1:13" ht="60" customHeight="1" x14ac:dyDescent="0.25">
      <c r="A776" s="1121" t="s">
        <v>184</v>
      </c>
      <c r="B776" s="199" t="s">
        <v>1796</v>
      </c>
      <c r="C776" s="783" t="s">
        <v>126</v>
      </c>
      <c r="D776" s="377">
        <v>4800</v>
      </c>
      <c r="E776" s="377">
        <v>4800</v>
      </c>
      <c r="F776" s="377">
        <v>0</v>
      </c>
      <c r="G776" s="377">
        <v>0</v>
      </c>
      <c r="H776" s="377">
        <v>0</v>
      </c>
      <c r="I776" s="377">
        <v>0</v>
      </c>
      <c r="J776" s="377">
        <v>0</v>
      </c>
      <c r="K776" s="783" t="s">
        <v>1475</v>
      </c>
      <c r="L776" s="199" t="s">
        <v>1797</v>
      </c>
    </row>
    <row r="777" spans="1:13" ht="303.75" customHeight="1" x14ac:dyDescent="0.25">
      <c r="A777" s="1121" t="s">
        <v>185</v>
      </c>
      <c r="B777" s="370" t="s">
        <v>1798</v>
      </c>
      <c r="C777" s="196" t="s">
        <v>1793</v>
      </c>
      <c r="D777" s="374">
        <v>2773.5130000000004</v>
      </c>
      <c r="E777" s="374">
        <v>2442.0210000000002</v>
      </c>
      <c r="F777" s="374">
        <v>0</v>
      </c>
      <c r="G777" s="374">
        <v>331.49200000000002</v>
      </c>
      <c r="H777" s="374">
        <v>0</v>
      </c>
      <c r="I777" s="377">
        <v>0</v>
      </c>
      <c r="J777" s="377">
        <v>0</v>
      </c>
      <c r="K777" s="196" t="s">
        <v>1799</v>
      </c>
      <c r="L777" s="580" t="s">
        <v>1800</v>
      </c>
    </row>
    <row r="778" spans="1:13" ht="148.5" customHeight="1" x14ac:dyDescent="0.25">
      <c r="A778" s="1121" t="s">
        <v>186</v>
      </c>
      <c r="B778" s="370" t="s">
        <v>1801</v>
      </c>
      <c r="C778" s="196" t="s">
        <v>1793</v>
      </c>
      <c r="D778" s="374">
        <v>11319.44</v>
      </c>
      <c r="E778" s="374">
        <v>11319.44</v>
      </c>
      <c r="F778" s="374">
        <v>0</v>
      </c>
      <c r="G778" s="374">
        <v>0</v>
      </c>
      <c r="H778" s="374">
        <v>0</v>
      </c>
      <c r="I778" s="377">
        <v>0</v>
      </c>
      <c r="J778" s="377">
        <v>0</v>
      </c>
      <c r="K778" s="196" t="s">
        <v>1799</v>
      </c>
      <c r="L778" s="580" t="s">
        <v>1802</v>
      </c>
    </row>
    <row r="779" spans="1:13" x14ac:dyDescent="0.25">
      <c r="A779" s="424"/>
      <c r="B779" s="425" t="s">
        <v>2427</v>
      </c>
      <c r="C779" s="426"/>
      <c r="D779" s="430">
        <f>SUM(D769:D778)</f>
        <v>71881.040928999995</v>
      </c>
      <c r="E779" s="430">
        <f t="shared" ref="E779:J779" si="48">SUM(E769:E778)</f>
        <v>66297.878928999999</v>
      </c>
      <c r="F779" s="430">
        <f t="shared" si="48"/>
        <v>3600.76</v>
      </c>
      <c r="G779" s="430">
        <f t="shared" si="48"/>
        <v>4683.1620000000003</v>
      </c>
      <c r="H779" s="430">
        <f t="shared" si="48"/>
        <v>815.12000000000012</v>
      </c>
      <c r="I779" s="430">
        <f t="shared" si="48"/>
        <v>900</v>
      </c>
      <c r="J779" s="430">
        <f t="shared" si="48"/>
        <v>23.78</v>
      </c>
      <c r="K779" s="850"/>
      <c r="L779" s="425"/>
    </row>
    <row r="780" spans="1:13" s="194" customFormat="1" ht="15" customHeight="1" x14ac:dyDescent="0.25">
      <c r="A780" s="1821" t="s">
        <v>12</v>
      </c>
      <c r="B780" s="1821"/>
      <c r="C780" s="1821"/>
      <c r="D780" s="1821"/>
      <c r="E780" s="1821"/>
      <c r="F780" s="1821"/>
      <c r="G780" s="1821"/>
      <c r="H780" s="1821"/>
      <c r="I780" s="1821"/>
      <c r="J780" s="1821"/>
      <c r="K780" s="1821"/>
      <c r="L780" s="1821"/>
    </row>
    <row r="781" spans="1:13" s="194" customFormat="1" ht="150" customHeight="1" x14ac:dyDescent="0.25">
      <c r="A781" s="1116" t="s">
        <v>41</v>
      </c>
      <c r="B781" s="199" t="s">
        <v>1803</v>
      </c>
      <c r="C781" s="719" t="s">
        <v>123</v>
      </c>
      <c r="D781" s="869">
        <v>19052.12</v>
      </c>
      <c r="E781" s="869">
        <v>16002.94</v>
      </c>
      <c r="F781" s="869">
        <v>6491.55</v>
      </c>
      <c r="G781" s="869">
        <v>3049.18</v>
      </c>
      <c r="H781" s="869">
        <v>1541.21</v>
      </c>
      <c r="I781" s="869">
        <v>0</v>
      </c>
      <c r="J781" s="869">
        <v>0</v>
      </c>
      <c r="K781" s="373" t="s">
        <v>1804</v>
      </c>
      <c r="L781" s="195" t="s">
        <v>1805</v>
      </c>
    </row>
    <row r="782" spans="1:13" s="194" customFormat="1" ht="69.75" customHeight="1" x14ac:dyDescent="0.25">
      <c r="A782" s="1116" t="s">
        <v>42</v>
      </c>
      <c r="B782" s="199" t="s">
        <v>298</v>
      </c>
      <c r="C782" s="870" t="s">
        <v>123</v>
      </c>
      <c r="D782" s="871">
        <v>12300</v>
      </c>
      <c r="E782" s="869">
        <v>10332</v>
      </c>
      <c r="F782" s="869">
        <v>221.8</v>
      </c>
      <c r="G782" s="869">
        <v>1968</v>
      </c>
      <c r="H782" s="869">
        <v>133.80000000000001</v>
      </c>
      <c r="I782" s="869">
        <v>0</v>
      </c>
      <c r="J782" s="869">
        <v>0</v>
      </c>
      <c r="K782" s="373" t="s">
        <v>1804</v>
      </c>
      <c r="L782" s="195" t="s">
        <v>1806</v>
      </c>
    </row>
    <row r="783" spans="1:13" s="194" customFormat="1" ht="80.25" customHeight="1" x14ac:dyDescent="0.25">
      <c r="A783" s="1116" t="s">
        <v>43</v>
      </c>
      <c r="B783" s="199" t="s">
        <v>345</v>
      </c>
      <c r="C783" s="371" t="s">
        <v>1793</v>
      </c>
      <c r="D783" s="372">
        <v>2156</v>
      </c>
      <c r="E783" s="372">
        <v>1811.04</v>
      </c>
      <c r="F783" s="372">
        <v>0</v>
      </c>
      <c r="G783" s="372">
        <v>344.96</v>
      </c>
      <c r="H783" s="372">
        <v>0</v>
      </c>
      <c r="I783" s="372">
        <v>0</v>
      </c>
      <c r="J783" s="372">
        <v>0</v>
      </c>
      <c r="K783" s="872" t="s">
        <v>1807</v>
      </c>
      <c r="L783" s="195" t="s">
        <v>1808</v>
      </c>
    </row>
    <row r="784" spans="1:13" s="194" customFormat="1" ht="81" customHeight="1" x14ac:dyDescent="0.25">
      <c r="A784" s="1116" t="s">
        <v>353</v>
      </c>
      <c r="B784" s="195" t="s">
        <v>1809</v>
      </c>
      <c r="C784" s="371" t="s">
        <v>123</v>
      </c>
      <c r="D784" s="372">
        <v>3688</v>
      </c>
      <c r="E784" s="372">
        <v>3097.92</v>
      </c>
      <c r="F784" s="372">
        <v>0</v>
      </c>
      <c r="G784" s="372">
        <v>590.08000000000004</v>
      </c>
      <c r="H784" s="372">
        <v>0</v>
      </c>
      <c r="I784" s="372">
        <v>0</v>
      </c>
      <c r="J784" s="372">
        <v>0</v>
      </c>
      <c r="K784" s="872" t="s">
        <v>1807</v>
      </c>
      <c r="L784" s="195" t="s">
        <v>1810</v>
      </c>
    </row>
    <row r="785" spans="1:12" s="194" customFormat="1" ht="45" customHeight="1" x14ac:dyDescent="0.25">
      <c r="A785" s="1116" t="s">
        <v>736</v>
      </c>
      <c r="B785" s="195" t="s">
        <v>1811</v>
      </c>
      <c r="C785" s="371" t="s">
        <v>123</v>
      </c>
      <c r="D785" s="372">
        <v>76</v>
      </c>
      <c r="E785" s="372">
        <v>63.84</v>
      </c>
      <c r="F785" s="372">
        <v>4.4000000000000004</v>
      </c>
      <c r="G785" s="372">
        <v>12.16</v>
      </c>
      <c r="H785" s="372">
        <v>0</v>
      </c>
      <c r="I785" s="372">
        <v>0</v>
      </c>
      <c r="J785" s="372">
        <v>0</v>
      </c>
      <c r="K785" s="872" t="s">
        <v>1804</v>
      </c>
      <c r="L785" s="195" t="s">
        <v>1812</v>
      </c>
    </row>
    <row r="786" spans="1:12" s="194" customFormat="1" ht="97.5" customHeight="1" x14ac:dyDescent="0.25">
      <c r="A786" s="1116" t="s">
        <v>733</v>
      </c>
      <c r="B786" s="195" t="s">
        <v>1813</v>
      </c>
      <c r="C786" s="371" t="s">
        <v>126</v>
      </c>
      <c r="D786" s="372">
        <v>300</v>
      </c>
      <c r="E786" s="372">
        <v>252</v>
      </c>
      <c r="F786" s="372">
        <v>0</v>
      </c>
      <c r="G786" s="372">
        <v>48</v>
      </c>
      <c r="H786" s="372">
        <v>30</v>
      </c>
      <c r="I786" s="372">
        <v>0</v>
      </c>
      <c r="J786" s="372">
        <v>0</v>
      </c>
      <c r="K786" s="872" t="s">
        <v>1804</v>
      </c>
      <c r="L786" s="195" t="s">
        <v>1814</v>
      </c>
    </row>
    <row r="787" spans="1:12" s="194" customFormat="1" x14ac:dyDescent="0.25">
      <c r="A787" s="424"/>
      <c r="B787" s="425" t="s">
        <v>2427</v>
      </c>
      <c r="C787" s="426"/>
      <c r="D787" s="430">
        <f>SUM(D781:D786)</f>
        <v>37572.119999999995</v>
      </c>
      <c r="E787" s="430">
        <f t="shared" ref="E787:J787" si="49">SUM(E781:E786)</f>
        <v>31559.74</v>
      </c>
      <c r="F787" s="430">
        <f t="shared" si="49"/>
        <v>6717.75</v>
      </c>
      <c r="G787" s="430">
        <f t="shared" si="49"/>
        <v>6012.38</v>
      </c>
      <c r="H787" s="430">
        <f t="shared" si="49"/>
        <v>1705.01</v>
      </c>
      <c r="I787" s="430">
        <f t="shared" si="49"/>
        <v>0</v>
      </c>
      <c r="J787" s="430">
        <f t="shared" si="49"/>
        <v>0</v>
      </c>
      <c r="K787" s="850"/>
      <c r="L787" s="425"/>
    </row>
    <row r="788" spans="1:12" s="194" customFormat="1" ht="15" customHeight="1" x14ac:dyDescent="0.25">
      <c r="A788" s="1821" t="s">
        <v>13</v>
      </c>
      <c r="B788" s="1821"/>
      <c r="C788" s="1821"/>
      <c r="D788" s="1821"/>
      <c r="E788" s="1821"/>
      <c r="F788" s="1821"/>
      <c r="G788" s="1821"/>
      <c r="H788" s="1821"/>
      <c r="I788" s="1821"/>
      <c r="J788" s="1821"/>
      <c r="K788" s="1821"/>
      <c r="L788" s="1821"/>
    </row>
    <row r="789" spans="1:12" s="194" customFormat="1" ht="98.25" customHeight="1" x14ac:dyDescent="0.25">
      <c r="A789" s="1116" t="s">
        <v>44</v>
      </c>
      <c r="B789" s="199" t="s">
        <v>1815</v>
      </c>
      <c r="C789" s="196" t="s">
        <v>1816</v>
      </c>
      <c r="D789" s="873">
        <v>5135.49</v>
      </c>
      <c r="E789" s="873">
        <v>3784.88</v>
      </c>
      <c r="F789" s="873">
        <v>836.11</v>
      </c>
      <c r="G789" s="873">
        <v>1350.61</v>
      </c>
      <c r="H789" s="873">
        <v>788.94</v>
      </c>
      <c r="I789" s="873">
        <v>0</v>
      </c>
      <c r="J789" s="873">
        <v>0</v>
      </c>
      <c r="K789" s="872" t="s">
        <v>1817</v>
      </c>
      <c r="L789" s="874" t="s">
        <v>1818</v>
      </c>
    </row>
    <row r="790" spans="1:12" s="194" customFormat="1" ht="94.5" customHeight="1" x14ac:dyDescent="0.25">
      <c r="A790" s="1116" t="s">
        <v>45</v>
      </c>
      <c r="B790" s="199" t="s">
        <v>411</v>
      </c>
      <c r="C790" s="196" t="s">
        <v>1819</v>
      </c>
      <c r="D790" s="374">
        <v>1180.9000000000001</v>
      </c>
      <c r="E790" s="374">
        <v>580.29999999999995</v>
      </c>
      <c r="F790" s="374">
        <v>0</v>
      </c>
      <c r="G790" s="374">
        <v>600.6</v>
      </c>
      <c r="H790" s="374">
        <v>60.1</v>
      </c>
      <c r="I790" s="873">
        <v>0</v>
      </c>
      <c r="J790" s="873">
        <v>0</v>
      </c>
      <c r="K790" s="872" t="s">
        <v>1817</v>
      </c>
      <c r="L790" s="370" t="s">
        <v>1820</v>
      </c>
    </row>
    <row r="791" spans="1:12" s="194" customFormat="1" ht="213.75" customHeight="1" x14ac:dyDescent="0.25">
      <c r="A791" s="1116" t="s">
        <v>46</v>
      </c>
      <c r="B791" s="199" t="s">
        <v>108</v>
      </c>
      <c r="C791" s="371" t="s">
        <v>123</v>
      </c>
      <c r="D791" s="372">
        <v>1246.7</v>
      </c>
      <c r="E791" s="372">
        <v>590.76</v>
      </c>
      <c r="F791" s="372">
        <v>6.28</v>
      </c>
      <c r="G791" s="372">
        <v>655.94</v>
      </c>
      <c r="H791" s="372">
        <v>585.94000000000005</v>
      </c>
      <c r="I791" s="873">
        <v>0</v>
      </c>
      <c r="J791" s="873">
        <v>0</v>
      </c>
      <c r="K791" s="196" t="s">
        <v>1821</v>
      </c>
      <c r="L791" s="370" t="s">
        <v>1822</v>
      </c>
    </row>
    <row r="792" spans="1:12" s="194" customFormat="1" ht="54.75" customHeight="1" x14ac:dyDescent="0.25">
      <c r="A792" s="1116" t="s">
        <v>47</v>
      </c>
      <c r="B792" s="199" t="s">
        <v>433</v>
      </c>
      <c r="C792" s="196" t="s">
        <v>1819</v>
      </c>
      <c r="D792" s="875">
        <f>E792+G792+I792</f>
        <v>390.88</v>
      </c>
      <c r="E792" s="875">
        <v>198.98</v>
      </c>
      <c r="F792" s="875">
        <v>0</v>
      </c>
      <c r="G792" s="875">
        <v>37.9</v>
      </c>
      <c r="H792" s="875">
        <v>21.8</v>
      </c>
      <c r="I792" s="875">
        <v>154</v>
      </c>
      <c r="J792" s="875">
        <v>18</v>
      </c>
      <c r="K792" s="196" t="s">
        <v>1823</v>
      </c>
      <c r="L792" s="876" t="s">
        <v>1824</v>
      </c>
    </row>
    <row r="793" spans="1:12" s="194" customFormat="1" ht="238.5" customHeight="1" x14ac:dyDescent="0.25">
      <c r="A793" s="1116" t="s">
        <v>48</v>
      </c>
      <c r="B793" s="199" t="s">
        <v>440</v>
      </c>
      <c r="C793" s="196" t="s">
        <v>1819</v>
      </c>
      <c r="D793" s="875">
        <v>17858.91</v>
      </c>
      <c r="E793" s="875">
        <v>14186.45</v>
      </c>
      <c r="F793" s="875">
        <v>0</v>
      </c>
      <c r="G793" s="875">
        <v>2702.18</v>
      </c>
      <c r="H793" s="875">
        <v>2412.66</v>
      </c>
      <c r="I793" s="875">
        <v>970.28</v>
      </c>
      <c r="J793" s="875">
        <v>133.28</v>
      </c>
      <c r="K793" s="196" t="s">
        <v>1823</v>
      </c>
      <c r="L793" s="876" t="s">
        <v>1825</v>
      </c>
    </row>
    <row r="794" spans="1:12" s="194" customFormat="1" ht="96.75" customHeight="1" x14ac:dyDescent="0.25">
      <c r="A794" s="1116" t="s">
        <v>49</v>
      </c>
      <c r="B794" s="199" t="s">
        <v>443</v>
      </c>
      <c r="C794" s="196" t="s">
        <v>1816</v>
      </c>
      <c r="D794" s="873">
        <v>1845.65</v>
      </c>
      <c r="E794" s="873">
        <v>929.43</v>
      </c>
      <c r="F794" s="873">
        <v>577.74</v>
      </c>
      <c r="G794" s="873">
        <v>916.22</v>
      </c>
      <c r="H794" s="873">
        <v>849.23</v>
      </c>
      <c r="I794" s="873">
        <v>0</v>
      </c>
      <c r="J794" s="873">
        <v>0</v>
      </c>
      <c r="K794" s="872" t="s">
        <v>1817</v>
      </c>
      <c r="L794" s="874" t="s">
        <v>1826</v>
      </c>
    </row>
    <row r="795" spans="1:12" s="194" customFormat="1" ht="100.5" customHeight="1" x14ac:dyDescent="0.25">
      <c r="A795" s="1116" t="s">
        <v>50</v>
      </c>
      <c r="B795" s="199" t="s">
        <v>451</v>
      </c>
      <c r="C795" s="196" t="s">
        <v>1819</v>
      </c>
      <c r="D795" s="374">
        <v>1136.0999999999999</v>
      </c>
      <c r="E795" s="374">
        <v>558.29999999999995</v>
      </c>
      <c r="F795" s="374">
        <v>0</v>
      </c>
      <c r="G795" s="374">
        <v>577.79999999999995</v>
      </c>
      <c r="H795" s="374">
        <v>57.8</v>
      </c>
      <c r="I795" s="873">
        <v>0</v>
      </c>
      <c r="J795" s="873">
        <v>0</v>
      </c>
      <c r="K795" s="872" t="s">
        <v>1817</v>
      </c>
      <c r="L795" s="370" t="s">
        <v>1827</v>
      </c>
    </row>
    <row r="796" spans="1:12" s="194" customFormat="1" ht="108.75" customHeight="1" x14ac:dyDescent="0.25">
      <c r="A796" s="1116" t="s">
        <v>51</v>
      </c>
      <c r="B796" s="199" t="s">
        <v>453</v>
      </c>
      <c r="C796" s="204" t="s">
        <v>123</v>
      </c>
      <c r="D796" s="374">
        <v>2765.67</v>
      </c>
      <c r="E796" s="374">
        <v>2738.01</v>
      </c>
      <c r="F796" s="374">
        <v>0</v>
      </c>
      <c r="G796" s="374">
        <v>27.66</v>
      </c>
      <c r="H796" s="374">
        <v>0</v>
      </c>
      <c r="I796" s="374">
        <v>0</v>
      </c>
      <c r="J796" s="374">
        <v>0</v>
      </c>
      <c r="K796" s="203" t="s">
        <v>1828</v>
      </c>
      <c r="L796" s="370" t="s">
        <v>1829</v>
      </c>
    </row>
    <row r="797" spans="1:12" s="194" customFormat="1" ht="47.25" customHeight="1" x14ac:dyDescent="0.25">
      <c r="A797" s="1116" t="s">
        <v>132</v>
      </c>
      <c r="B797" s="195" t="s">
        <v>1830</v>
      </c>
      <c r="C797" s="371" t="s">
        <v>126</v>
      </c>
      <c r="D797" s="372">
        <v>60</v>
      </c>
      <c r="E797" s="372">
        <v>50.4</v>
      </c>
      <c r="F797" s="372">
        <v>0</v>
      </c>
      <c r="G797" s="372">
        <v>9.6</v>
      </c>
      <c r="H797" s="372">
        <v>0</v>
      </c>
      <c r="I797" s="372">
        <v>0</v>
      </c>
      <c r="J797" s="372">
        <v>0</v>
      </c>
      <c r="K797" s="374" t="s">
        <v>1831</v>
      </c>
      <c r="L797" s="370" t="s">
        <v>1832</v>
      </c>
    </row>
    <row r="798" spans="1:12" ht="110.25" customHeight="1" x14ac:dyDescent="0.25">
      <c r="A798" s="1121" t="s">
        <v>134</v>
      </c>
      <c r="B798" s="199" t="s">
        <v>1833</v>
      </c>
      <c r="C798" s="204">
        <v>2018</v>
      </c>
      <c r="D798" s="379">
        <v>441.65</v>
      </c>
      <c r="E798" s="379">
        <v>426</v>
      </c>
      <c r="F798" s="379">
        <v>0</v>
      </c>
      <c r="G798" s="379">
        <v>15.65</v>
      </c>
      <c r="H798" s="379">
        <v>0</v>
      </c>
      <c r="I798" s="379">
        <v>0</v>
      </c>
      <c r="J798" s="379">
        <v>0</v>
      </c>
      <c r="K798" s="203" t="s">
        <v>1828</v>
      </c>
      <c r="L798" s="378" t="s">
        <v>1834</v>
      </c>
    </row>
    <row r="799" spans="1:12" x14ac:dyDescent="0.25">
      <c r="A799" s="424"/>
      <c r="B799" s="425" t="s">
        <v>2427</v>
      </c>
      <c r="C799" s="426"/>
      <c r="D799" s="430">
        <f>SUM(D789:D798)</f>
        <v>32061.949999999997</v>
      </c>
      <c r="E799" s="430">
        <f t="shared" ref="E799:J799" si="50">SUM(E789:E798)</f>
        <v>24043.510000000002</v>
      </c>
      <c r="F799" s="430">
        <f t="shared" si="50"/>
        <v>1420.13</v>
      </c>
      <c r="G799" s="430">
        <f t="shared" si="50"/>
        <v>6894.16</v>
      </c>
      <c r="H799" s="430">
        <f t="shared" si="50"/>
        <v>4776.47</v>
      </c>
      <c r="I799" s="430">
        <f t="shared" si="50"/>
        <v>1124.28</v>
      </c>
      <c r="J799" s="430">
        <f t="shared" si="50"/>
        <v>151.28</v>
      </c>
      <c r="K799" s="850"/>
      <c r="L799" s="425"/>
    </row>
    <row r="800" spans="1:12" s="194" customFormat="1" ht="15" customHeight="1" x14ac:dyDescent="0.25">
      <c r="A800" s="1821" t="s">
        <v>14</v>
      </c>
      <c r="B800" s="1821"/>
      <c r="C800" s="1821"/>
      <c r="D800" s="1821"/>
      <c r="E800" s="1821"/>
      <c r="F800" s="1821"/>
      <c r="G800" s="1821"/>
      <c r="H800" s="1821"/>
      <c r="I800" s="1821"/>
      <c r="J800" s="1821"/>
      <c r="K800" s="1821"/>
      <c r="L800" s="1821"/>
    </row>
    <row r="801" spans="1:12" ht="89.25" customHeight="1" x14ac:dyDescent="0.25">
      <c r="A801" s="1138" t="s">
        <v>52</v>
      </c>
      <c r="B801" s="378" t="s">
        <v>98</v>
      </c>
      <c r="C801" s="204" t="s">
        <v>1835</v>
      </c>
      <c r="D801" s="379">
        <v>2559.1460000000002</v>
      </c>
      <c r="E801" s="379">
        <v>1742.367</v>
      </c>
      <c r="F801" s="379">
        <v>731.34799999999996</v>
      </c>
      <c r="G801" s="379">
        <v>816.779</v>
      </c>
      <c r="H801" s="379">
        <v>350.02100000000002</v>
      </c>
      <c r="I801" s="379">
        <v>0</v>
      </c>
      <c r="J801" s="379">
        <v>0</v>
      </c>
      <c r="K801" s="203" t="s">
        <v>1836</v>
      </c>
      <c r="L801" s="199" t="s">
        <v>1837</v>
      </c>
    </row>
    <row r="802" spans="1:12" ht="83.25" customHeight="1" x14ac:dyDescent="0.25">
      <c r="A802" s="1139" t="s">
        <v>53</v>
      </c>
      <c r="B802" s="378" t="s">
        <v>99</v>
      </c>
      <c r="C802" s="204" t="s">
        <v>88</v>
      </c>
      <c r="D802" s="379">
        <v>9000</v>
      </c>
      <c r="E802" s="379">
        <v>8550</v>
      </c>
      <c r="F802" s="379">
        <v>0</v>
      </c>
      <c r="G802" s="379">
        <v>450</v>
      </c>
      <c r="H802" s="379">
        <v>0</v>
      </c>
      <c r="I802" s="379">
        <v>0</v>
      </c>
      <c r="J802" s="379">
        <v>0</v>
      </c>
      <c r="K802" s="203" t="s">
        <v>1836</v>
      </c>
      <c r="L802" s="378" t="s">
        <v>1838</v>
      </c>
    </row>
    <row r="803" spans="1:12" ht="133.5" customHeight="1" x14ac:dyDescent="0.25">
      <c r="A803" s="1139" t="s">
        <v>54</v>
      </c>
      <c r="B803" s="378" t="s">
        <v>1839</v>
      </c>
      <c r="C803" s="204" t="s">
        <v>1840</v>
      </c>
      <c r="D803" s="379">
        <v>4361.84</v>
      </c>
      <c r="E803" s="379">
        <v>3341</v>
      </c>
      <c r="F803" s="379">
        <v>0</v>
      </c>
      <c r="G803" s="379">
        <v>1020.84</v>
      </c>
      <c r="H803" s="379" t="s">
        <v>1841</v>
      </c>
      <c r="I803" s="379">
        <v>0</v>
      </c>
      <c r="J803" s="379">
        <v>0</v>
      </c>
      <c r="K803" s="203" t="s">
        <v>1842</v>
      </c>
      <c r="L803" s="378" t="s">
        <v>1843</v>
      </c>
    </row>
    <row r="804" spans="1:12" ht="186" customHeight="1" x14ac:dyDescent="0.25">
      <c r="A804" s="1139" t="s">
        <v>55</v>
      </c>
      <c r="B804" s="378" t="s">
        <v>477</v>
      </c>
      <c r="C804" s="204" t="s">
        <v>1844</v>
      </c>
      <c r="D804" s="379">
        <v>4416</v>
      </c>
      <c r="E804" s="379">
        <v>4416</v>
      </c>
      <c r="F804" s="379">
        <v>0</v>
      </c>
      <c r="G804" s="379">
        <v>0</v>
      </c>
      <c r="H804" s="379">
        <v>0</v>
      </c>
      <c r="I804" s="379">
        <v>0</v>
      </c>
      <c r="J804" s="379">
        <v>0</v>
      </c>
      <c r="K804" s="203" t="s">
        <v>1836</v>
      </c>
      <c r="L804" s="378" t="s">
        <v>1845</v>
      </c>
    </row>
    <row r="805" spans="1:12" ht="224.25" customHeight="1" x14ac:dyDescent="0.25">
      <c r="A805" s="1139" t="s">
        <v>56</v>
      </c>
      <c r="B805" s="378" t="s">
        <v>1846</v>
      </c>
      <c r="C805" s="204" t="s">
        <v>123</v>
      </c>
      <c r="D805" s="380">
        <f>E805+G805+I805</f>
        <v>1846.8</v>
      </c>
      <c r="E805" s="380">
        <v>1642.62</v>
      </c>
      <c r="F805" s="380">
        <v>0</v>
      </c>
      <c r="G805" s="380">
        <v>204.18</v>
      </c>
      <c r="H805" s="380">
        <v>0</v>
      </c>
      <c r="I805" s="380">
        <v>0</v>
      </c>
      <c r="J805" s="380">
        <v>0</v>
      </c>
      <c r="K805" s="203" t="s">
        <v>1836</v>
      </c>
      <c r="L805" s="378" t="s">
        <v>1847</v>
      </c>
    </row>
    <row r="806" spans="1:12" ht="408.75" customHeight="1" x14ac:dyDescent="0.25">
      <c r="A806" s="1139" t="s">
        <v>57</v>
      </c>
      <c r="B806" s="378" t="s">
        <v>1848</v>
      </c>
      <c r="C806" s="204" t="s">
        <v>1623</v>
      </c>
      <c r="D806" s="379">
        <v>5367.28</v>
      </c>
      <c r="E806" s="379">
        <v>3971.55</v>
      </c>
      <c r="F806" s="379">
        <v>0</v>
      </c>
      <c r="G806" s="379">
        <v>1395.73</v>
      </c>
      <c r="H806" s="379">
        <v>607.29</v>
      </c>
      <c r="I806" s="379">
        <v>0</v>
      </c>
      <c r="J806" s="379">
        <v>0</v>
      </c>
      <c r="K806" s="203" t="s">
        <v>1849</v>
      </c>
      <c r="L806" s="378" t="s">
        <v>1850</v>
      </c>
    </row>
    <row r="807" spans="1:12" ht="16.5" customHeight="1" x14ac:dyDescent="0.25">
      <c r="A807" s="424"/>
      <c r="B807" s="425" t="s">
        <v>2427</v>
      </c>
      <c r="C807" s="426"/>
      <c r="D807" s="430">
        <f>SUM(D801:D806)</f>
        <v>27551.065999999999</v>
      </c>
      <c r="E807" s="430">
        <f t="shared" ref="E807:J807" si="51">SUM(E801:E806)</f>
        <v>23663.536999999997</v>
      </c>
      <c r="F807" s="430">
        <f t="shared" si="51"/>
        <v>731.34799999999996</v>
      </c>
      <c r="G807" s="430">
        <f t="shared" si="51"/>
        <v>3887.529</v>
      </c>
      <c r="H807" s="430">
        <f t="shared" si="51"/>
        <v>957.31099999999992</v>
      </c>
      <c r="I807" s="430">
        <f t="shared" si="51"/>
        <v>0</v>
      </c>
      <c r="J807" s="430">
        <f t="shared" si="51"/>
        <v>0</v>
      </c>
      <c r="K807" s="850"/>
      <c r="L807" s="425"/>
    </row>
    <row r="808" spans="1:12" s="194" customFormat="1" ht="14.25" customHeight="1" x14ac:dyDescent="0.25">
      <c r="A808" s="1821" t="s">
        <v>15</v>
      </c>
      <c r="B808" s="1821"/>
      <c r="C808" s="1821"/>
      <c r="D808" s="1821"/>
      <c r="E808" s="1821"/>
      <c r="F808" s="1821"/>
      <c r="G808" s="1821"/>
      <c r="H808" s="1821"/>
      <c r="I808" s="1821"/>
      <c r="J808" s="1821"/>
      <c r="K808" s="1821"/>
      <c r="L808" s="1821"/>
    </row>
    <row r="809" spans="1:12" ht="200.25" customHeight="1" x14ac:dyDescent="0.25">
      <c r="A809" s="1114" t="s">
        <v>61</v>
      </c>
      <c r="B809" s="378" t="s">
        <v>1852</v>
      </c>
      <c r="C809" s="204" t="s">
        <v>88</v>
      </c>
      <c r="D809" s="494">
        <f>D810+D811+D812+D813+D814+D815+D816+D817+D818+D819+D820+D821+D822+D823</f>
        <v>13732.300000000001</v>
      </c>
      <c r="E809" s="494">
        <f>E810+E811+E812+E813+E814+E815+E816+E817+E818+E819+E820+E821+E822+E823</f>
        <v>11639.827799999999</v>
      </c>
      <c r="F809" s="494">
        <f>F810+F811+F812+F813+F814+F815+F816+F817+F818+F819+F820+F821+F822+F823+F825</f>
        <v>0</v>
      </c>
      <c r="G809" s="494">
        <f>G810+G811+G812+G813+G814+G815+G816+G817+G818+G819+G820+G821+G822+G823</f>
        <v>1587.1486</v>
      </c>
      <c r="H809" s="494">
        <f>H810+H811+H812+H813+H814+H815+H816+H817+H818+H819+H820+H821+H822+H823+H825</f>
        <v>9.74</v>
      </c>
      <c r="I809" s="494">
        <f>I810+I811+I812+I813+I814+I815+I816+I817+I818+I819+I820+I821+I822+I823</f>
        <v>505.32359999999994</v>
      </c>
      <c r="J809" s="379">
        <f>J810+J811+J812+J813+J814+J815+J816+J817+J818+J819+J820+J821+J822+J823+J825</f>
        <v>0</v>
      </c>
      <c r="K809" s="203" t="s">
        <v>1853</v>
      </c>
      <c r="L809" s="378" t="s">
        <v>1854</v>
      </c>
    </row>
    <row r="810" spans="1:12" s="194" customFormat="1" ht="83.25" customHeight="1" x14ac:dyDescent="0.25">
      <c r="A810" s="1140" t="s">
        <v>35</v>
      </c>
      <c r="B810" s="580" t="s">
        <v>1855</v>
      </c>
      <c r="C810" s="858" t="s">
        <v>665</v>
      </c>
      <c r="D810" s="877">
        <f>SUM(E810,G810,I810)</f>
        <v>2026.1999999999998</v>
      </c>
      <c r="E810" s="877">
        <v>1823.58</v>
      </c>
      <c r="F810" s="877"/>
      <c r="G810" s="877">
        <v>202.62</v>
      </c>
      <c r="H810" s="877"/>
      <c r="I810" s="877">
        <v>0</v>
      </c>
      <c r="J810" s="877"/>
      <c r="K810" s="203" t="s">
        <v>1853</v>
      </c>
      <c r="L810" s="580" t="s">
        <v>1856</v>
      </c>
    </row>
    <row r="811" spans="1:12" s="194" customFormat="1" ht="92.25" customHeight="1" x14ac:dyDescent="0.25">
      <c r="A811" s="1140" t="s">
        <v>36</v>
      </c>
      <c r="B811" s="580" t="s">
        <v>1857</v>
      </c>
      <c r="C811" s="858" t="s">
        <v>216</v>
      </c>
      <c r="D811" s="877">
        <f>SUM(E811,G811,I811)</f>
        <v>2200</v>
      </c>
      <c r="E811" s="877">
        <v>1999.81</v>
      </c>
      <c r="F811" s="877"/>
      <c r="G811" s="877">
        <v>200.19</v>
      </c>
      <c r="H811" s="877"/>
      <c r="I811" s="877">
        <v>0</v>
      </c>
      <c r="J811" s="877"/>
      <c r="K811" s="203" t="s">
        <v>1853</v>
      </c>
      <c r="L811" s="580" t="s">
        <v>1858</v>
      </c>
    </row>
    <row r="812" spans="1:12" s="194" customFormat="1" ht="63" x14ac:dyDescent="0.25">
      <c r="A812" s="1140" t="s">
        <v>37</v>
      </c>
      <c r="B812" s="580" t="s">
        <v>1859</v>
      </c>
      <c r="C812" s="858" t="s">
        <v>1860</v>
      </c>
      <c r="D812" s="877">
        <f>SUM(E812,G812,I812)</f>
        <v>638.96</v>
      </c>
      <c r="E812" s="877">
        <v>560.37</v>
      </c>
      <c r="F812" s="877"/>
      <c r="G812" s="877">
        <v>78.59</v>
      </c>
      <c r="H812" s="877"/>
      <c r="I812" s="877">
        <v>0</v>
      </c>
      <c r="J812" s="877"/>
      <c r="K812" s="203" t="s">
        <v>1853</v>
      </c>
      <c r="L812" s="580" t="s">
        <v>1861</v>
      </c>
    </row>
    <row r="813" spans="1:12" s="194" customFormat="1" ht="129.75" customHeight="1" x14ac:dyDescent="0.25">
      <c r="A813" s="1141" t="s">
        <v>38</v>
      </c>
      <c r="B813" s="378" t="s">
        <v>1862</v>
      </c>
      <c r="C813" s="204" t="s">
        <v>944</v>
      </c>
      <c r="D813" s="379">
        <f>SUM(E813,G813,I813)</f>
        <v>2306.9499999999998</v>
      </c>
      <c r="E813" s="379">
        <v>2023.1949999999999</v>
      </c>
      <c r="F813" s="379"/>
      <c r="G813" s="379">
        <v>283.755</v>
      </c>
      <c r="H813" s="379"/>
      <c r="I813" s="379">
        <v>0</v>
      </c>
      <c r="J813" s="379"/>
      <c r="K813" s="203" t="s">
        <v>1853</v>
      </c>
      <c r="L813" s="378" t="s">
        <v>1863</v>
      </c>
    </row>
    <row r="814" spans="1:12" s="194" customFormat="1" ht="56.25" customHeight="1" x14ac:dyDescent="0.25">
      <c r="A814" s="1140" t="s">
        <v>39</v>
      </c>
      <c r="B814" s="580" t="s">
        <v>1864</v>
      </c>
      <c r="C814" s="858" t="s">
        <v>172</v>
      </c>
      <c r="D814" s="877">
        <f t="shared" ref="D814:D823" si="52">SUM(E814,G814,I814)</f>
        <v>1610.8</v>
      </c>
      <c r="E814" s="877">
        <v>1412.6</v>
      </c>
      <c r="F814" s="877"/>
      <c r="G814" s="877">
        <v>198.2</v>
      </c>
      <c r="H814" s="877"/>
      <c r="I814" s="877">
        <v>0</v>
      </c>
      <c r="J814" s="877"/>
      <c r="K814" s="203" t="s">
        <v>1853</v>
      </c>
      <c r="L814" s="580" t="s">
        <v>1865</v>
      </c>
    </row>
    <row r="815" spans="1:12" s="194" customFormat="1" ht="52.5" customHeight="1" x14ac:dyDescent="0.25">
      <c r="A815" s="1140" t="s">
        <v>182</v>
      </c>
      <c r="B815" s="580" t="s">
        <v>1866</v>
      </c>
      <c r="C815" s="858">
        <v>2020</v>
      </c>
      <c r="D815" s="877">
        <f t="shared" si="52"/>
        <v>91.8</v>
      </c>
      <c r="E815" s="877">
        <v>77.099999999999994</v>
      </c>
      <c r="F815" s="877"/>
      <c r="G815" s="877">
        <v>5.5</v>
      </c>
      <c r="H815" s="877"/>
      <c r="I815" s="877">
        <v>9.1999999999999993</v>
      </c>
      <c r="J815" s="877"/>
      <c r="K815" s="203" t="s">
        <v>1853</v>
      </c>
      <c r="L815" s="580" t="s">
        <v>1867</v>
      </c>
    </row>
    <row r="816" spans="1:12" s="194" customFormat="1" ht="36" customHeight="1" x14ac:dyDescent="0.25">
      <c r="A816" s="1140" t="s">
        <v>183</v>
      </c>
      <c r="B816" s="580" t="s">
        <v>1868</v>
      </c>
      <c r="C816" s="858">
        <v>2020</v>
      </c>
      <c r="D816" s="877">
        <f t="shared" si="52"/>
        <v>94.779999999999987</v>
      </c>
      <c r="E816" s="877">
        <v>72.032799999999995</v>
      </c>
      <c r="F816" s="877"/>
      <c r="G816" s="877">
        <v>11.3736</v>
      </c>
      <c r="H816" s="877"/>
      <c r="I816" s="877">
        <v>11.3736</v>
      </c>
      <c r="J816" s="877"/>
      <c r="K816" s="203" t="s">
        <v>1853</v>
      </c>
      <c r="L816" s="580" t="s">
        <v>1869</v>
      </c>
    </row>
    <row r="817" spans="1:13" s="194" customFormat="1" ht="87" customHeight="1" x14ac:dyDescent="0.25">
      <c r="A817" s="1140" t="s">
        <v>184</v>
      </c>
      <c r="B817" s="580" t="s">
        <v>1870</v>
      </c>
      <c r="C817" s="878" t="s">
        <v>82</v>
      </c>
      <c r="D817" s="877">
        <f t="shared" si="52"/>
        <v>912.2</v>
      </c>
      <c r="E817" s="877">
        <v>541.85</v>
      </c>
      <c r="F817" s="877"/>
      <c r="G817" s="877">
        <v>5.47</v>
      </c>
      <c r="H817" s="877"/>
      <c r="I817" s="877">
        <v>364.88</v>
      </c>
      <c r="J817" s="877"/>
      <c r="K817" s="203" t="s">
        <v>1853</v>
      </c>
      <c r="L817" s="580" t="s">
        <v>1871</v>
      </c>
    </row>
    <row r="818" spans="1:13" s="194" customFormat="1" ht="47.25" x14ac:dyDescent="0.25">
      <c r="A818" s="1140" t="s">
        <v>185</v>
      </c>
      <c r="B818" s="580" t="s">
        <v>1872</v>
      </c>
      <c r="C818" s="858" t="s">
        <v>244</v>
      </c>
      <c r="D818" s="877">
        <f t="shared" si="52"/>
        <v>97.36999999999999</v>
      </c>
      <c r="E818" s="877">
        <v>68.16</v>
      </c>
      <c r="F818" s="877"/>
      <c r="G818" s="877">
        <v>9.74</v>
      </c>
      <c r="H818" s="877">
        <v>9.74</v>
      </c>
      <c r="I818" s="877">
        <v>19.47</v>
      </c>
      <c r="J818" s="877"/>
      <c r="K818" s="203" t="s">
        <v>1853</v>
      </c>
      <c r="L818" s="580" t="s">
        <v>1873</v>
      </c>
    </row>
    <row r="819" spans="1:13" s="194" customFormat="1" ht="90" customHeight="1" x14ac:dyDescent="0.25">
      <c r="A819" s="1140" t="s">
        <v>186</v>
      </c>
      <c r="B819" s="580" t="s">
        <v>1874</v>
      </c>
      <c r="C819" s="858">
        <v>2020</v>
      </c>
      <c r="D819" s="877">
        <f t="shared" si="52"/>
        <v>28.08</v>
      </c>
      <c r="E819" s="877">
        <v>19.899999999999999</v>
      </c>
      <c r="F819" s="877"/>
      <c r="G819" s="877">
        <v>2.73</v>
      </c>
      <c r="H819" s="877"/>
      <c r="I819" s="877">
        <v>5.45</v>
      </c>
      <c r="J819" s="877"/>
      <c r="K819" s="203" t="s">
        <v>1853</v>
      </c>
      <c r="L819" s="580" t="s">
        <v>1875</v>
      </c>
    </row>
    <row r="820" spans="1:13" s="194" customFormat="1" ht="65.25" customHeight="1" x14ac:dyDescent="0.25">
      <c r="A820" s="1140" t="s">
        <v>187</v>
      </c>
      <c r="B820" s="580" t="s">
        <v>1876</v>
      </c>
      <c r="C820" s="858">
        <v>2021</v>
      </c>
      <c r="D820" s="877">
        <f t="shared" si="52"/>
        <v>224.76</v>
      </c>
      <c r="E820" s="877">
        <v>157.33000000000001</v>
      </c>
      <c r="F820" s="877"/>
      <c r="G820" s="877">
        <v>22.48</v>
      </c>
      <c r="H820" s="877"/>
      <c r="I820" s="877">
        <v>44.95</v>
      </c>
      <c r="J820" s="877"/>
      <c r="K820" s="203" t="s">
        <v>1853</v>
      </c>
      <c r="L820" s="580" t="s">
        <v>1877</v>
      </c>
    </row>
    <row r="821" spans="1:13" s="194" customFormat="1" ht="88.5" customHeight="1" x14ac:dyDescent="0.25">
      <c r="A821" s="1140" t="s">
        <v>188</v>
      </c>
      <c r="B821" s="580" t="s">
        <v>1878</v>
      </c>
      <c r="C821" s="858">
        <v>2020</v>
      </c>
      <c r="D821" s="877">
        <f t="shared" si="52"/>
        <v>250</v>
      </c>
      <c r="E821" s="877">
        <v>175</v>
      </c>
      <c r="F821" s="877"/>
      <c r="G821" s="877">
        <v>25</v>
      </c>
      <c r="H821" s="877"/>
      <c r="I821" s="877">
        <v>50</v>
      </c>
      <c r="J821" s="877"/>
      <c r="K821" s="203" t="s">
        <v>1853</v>
      </c>
      <c r="L821" s="580" t="s">
        <v>1865</v>
      </c>
    </row>
    <row r="822" spans="1:13" s="194" customFormat="1" ht="91.5" customHeight="1" x14ac:dyDescent="0.25">
      <c r="A822" s="1140" t="s">
        <v>189</v>
      </c>
      <c r="B822" s="580" t="s">
        <v>1879</v>
      </c>
      <c r="C822" s="858" t="s">
        <v>267</v>
      </c>
      <c r="D822" s="877">
        <f t="shared" si="52"/>
        <v>230</v>
      </c>
      <c r="E822" s="877">
        <v>171.8</v>
      </c>
      <c r="F822" s="877"/>
      <c r="G822" s="877">
        <v>58.2</v>
      </c>
      <c r="H822" s="877"/>
      <c r="I822" s="877">
        <v>0</v>
      </c>
      <c r="J822" s="877"/>
      <c r="K822" s="203" t="s">
        <v>1853</v>
      </c>
      <c r="L822" s="580" t="s">
        <v>1880</v>
      </c>
    </row>
    <row r="823" spans="1:13" s="194" customFormat="1" ht="63" x14ac:dyDescent="0.25">
      <c r="A823" s="1140" t="s">
        <v>190</v>
      </c>
      <c r="B823" s="580" t="s">
        <v>1881</v>
      </c>
      <c r="C823" s="858" t="s">
        <v>210</v>
      </c>
      <c r="D823" s="877">
        <f t="shared" si="52"/>
        <v>3020.4</v>
      </c>
      <c r="E823" s="877">
        <v>2537.1</v>
      </c>
      <c r="F823" s="877"/>
      <c r="G823" s="877">
        <v>483.3</v>
      </c>
      <c r="H823" s="877"/>
      <c r="I823" s="877">
        <v>0</v>
      </c>
      <c r="J823" s="877"/>
      <c r="K823" s="203" t="s">
        <v>1853</v>
      </c>
      <c r="L823" s="580" t="s">
        <v>1882</v>
      </c>
    </row>
    <row r="824" spans="1:13" ht="348" customHeight="1" x14ac:dyDescent="0.25">
      <c r="A824" s="1114" t="s">
        <v>80</v>
      </c>
      <c r="B824" s="378" t="s">
        <v>1883</v>
      </c>
      <c r="C824" s="204" t="s">
        <v>88</v>
      </c>
      <c r="D824" s="379">
        <v>10841.09</v>
      </c>
      <c r="E824" s="379">
        <v>5797.26</v>
      </c>
      <c r="F824" s="379">
        <v>0</v>
      </c>
      <c r="G824" s="379">
        <v>257.57</v>
      </c>
      <c r="H824" s="379">
        <v>0</v>
      </c>
      <c r="I824" s="379">
        <v>4786.26</v>
      </c>
      <c r="J824" s="379">
        <v>0</v>
      </c>
      <c r="K824" s="203" t="s">
        <v>1853</v>
      </c>
      <c r="L824" s="378" t="s">
        <v>1884</v>
      </c>
    </row>
    <row r="825" spans="1:13" ht="95.25" customHeight="1" x14ac:dyDescent="0.25">
      <c r="A825" s="1142" t="s">
        <v>1885</v>
      </c>
      <c r="B825" s="378" t="s">
        <v>1886</v>
      </c>
      <c r="C825" s="204" t="s">
        <v>158</v>
      </c>
      <c r="D825" s="379">
        <v>1228.44</v>
      </c>
      <c r="E825" s="379">
        <v>737.06</v>
      </c>
      <c r="F825" s="379">
        <v>0</v>
      </c>
      <c r="G825" s="379">
        <v>12.3</v>
      </c>
      <c r="H825" s="379">
        <v>0</v>
      </c>
      <c r="I825" s="379">
        <v>479.08</v>
      </c>
      <c r="J825" s="379">
        <v>0</v>
      </c>
      <c r="K825" s="203" t="s">
        <v>1887</v>
      </c>
      <c r="L825" s="378" t="s">
        <v>1888</v>
      </c>
    </row>
    <row r="826" spans="1:13" ht="264" customHeight="1" x14ac:dyDescent="0.25">
      <c r="A826" s="1143" t="s">
        <v>1486</v>
      </c>
      <c r="B826" s="199" t="s">
        <v>1889</v>
      </c>
      <c r="C826" s="783" t="s">
        <v>88</v>
      </c>
      <c r="D826" s="377">
        <v>1014.27</v>
      </c>
      <c r="E826" s="377">
        <v>1004.723</v>
      </c>
      <c r="F826" s="377">
        <v>50.122999999999998</v>
      </c>
      <c r="G826" s="377">
        <v>9.5470000000000006</v>
      </c>
      <c r="H826" s="377">
        <v>9.5470000000000006</v>
      </c>
      <c r="I826" s="377">
        <v>0</v>
      </c>
      <c r="J826" s="377">
        <v>0</v>
      </c>
      <c r="K826" s="783" t="s">
        <v>1890</v>
      </c>
      <c r="L826" s="199" t="s">
        <v>1891</v>
      </c>
    </row>
    <row r="827" spans="1:13" s="194" customFormat="1" ht="59.25" customHeight="1" x14ac:dyDescent="0.25">
      <c r="A827" s="1143" t="s">
        <v>1482</v>
      </c>
      <c r="B827" s="370" t="s">
        <v>1892</v>
      </c>
      <c r="C827" s="373" t="s">
        <v>88</v>
      </c>
      <c r="D827" s="374">
        <v>3.5</v>
      </c>
      <c r="E827" s="374">
        <v>0</v>
      </c>
      <c r="F827" s="374">
        <v>0</v>
      </c>
      <c r="G827" s="374">
        <v>2.5</v>
      </c>
      <c r="H827" s="374">
        <v>0</v>
      </c>
      <c r="I827" s="374">
        <v>1</v>
      </c>
      <c r="J827" s="374">
        <v>0</v>
      </c>
      <c r="K827" s="196" t="s">
        <v>1893</v>
      </c>
      <c r="L827" s="195" t="s">
        <v>1894</v>
      </c>
    </row>
    <row r="828" spans="1:13" s="194" customFormat="1" ht="121.5" customHeight="1" x14ac:dyDescent="0.25">
      <c r="A828" s="1143" t="s">
        <v>1479</v>
      </c>
      <c r="B828" s="370" t="s">
        <v>1895</v>
      </c>
      <c r="C828" s="373" t="s">
        <v>1835</v>
      </c>
      <c r="D828" s="374">
        <v>350</v>
      </c>
      <c r="E828" s="374" t="s">
        <v>1896</v>
      </c>
      <c r="F828" s="374">
        <v>0</v>
      </c>
      <c r="G828" s="374">
        <v>0</v>
      </c>
      <c r="H828" s="374">
        <v>0</v>
      </c>
      <c r="I828" s="374">
        <v>0</v>
      </c>
      <c r="J828" s="374">
        <v>0</v>
      </c>
      <c r="K828" s="196" t="s">
        <v>1897</v>
      </c>
      <c r="L828" s="195" t="s">
        <v>1898</v>
      </c>
      <c r="M828" s="420" t="s">
        <v>2101</v>
      </c>
    </row>
    <row r="829" spans="1:13" s="194" customFormat="1" ht="15" customHeight="1" x14ac:dyDescent="0.25">
      <c r="A829" s="424"/>
      <c r="B829" s="425" t="s">
        <v>2427</v>
      </c>
      <c r="C829" s="426"/>
      <c r="D829" s="446">
        <f>D828+D827+D826+D824+D809</f>
        <v>25941.160000000003</v>
      </c>
      <c r="E829" s="446">
        <f>350+E827+E826+E824+E809</f>
        <v>18791.810799999999</v>
      </c>
      <c r="F829" s="446">
        <f>F828+F827+F826+F824+F809</f>
        <v>50.122999999999998</v>
      </c>
      <c r="G829" s="446">
        <f>G828+G827+G826+G824+G809</f>
        <v>1856.7655999999999</v>
      </c>
      <c r="H829" s="446">
        <f>H828+H827+H826+H824+H809</f>
        <v>19.286999999999999</v>
      </c>
      <c r="I829" s="446">
        <f>I828+I827+I826+I824+I809</f>
        <v>5292.5835999999999</v>
      </c>
      <c r="J829" s="446">
        <f>J828+J827+J826+J824+J809</f>
        <v>0</v>
      </c>
      <c r="K829" s="447"/>
      <c r="L829" s="425"/>
    </row>
    <row r="830" spans="1:13" s="194" customFormat="1" x14ac:dyDescent="0.25">
      <c r="A830" s="1821" t="s">
        <v>16</v>
      </c>
      <c r="B830" s="1821"/>
      <c r="C830" s="1821"/>
      <c r="D830" s="1821"/>
      <c r="E830" s="1821"/>
      <c r="F830" s="1821"/>
      <c r="G830" s="1821"/>
      <c r="H830" s="1821"/>
      <c r="I830" s="1821"/>
      <c r="J830" s="1821"/>
      <c r="K830" s="1821"/>
      <c r="L830" s="1821"/>
    </row>
    <row r="831" spans="1:13" s="194" customFormat="1" ht="276.75" customHeight="1" x14ac:dyDescent="0.25">
      <c r="A831" s="200" t="s">
        <v>62</v>
      </c>
      <c r="B831" s="199" t="s">
        <v>87</v>
      </c>
      <c r="C831" s="196" t="s">
        <v>123</v>
      </c>
      <c r="D831" s="374">
        <v>64883.33</v>
      </c>
      <c r="E831" s="374">
        <v>54502</v>
      </c>
      <c r="F831" s="374">
        <v>0</v>
      </c>
      <c r="G831" s="374">
        <v>10381.33</v>
      </c>
      <c r="H831" s="374">
        <v>0</v>
      </c>
      <c r="I831" s="374">
        <v>0</v>
      </c>
      <c r="J831" s="374">
        <v>0</v>
      </c>
      <c r="K831" s="196" t="s">
        <v>1900</v>
      </c>
      <c r="L831" s="370" t="s">
        <v>1901</v>
      </c>
    </row>
    <row r="832" spans="1:13" s="194" customFormat="1" ht="135" customHeight="1" x14ac:dyDescent="0.25">
      <c r="A832" s="200" t="s">
        <v>63</v>
      </c>
      <c r="B832" s="199" t="s">
        <v>1902</v>
      </c>
      <c r="C832" s="196" t="s">
        <v>123</v>
      </c>
      <c r="D832" s="374">
        <v>420</v>
      </c>
      <c r="E832" s="374">
        <v>210</v>
      </c>
      <c r="F832" s="374">
        <v>30</v>
      </c>
      <c r="G832" s="374">
        <v>210</v>
      </c>
      <c r="H832" s="374">
        <v>90</v>
      </c>
      <c r="I832" s="374">
        <v>0</v>
      </c>
      <c r="J832" s="374">
        <v>0</v>
      </c>
      <c r="K832" s="196" t="s">
        <v>1900</v>
      </c>
      <c r="L832" s="370" t="s">
        <v>1903</v>
      </c>
    </row>
    <row r="833" spans="1:13" s="194" customFormat="1" ht="149.25" customHeight="1" x14ac:dyDescent="0.25">
      <c r="A833" s="200" t="s">
        <v>518</v>
      </c>
      <c r="B833" s="199" t="s">
        <v>1904</v>
      </c>
      <c r="C833" s="196" t="s">
        <v>123</v>
      </c>
      <c r="D833" s="374">
        <v>114747.5</v>
      </c>
      <c r="E833" s="374">
        <v>96387.9</v>
      </c>
      <c r="F833" s="374">
        <v>0</v>
      </c>
      <c r="G833" s="374">
        <v>18359.599999999999</v>
      </c>
      <c r="H833" s="374">
        <v>1369.3</v>
      </c>
      <c r="I833" s="374">
        <v>0</v>
      </c>
      <c r="J833" s="374">
        <v>0</v>
      </c>
      <c r="K833" s="196" t="s">
        <v>1900</v>
      </c>
      <c r="L833" s="370" t="s">
        <v>1905</v>
      </c>
    </row>
    <row r="834" spans="1:13" s="194" customFormat="1" ht="108" customHeight="1" x14ac:dyDescent="0.25">
      <c r="A834" s="1116" t="s">
        <v>1906</v>
      </c>
      <c r="B834" s="370" t="s">
        <v>1907</v>
      </c>
      <c r="C834" s="196" t="s">
        <v>88</v>
      </c>
      <c r="D834" s="374">
        <f>E834+G834+I834</f>
        <v>10082.58</v>
      </c>
      <c r="E834" s="374">
        <v>4810</v>
      </c>
      <c r="F834" s="374">
        <v>0</v>
      </c>
      <c r="G834" s="374">
        <v>5272.58</v>
      </c>
      <c r="H834" s="374">
        <v>0</v>
      </c>
      <c r="I834" s="374">
        <v>0</v>
      </c>
      <c r="J834" s="374">
        <v>0</v>
      </c>
      <c r="K834" s="196" t="s">
        <v>1908</v>
      </c>
      <c r="L834" s="370" t="s">
        <v>1909</v>
      </c>
    </row>
    <row r="835" spans="1:13" s="194" customFormat="1" ht="120.75" customHeight="1" x14ac:dyDescent="0.25">
      <c r="A835" s="1116" t="s">
        <v>524</v>
      </c>
      <c r="B835" s="370" t="s">
        <v>1910</v>
      </c>
      <c r="C835" s="196" t="s">
        <v>88</v>
      </c>
      <c r="D835" s="374">
        <f>E835+G835+I835</f>
        <v>5124.8</v>
      </c>
      <c r="E835" s="374">
        <v>3991.65</v>
      </c>
      <c r="F835" s="374">
        <v>1346.8</v>
      </c>
      <c r="G835" s="374">
        <v>1133.1500000000001</v>
      </c>
      <c r="H835" s="374">
        <v>854.6</v>
      </c>
      <c r="I835" s="374">
        <v>0</v>
      </c>
      <c r="J835" s="374">
        <v>0</v>
      </c>
      <c r="K835" s="196" t="s">
        <v>1911</v>
      </c>
      <c r="L835" s="370" t="s">
        <v>1912</v>
      </c>
    </row>
    <row r="836" spans="1:13" s="194" customFormat="1" x14ac:dyDescent="0.25">
      <c r="A836" s="424"/>
      <c r="B836" s="425" t="s">
        <v>2427</v>
      </c>
      <c r="C836" s="426"/>
      <c r="D836" s="446">
        <f>SUM(D831:D835)</f>
        <v>195258.21</v>
      </c>
      <c r="E836" s="446">
        <f t="shared" ref="E836:J836" si="53">SUM(E831:E835)</f>
        <v>159901.54999999999</v>
      </c>
      <c r="F836" s="446">
        <f t="shared" si="53"/>
        <v>1376.8</v>
      </c>
      <c r="G836" s="446">
        <f t="shared" si="53"/>
        <v>35356.660000000003</v>
      </c>
      <c r="H836" s="446">
        <f t="shared" si="53"/>
        <v>2313.9</v>
      </c>
      <c r="I836" s="446">
        <f t="shared" si="53"/>
        <v>0</v>
      </c>
      <c r="J836" s="446">
        <f t="shared" si="53"/>
        <v>0</v>
      </c>
      <c r="K836" s="447"/>
      <c r="L836" s="425"/>
    </row>
    <row r="837" spans="1:13" s="194" customFormat="1" x14ac:dyDescent="0.25">
      <c r="A837" s="1821" t="s">
        <v>17</v>
      </c>
      <c r="B837" s="1821"/>
      <c r="C837" s="1821"/>
      <c r="D837" s="1821"/>
      <c r="E837" s="1821"/>
      <c r="F837" s="1821"/>
      <c r="G837" s="1821"/>
      <c r="H837" s="1821"/>
      <c r="I837" s="1821"/>
      <c r="J837" s="1821"/>
      <c r="K837" s="1821"/>
      <c r="L837" s="1821"/>
    </row>
    <row r="838" spans="1:13" s="194" customFormat="1" ht="279" customHeight="1" x14ac:dyDescent="0.25">
      <c r="A838" s="200" t="s">
        <v>64</v>
      </c>
      <c r="B838" s="370" t="s">
        <v>1914</v>
      </c>
      <c r="C838" s="196" t="s">
        <v>123</v>
      </c>
      <c r="D838" s="374">
        <v>3000</v>
      </c>
      <c r="E838" s="374">
        <v>1050</v>
      </c>
      <c r="F838" s="372">
        <v>0</v>
      </c>
      <c r="G838" s="372">
        <v>450</v>
      </c>
      <c r="H838" s="372">
        <v>0</v>
      </c>
      <c r="I838" s="372">
        <v>1500</v>
      </c>
      <c r="J838" s="372">
        <v>0</v>
      </c>
      <c r="K838" s="196" t="s">
        <v>1915</v>
      </c>
      <c r="L838" s="370" t="s">
        <v>1916</v>
      </c>
    </row>
    <row r="839" spans="1:13" s="194" customFormat="1" ht="106.5" customHeight="1" x14ac:dyDescent="0.25">
      <c r="A839" s="200" t="s">
        <v>196</v>
      </c>
      <c r="B839" s="378" t="s">
        <v>1917</v>
      </c>
      <c r="C839" s="196" t="s">
        <v>123</v>
      </c>
      <c r="D839" s="374">
        <v>150</v>
      </c>
      <c r="E839" s="374">
        <v>75</v>
      </c>
      <c r="F839" s="374">
        <v>0</v>
      </c>
      <c r="G839" s="374">
        <v>75</v>
      </c>
      <c r="H839" s="374">
        <v>0</v>
      </c>
      <c r="I839" s="374">
        <v>0</v>
      </c>
      <c r="J839" s="374">
        <v>0</v>
      </c>
      <c r="K839" s="196" t="s">
        <v>1918</v>
      </c>
      <c r="L839" s="370" t="s">
        <v>1919</v>
      </c>
      <c r="M839" s="493"/>
    </row>
    <row r="840" spans="1:13" s="194" customFormat="1" x14ac:dyDescent="0.25">
      <c r="A840" s="424"/>
      <c r="B840" s="425" t="s">
        <v>2427</v>
      </c>
      <c r="C840" s="426"/>
      <c r="D840" s="446">
        <f>SUM(D838:D839)</f>
        <v>3150</v>
      </c>
      <c r="E840" s="446">
        <f t="shared" ref="E840:J840" si="54">SUM(E838:E839)</f>
        <v>1125</v>
      </c>
      <c r="F840" s="446">
        <f t="shared" si="54"/>
        <v>0</v>
      </c>
      <c r="G840" s="446">
        <f t="shared" si="54"/>
        <v>525</v>
      </c>
      <c r="H840" s="446">
        <f t="shared" si="54"/>
        <v>0</v>
      </c>
      <c r="I840" s="446">
        <f t="shared" si="54"/>
        <v>1500</v>
      </c>
      <c r="J840" s="446">
        <f t="shared" si="54"/>
        <v>0</v>
      </c>
      <c r="K840" s="447"/>
      <c r="L840" s="425"/>
      <c r="M840" s="493"/>
    </row>
    <row r="841" spans="1:13" s="194" customFormat="1" x14ac:dyDescent="0.25">
      <c r="A841" s="1821" t="s">
        <v>18</v>
      </c>
      <c r="B841" s="1821"/>
      <c r="C841" s="1821"/>
      <c r="D841" s="1821"/>
      <c r="E841" s="1821"/>
      <c r="F841" s="1821"/>
      <c r="G841" s="1821"/>
      <c r="H841" s="1821"/>
      <c r="I841" s="1821"/>
      <c r="J841" s="1821"/>
      <c r="K841" s="1821"/>
      <c r="L841" s="1821"/>
    </row>
    <row r="842" spans="1:13" s="194" customFormat="1" ht="27" customHeight="1" x14ac:dyDescent="0.25">
      <c r="A842" s="200"/>
      <c r="B842" s="371" t="s">
        <v>1921</v>
      </c>
      <c r="C842" s="371" t="s">
        <v>1921</v>
      </c>
      <c r="D842" s="371" t="s">
        <v>1921</v>
      </c>
      <c r="E842" s="371" t="s">
        <v>1921</v>
      </c>
      <c r="F842" s="371" t="s">
        <v>1921</v>
      </c>
      <c r="G842" s="371" t="s">
        <v>1921</v>
      </c>
      <c r="H842" s="371" t="s">
        <v>1921</v>
      </c>
      <c r="I842" s="371" t="s">
        <v>1921</v>
      </c>
      <c r="J842" s="371" t="s">
        <v>1921</v>
      </c>
      <c r="K842" s="371" t="s">
        <v>1921</v>
      </c>
      <c r="L842" s="370" t="s">
        <v>1922</v>
      </c>
    </row>
    <row r="843" spans="1:13" s="194" customFormat="1" x14ac:dyDescent="0.25">
      <c r="A843" s="424"/>
      <c r="B843" s="425" t="s">
        <v>2427</v>
      </c>
      <c r="C843" s="426"/>
      <c r="D843" s="446">
        <f>SUM(D841:D842)</f>
        <v>0</v>
      </c>
      <c r="E843" s="446">
        <f t="shared" ref="E843:J843" si="55">SUM(E841:E842)</f>
        <v>0</v>
      </c>
      <c r="F843" s="446">
        <f t="shared" si="55"/>
        <v>0</v>
      </c>
      <c r="G843" s="446">
        <f t="shared" si="55"/>
        <v>0</v>
      </c>
      <c r="H843" s="446">
        <f t="shared" si="55"/>
        <v>0</v>
      </c>
      <c r="I843" s="446">
        <f t="shared" si="55"/>
        <v>0</v>
      </c>
      <c r="J843" s="446">
        <f t="shared" si="55"/>
        <v>0</v>
      </c>
      <c r="K843" s="447"/>
      <c r="L843" s="425"/>
    </row>
    <row r="844" spans="1:13" s="194" customFormat="1" x14ac:dyDescent="0.25">
      <c r="A844" s="1821" t="s">
        <v>19</v>
      </c>
      <c r="B844" s="1821"/>
      <c r="C844" s="1821"/>
      <c r="D844" s="1821"/>
      <c r="E844" s="1821"/>
      <c r="F844" s="1821"/>
      <c r="G844" s="1821"/>
      <c r="H844" s="1821"/>
      <c r="I844" s="1821"/>
      <c r="J844" s="1821"/>
      <c r="K844" s="1821"/>
      <c r="L844" s="1821"/>
    </row>
    <row r="845" spans="1:13" s="194" customFormat="1" ht="96" customHeight="1" x14ac:dyDescent="0.25">
      <c r="A845" s="198" t="s">
        <v>66</v>
      </c>
      <c r="B845" s="370" t="s">
        <v>1924</v>
      </c>
      <c r="C845" s="196" t="s">
        <v>88</v>
      </c>
      <c r="D845" s="374">
        <f>E845+G845+I845</f>
        <v>942.5</v>
      </c>
      <c r="E845" s="374">
        <v>369.5</v>
      </c>
      <c r="F845" s="374">
        <v>0</v>
      </c>
      <c r="G845" s="376">
        <v>369.5</v>
      </c>
      <c r="H845" s="374">
        <v>154.69999999999999</v>
      </c>
      <c r="I845" s="374">
        <v>203.5</v>
      </c>
      <c r="J845" s="374">
        <v>85</v>
      </c>
      <c r="K845" s="196" t="s">
        <v>1925</v>
      </c>
      <c r="L845" s="370" t="s">
        <v>1926</v>
      </c>
    </row>
    <row r="846" spans="1:13" s="194" customFormat="1" ht="70.5" customHeight="1" x14ac:dyDescent="0.25">
      <c r="A846" s="198" t="s">
        <v>690</v>
      </c>
      <c r="B846" s="370" t="s">
        <v>1927</v>
      </c>
      <c r="C846" s="196" t="s">
        <v>85</v>
      </c>
      <c r="D846" s="374">
        <f>E846+G846+I846</f>
        <v>1060</v>
      </c>
      <c r="E846" s="374">
        <v>1060</v>
      </c>
      <c r="F846" s="374">
        <v>0</v>
      </c>
      <c r="G846" s="374">
        <v>0</v>
      </c>
      <c r="H846" s="374">
        <v>0</v>
      </c>
      <c r="I846" s="374">
        <v>0</v>
      </c>
      <c r="J846" s="374">
        <v>0</v>
      </c>
      <c r="K846" s="196" t="s">
        <v>1925</v>
      </c>
      <c r="L846" s="370" t="s">
        <v>1928</v>
      </c>
    </row>
    <row r="847" spans="1:13" s="194" customFormat="1" ht="91.5" customHeight="1" x14ac:dyDescent="0.25">
      <c r="A847" s="198" t="s">
        <v>1383</v>
      </c>
      <c r="B847" s="370" t="s">
        <v>1929</v>
      </c>
      <c r="C847" s="196" t="s">
        <v>88</v>
      </c>
      <c r="D847" s="374">
        <f>E847+G847+I847</f>
        <v>110.95</v>
      </c>
      <c r="E847" s="374">
        <v>0</v>
      </c>
      <c r="F847" s="374">
        <v>0</v>
      </c>
      <c r="G847" s="374">
        <v>80.2</v>
      </c>
      <c r="H847" s="374">
        <v>8.4499999999999993</v>
      </c>
      <c r="I847" s="374">
        <v>30.75</v>
      </c>
      <c r="J847" s="374">
        <v>11.2</v>
      </c>
      <c r="K847" s="196" t="s">
        <v>1925</v>
      </c>
      <c r="L847" s="370" t="s">
        <v>1930</v>
      </c>
    </row>
    <row r="848" spans="1:13" s="194" customFormat="1" ht="108" customHeight="1" x14ac:dyDescent="0.25">
      <c r="A848" s="198" t="s">
        <v>1380</v>
      </c>
      <c r="B848" s="370" t="s">
        <v>1931</v>
      </c>
      <c r="C848" s="196" t="s">
        <v>88</v>
      </c>
      <c r="D848" s="374">
        <f>E848+G848+I848</f>
        <v>495</v>
      </c>
      <c r="E848" s="374">
        <v>0</v>
      </c>
      <c r="F848" s="374">
        <v>0</v>
      </c>
      <c r="G848" s="374">
        <v>406.8</v>
      </c>
      <c r="H848" s="374">
        <v>60</v>
      </c>
      <c r="I848" s="374">
        <v>88.2</v>
      </c>
      <c r="J848" s="374">
        <v>0</v>
      </c>
      <c r="K848" s="196" t="s">
        <v>1925</v>
      </c>
      <c r="L848" s="370" t="s">
        <v>1932</v>
      </c>
    </row>
    <row r="849" spans="1:12" s="194" customFormat="1" ht="210" customHeight="1" x14ac:dyDescent="0.25">
      <c r="A849" s="1114" t="s">
        <v>1375</v>
      </c>
      <c r="B849" s="378" t="s">
        <v>1933</v>
      </c>
      <c r="C849" s="203" t="s">
        <v>88</v>
      </c>
      <c r="D849" s="379">
        <v>2454</v>
      </c>
      <c r="E849" s="380">
        <v>1000</v>
      </c>
      <c r="F849" s="380">
        <v>13.834</v>
      </c>
      <c r="G849" s="379">
        <v>1454</v>
      </c>
      <c r="H849" s="379">
        <v>749.06600000000003</v>
      </c>
      <c r="I849" s="379">
        <v>0</v>
      </c>
      <c r="J849" s="379">
        <v>0</v>
      </c>
      <c r="K849" s="203" t="s">
        <v>1925</v>
      </c>
      <c r="L849" s="378" t="s">
        <v>1934</v>
      </c>
    </row>
    <row r="850" spans="1:12" s="194" customFormat="1" x14ac:dyDescent="0.25">
      <c r="A850" s="424"/>
      <c r="B850" s="425" t="s">
        <v>2427</v>
      </c>
      <c r="C850" s="426"/>
      <c r="D850" s="446">
        <f>SUM(D845:D849)</f>
        <v>5062.45</v>
      </c>
      <c r="E850" s="446">
        <f t="shared" ref="E850:J850" si="56">SUM(E845:E849)</f>
        <v>2429.5</v>
      </c>
      <c r="F850" s="446">
        <f t="shared" si="56"/>
        <v>13.834</v>
      </c>
      <c r="G850" s="446">
        <f t="shared" si="56"/>
        <v>2310.5</v>
      </c>
      <c r="H850" s="446">
        <f t="shared" si="56"/>
        <v>972.21600000000001</v>
      </c>
      <c r="I850" s="446">
        <f t="shared" si="56"/>
        <v>322.45</v>
      </c>
      <c r="J850" s="446">
        <f t="shared" si="56"/>
        <v>96.2</v>
      </c>
      <c r="K850" s="447"/>
      <c r="L850" s="425"/>
    </row>
    <row r="851" spans="1:12" s="194" customFormat="1" ht="15" customHeight="1" x14ac:dyDescent="0.25">
      <c r="A851" s="1821" t="s">
        <v>20</v>
      </c>
      <c r="B851" s="1821"/>
      <c r="C851" s="1821"/>
      <c r="D851" s="1821"/>
      <c r="E851" s="1821"/>
      <c r="F851" s="1821"/>
      <c r="G851" s="1821"/>
      <c r="H851" s="1821"/>
      <c r="I851" s="1821"/>
      <c r="J851" s="1821"/>
      <c r="K851" s="1821"/>
      <c r="L851" s="1821"/>
    </row>
    <row r="852" spans="1:12" s="194" customFormat="1" ht="124.5" customHeight="1" x14ac:dyDescent="0.25">
      <c r="A852" s="200" t="s">
        <v>67</v>
      </c>
      <c r="B852" s="199" t="s">
        <v>96</v>
      </c>
      <c r="C852" s="371" t="s">
        <v>1936</v>
      </c>
      <c r="D852" s="372">
        <f>500+2500+473+103.51</f>
        <v>3576.51</v>
      </c>
      <c r="E852" s="372">
        <f>250+2375+449.35+98.33</f>
        <v>3172.68</v>
      </c>
      <c r="F852" s="372">
        <v>0</v>
      </c>
      <c r="G852" s="372">
        <f>250+125+23.65+5.18</f>
        <v>403.83</v>
      </c>
      <c r="H852" s="372">
        <v>0</v>
      </c>
      <c r="I852" s="372">
        <v>0</v>
      </c>
      <c r="J852" s="372">
        <v>0</v>
      </c>
      <c r="K852" s="196" t="s">
        <v>1937</v>
      </c>
      <c r="L852" s="370" t="s">
        <v>1938</v>
      </c>
    </row>
    <row r="853" spans="1:12" s="194" customFormat="1" ht="96" customHeight="1" x14ac:dyDescent="0.25">
      <c r="A853" s="200" t="s">
        <v>68</v>
      </c>
      <c r="B853" s="199" t="s">
        <v>95</v>
      </c>
      <c r="C853" s="371" t="s">
        <v>123</v>
      </c>
      <c r="D853" s="372">
        <v>60.25</v>
      </c>
      <c r="E853" s="372">
        <f>50.4+0.16</f>
        <v>50.559999999999995</v>
      </c>
      <c r="F853" s="372">
        <v>0.16</v>
      </c>
      <c r="G853" s="372">
        <f>9.6+0.09</f>
        <v>9.69</v>
      </c>
      <c r="H853" s="372">
        <v>0.09</v>
      </c>
      <c r="I853" s="372">
        <v>0</v>
      </c>
      <c r="J853" s="372">
        <v>0</v>
      </c>
      <c r="K853" s="196" t="s">
        <v>1937</v>
      </c>
      <c r="L853" s="370" t="s">
        <v>1939</v>
      </c>
    </row>
    <row r="854" spans="1:12" s="194" customFormat="1" ht="100.5" customHeight="1" x14ac:dyDescent="0.25">
      <c r="A854" s="200" t="s">
        <v>69</v>
      </c>
      <c r="B854" s="199" t="s">
        <v>94</v>
      </c>
      <c r="C854" s="371" t="s">
        <v>1940</v>
      </c>
      <c r="D854" s="372">
        <f>21.6+108+52+90+132.18+27.45+45+23.4+63.31+45+54+72.1+37.5+30+37.59+27.9</f>
        <v>867.03000000000009</v>
      </c>
      <c r="E854" s="372">
        <f>20.52+102.6+49.4+85.5+125.57+26.08+42.75+22.23+60.14+42.75+51.3+68.5+26+16.6+28.42+23.1</f>
        <v>791.45999999999992</v>
      </c>
      <c r="F854" s="372">
        <f>26+30+28.42+23.1</f>
        <v>107.52000000000001</v>
      </c>
      <c r="G854" s="372">
        <f>1.08+5.4+2.6+4.5+6.61+1.37+2.25+1.17+3.17+2.25+2.7+3.6+11.5+4.8+13.4+9.17</f>
        <v>75.570000000000007</v>
      </c>
      <c r="H854" s="372">
        <f>11.5+4.8+13.4+9.17</f>
        <v>38.870000000000005</v>
      </c>
      <c r="I854" s="372">
        <v>0</v>
      </c>
      <c r="J854" s="372">
        <v>0</v>
      </c>
      <c r="K854" s="196" t="s">
        <v>1937</v>
      </c>
      <c r="L854" s="370" t="s">
        <v>1941</v>
      </c>
    </row>
    <row r="855" spans="1:12" s="194" customFormat="1" ht="98.25" customHeight="1" x14ac:dyDescent="0.25">
      <c r="A855" s="200" t="s">
        <v>70</v>
      </c>
      <c r="B855" s="199" t="s">
        <v>1942</v>
      </c>
      <c r="C855" s="371" t="s">
        <v>123</v>
      </c>
      <c r="D855" s="372">
        <v>12</v>
      </c>
      <c r="E855" s="372">
        <v>10.08</v>
      </c>
      <c r="F855" s="372">
        <v>0</v>
      </c>
      <c r="G855" s="372">
        <v>1.92</v>
      </c>
      <c r="H855" s="372">
        <v>0</v>
      </c>
      <c r="I855" s="372">
        <v>0</v>
      </c>
      <c r="J855" s="372">
        <v>0</v>
      </c>
      <c r="K855" s="196" t="s">
        <v>1937</v>
      </c>
      <c r="L855" s="370" t="s">
        <v>1943</v>
      </c>
    </row>
    <row r="856" spans="1:12" s="194" customFormat="1" ht="93.75" customHeight="1" x14ac:dyDescent="0.25">
      <c r="A856" s="200" t="s">
        <v>71</v>
      </c>
      <c r="B856" s="199" t="s">
        <v>92</v>
      </c>
      <c r="C856" s="371">
        <v>2020</v>
      </c>
      <c r="D856" s="372">
        <v>500</v>
      </c>
      <c r="E856" s="372">
        <v>420</v>
      </c>
      <c r="F856" s="372">
        <v>0</v>
      </c>
      <c r="G856" s="372">
        <v>80</v>
      </c>
      <c r="H856" s="372">
        <v>0</v>
      </c>
      <c r="I856" s="372">
        <v>0</v>
      </c>
      <c r="J856" s="372">
        <v>0</v>
      </c>
      <c r="K856" s="196" t="s">
        <v>1937</v>
      </c>
      <c r="L856" s="370" t="s">
        <v>1944</v>
      </c>
    </row>
    <row r="857" spans="1:12" s="194" customFormat="1" ht="95.25" customHeight="1" x14ac:dyDescent="0.25">
      <c r="A857" s="200" t="s">
        <v>72</v>
      </c>
      <c r="B857" s="199" t="s">
        <v>90</v>
      </c>
      <c r="C857" s="371" t="s">
        <v>1945</v>
      </c>
      <c r="D857" s="372">
        <v>47.56</v>
      </c>
      <c r="E857" s="372">
        <v>37.950000000000003</v>
      </c>
      <c r="F857" s="372">
        <v>0</v>
      </c>
      <c r="G857" s="372">
        <v>9.61</v>
      </c>
      <c r="H857" s="372">
        <v>0</v>
      </c>
      <c r="I857" s="372">
        <v>0</v>
      </c>
      <c r="J857" s="372">
        <v>0</v>
      </c>
      <c r="K857" s="196" t="s">
        <v>1937</v>
      </c>
      <c r="L857" s="370" t="s">
        <v>1946</v>
      </c>
    </row>
    <row r="858" spans="1:12" s="194" customFormat="1" ht="93.75" customHeight="1" x14ac:dyDescent="0.25">
      <c r="A858" s="200" t="s">
        <v>73</v>
      </c>
      <c r="B858" s="199" t="s">
        <v>89</v>
      </c>
      <c r="C858" s="371" t="s">
        <v>1947</v>
      </c>
      <c r="D858" s="372">
        <v>60</v>
      </c>
      <c r="E858" s="372">
        <v>50.4</v>
      </c>
      <c r="F858" s="372">
        <v>0</v>
      </c>
      <c r="G858" s="372">
        <v>9.6</v>
      </c>
      <c r="H858" s="372">
        <v>0</v>
      </c>
      <c r="I858" s="372">
        <v>0</v>
      </c>
      <c r="J858" s="372">
        <v>0</v>
      </c>
      <c r="K858" s="196" t="s">
        <v>1937</v>
      </c>
      <c r="L858" s="370" t="s">
        <v>1948</v>
      </c>
    </row>
    <row r="859" spans="1:12" s="194" customFormat="1" x14ac:dyDescent="0.25">
      <c r="A859" s="424"/>
      <c r="B859" s="425" t="s">
        <v>2427</v>
      </c>
      <c r="C859" s="426"/>
      <c r="D859" s="446">
        <f>SUM(D852:D858)</f>
        <v>5123.3500000000004</v>
      </c>
      <c r="E859" s="446">
        <f t="shared" ref="E859:J859" si="57">SUM(E852:E858)</f>
        <v>4533.1299999999992</v>
      </c>
      <c r="F859" s="446">
        <f t="shared" si="57"/>
        <v>107.68</v>
      </c>
      <c r="G859" s="446">
        <f t="shared" si="57"/>
        <v>590.22</v>
      </c>
      <c r="H859" s="446">
        <f t="shared" si="57"/>
        <v>38.960000000000008</v>
      </c>
      <c r="I859" s="446">
        <f t="shared" si="57"/>
        <v>0</v>
      </c>
      <c r="J859" s="446">
        <f t="shared" si="57"/>
        <v>0</v>
      </c>
      <c r="K859" s="447"/>
      <c r="L859" s="425"/>
    </row>
    <row r="860" spans="1:12" s="194" customFormat="1" ht="15" customHeight="1" x14ac:dyDescent="0.25">
      <c r="A860" s="1821" t="s">
        <v>22</v>
      </c>
      <c r="B860" s="1821"/>
      <c r="C860" s="1821"/>
      <c r="D860" s="1821"/>
      <c r="E860" s="1821"/>
      <c r="F860" s="1821"/>
      <c r="G860" s="1821"/>
      <c r="H860" s="1821"/>
      <c r="I860" s="1821"/>
      <c r="J860" s="1821"/>
      <c r="K860" s="1821"/>
      <c r="L860" s="1821"/>
    </row>
    <row r="861" spans="1:12" s="321" customFormat="1" ht="134.25" customHeight="1" x14ac:dyDescent="0.25">
      <c r="A861" s="1144" t="s">
        <v>76</v>
      </c>
      <c r="B861" s="880" t="s">
        <v>1950</v>
      </c>
      <c r="C861" s="881" t="s">
        <v>123</v>
      </c>
      <c r="D861" s="882">
        <v>4788.3999999999996</v>
      </c>
      <c r="E861" s="882">
        <v>511.2</v>
      </c>
      <c r="F861" s="882">
        <v>7.7</v>
      </c>
      <c r="G861" s="882">
        <v>34.799999999999997</v>
      </c>
      <c r="H861" s="882">
        <v>10.8</v>
      </c>
      <c r="I861" s="882">
        <v>4242.3999999999996</v>
      </c>
      <c r="J861" s="882">
        <v>1425.6</v>
      </c>
      <c r="K861" s="881" t="s">
        <v>1951</v>
      </c>
      <c r="L861" s="880" t="s">
        <v>1952</v>
      </c>
    </row>
    <row r="862" spans="1:12" s="321" customFormat="1" ht="119.25" customHeight="1" x14ac:dyDescent="0.25">
      <c r="A862" s="1144" t="s">
        <v>616</v>
      </c>
      <c r="B862" s="880" t="s">
        <v>1953</v>
      </c>
      <c r="C862" s="881" t="s">
        <v>123</v>
      </c>
      <c r="D862" s="882">
        <v>5617.8</v>
      </c>
      <c r="E862" s="882">
        <v>895.5</v>
      </c>
      <c r="F862" s="882">
        <v>70</v>
      </c>
      <c r="G862" s="882">
        <v>60.2</v>
      </c>
      <c r="H862" s="882">
        <v>20.2</v>
      </c>
      <c r="I862" s="882">
        <v>4662.1000000000004</v>
      </c>
      <c r="J862" s="882">
        <v>1271.3</v>
      </c>
      <c r="K862" s="881" t="s">
        <v>1954</v>
      </c>
      <c r="L862" s="880" t="s">
        <v>1955</v>
      </c>
    </row>
    <row r="863" spans="1:12" s="321" customFormat="1" ht="147" customHeight="1" x14ac:dyDescent="0.25">
      <c r="A863" s="1144" t="s">
        <v>619</v>
      </c>
      <c r="B863" s="880" t="s">
        <v>1956</v>
      </c>
      <c r="C863" s="881" t="s">
        <v>123</v>
      </c>
      <c r="D863" s="882">
        <v>276.3</v>
      </c>
      <c r="E863" s="882">
        <v>150.30000000000001</v>
      </c>
      <c r="F863" s="882">
        <v>6.3</v>
      </c>
      <c r="G863" s="882">
        <v>126</v>
      </c>
      <c r="H863" s="882">
        <v>54</v>
      </c>
      <c r="I863" s="882">
        <v>0</v>
      </c>
      <c r="J863" s="882">
        <v>0</v>
      </c>
      <c r="K863" s="881" t="s">
        <v>1957</v>
      </c>
      <c r="L863" s="880" t="s">
        <v>1958</v>
      </c>
    </row>
    <row r="864" spans="1:12" s="321" customFormat="1" ht="132.75" customHeight="1" x14ac:dyDescent="0.25">
      <c r="A864" s="1144" t="s">
        <v>621</v>
      </c>
      <c r="B864" s="880" t="s">
        <v>1959</v>
      </c>
      <c r="C864" s="881" t="s">
        <v>123</v>
      </c>
      <c r="D864" s="882">
        <v>1060</v>
      </c>
      <c r="E864" s="882">
        <v>1007</v>
      </c>
      <c r="F864" s="882">
        <v>0</v>
      </c>
      <c r="G864" s="882">
        <v>53</v>
      </c>
      <c r="H864" s="882">
        <v>0</v>
      </c>
      <c r="I864" s="882">
        <v>0</v>
      </c>
      <c r="J864" s="882">
        <v>0</v>
      </c>
      <c r="K864" s="881" t="s">
        <v>1960</v>
      </c>
      <c r="L864" s="880" t="s">
        <v>1961</v>
      </c>
    </row>
    <row r="865" spans="1:12" s="321" customFormat="1" ht="138.75" customHeight="1" x14ac:dyDescent="0.25">
      <c r="A865" s="1144" t="s">
        <v>1339</v>
      </c>
      <c r="B865" s="880" t="s">
        <v>1962</v>
      </c>
      <c r="C865" s="879" t="s">
        <v>88</v>
      </c>
      <c r="D865" s="882">
        <f>E865+G865+I865</f>
        <v>60</v>
      </c>
      <c r="E865" s="882">
        <v>26</v>
      </c>
      <c r="F865" s="882">
        <v>0</v>
      </c>
      <c r="G865" s="882">
        <v>4</v>
      </c>
      <c r="H865" s="882">
        <v>0</v>
      </c>
      <c r="I865" s="882">
        <v>30</v>
      </c>
      <c r="J865" s="882">
        <v>0</v>
      </c>
      <c r="K865" s="881" t="s">
        <v>1963</v>
      </c>
      <c r="L865" s="880" t="s">
        <v>1964</v>
      </c>
    </row>
    <row r="866" spans="1:12" s="325" customFormat="1" ht="91.5" customHeight="1" x14ac:dyDescent="0.25">
      <c r="A866" s="610" t="s">
        <v>1337</v>
      </c>
      <c r="B866" s="880" t="s">
        <v>1965</v>
      </c>
      <c r="C866" s="879" t="s">
        <v>88</v>
      </c>
      <c r="D866" s="882">
        <v>854.7</v>
      </c>
      <c r="E866" s="882">
        <v>652.70000000000005</v>
      </c>
      <c r="F866" s="882">
        <v>76.8</v>
      </c>
      <c r="G866" s="882">
        <v>124.3</v>
      </c>
      <c r="H866" s="882">
        <v>24.5</v>
      </c>
      <c r="I866" s="882">
        <v>77.7</v>
      </c>
      <c r="J866" s="882">
        <v>9.9</v>
      </c>
      <c r="K866" s="881" t="s">
        <v>1966</v>
      </c>
      <c r="L866" s="561" t="s">
        <v>1967</v>
      </c>
    </row>
    <row r="867" spans="1:12" s="325" customFormat="1" x14ac:dyDescent="0.25">
      <c r="A867" s="424"/>
      <c r="B867" s="425" t="s">
        <v>2427</v>
      </c>
      <c r="C867" s="426"/>
      <c r="D867" s="446">
        <f>SUM(D861:D866)</f>
        <v>12657.2</v>
      </c>
      <c r="E867" s="446">
        <f t="shared" ref="E867:J867" si="58">SUM(E861:E866)</f>
        <v>3242.7</v>
      </c>
      <c r="F867" s="446">
        <f t="shared" si="58"/>
        <v>160.80000000000001</v>
      </c>
      <c r="G867" s="446">
        <f t="shared" si="58"/>
        <v>402.3</v>
      </c>
      <c r="H867" s="446">
        <f t="shared" si="58"/>
        <v>109.5</v>
      </c>
      <c r="I867" s="446">
        <f t="shared" si="58"/>
        <v>9012.2000000000007</v>
      </c>
      <c r="J867" s="446">
        <f t="shared" si="58"/>
        <v>2706.7999999999997</v>
      </c>
      <c r="K867" s="447"/>
      <c r="L867" s="425"/>
    </row>
    <row r="868" spans="1:12" s="194" customFormat="1" x14ac:dyDescent="0.25">
      <c r="A868" s="1821" t="s">
        <v>21</v>
      </c>
      <c r="B868" s="1821"/>
      <c r="C868" s="1821"/>
      <c r="D868" s="1821"/>
      <c r="E868" s="1821"/>
      <c r="F868" s="1821"/>
      <c r="G868" s="1821"/>
      <c r="H868" s="1821"/>
      <c r="I868" s="1821"/>
      <c r="J868" s="1821"/>
      <c r="K868" s="1821"/>
      <c r="L868" s="1821"/>
    </row>
    <row r="869" spans="1:12" s="325" customFormat="1" ht="383.25" customHeight="1" x14ac:dyDescent="0.25">
      <c r="A869" s="560" t="s">
        <v>77</v>
      </c>
      <c r="B869" s="561" t="s">
        <v>1969</v>
      </c>
      <c r="C869" s="562" t="s">
        <v>88</v>
      </c>
      <c r="D869" s="563">
        <f>E869+G869+I869</f>
        <v>534.62752</v>
      </c>
      <c r="E869" s="563">
        <v>79</v>
      </c>
      <c r="F869" s="563">
        <v>7</v>
      </c>
      <c r="G869" s="563">
        <v>455.62752</v>
      </c>
      <c r="H869" s="563">
        <v>56.46584</v>
      </c>
      <c r="I869" s="563">
        <v>0</v>
      </c>
      <c r="J869" s="563">
        <v>0</v>
      </c>
      <c r="K869" s="562" t="s">
        <v>1970</v>
      </c>
      <c r="L869" s="561" t="s">
        <v>1971</v>
      </c>
    </row>
    <row r="870" spans="1:12" s="325" customFormat="1" ht="78" customHeight="1" x14ac:dyDescent="0.25">
      <c r="A870" s="560" t="s">
        <v>650</v>
      </c>
      <c r="B870" s="561" t="s">
        <v>1972</v>
      </c>
      <c r="C870" s="562" t="s">
        <v>801</v>
      </c>
      <c r="D870" s="563">
        <f>E870+G870+I870</f>
        <v>9</v>
      </c>
      <c r="E870" s="563">
        <v>0</v>
      </c>
      <c r="F870" s="563">
        <v>0</v>
      </c>
      <c r="G870" s="563">
        <v>6</v>
      </c>
      <c r="H870" s="563">
        <v>0</v>
      </c>
      <c r="I870" s="563">
        <v>3</v>
      </c>
      <c r="J870" s="563">
        <v>0</v>
      </c>
      <c r="K870" s="562" t="s">
        <v>1970</v>
      </c>
      <c r="L870" s="561" t="s">
        <v>1973</v>
      </c>
    </row>
    <row r="871" spans="1:12" s="325" customFormat="1" ht="96" customHeight="1" x14ac:dyDescent="0.25">
      <c r="A871" s="560" t="s">
        <v>646</v>
      </c>
      <c r="B871" s="561" t="s">
        <v>1974</v>
      </c>
      <c r="C871" s="562" t="s">
        <v>466</v>
      </c>
      <c r="D871" s="563">
        <f>E871+G871+I871</f>
        <v>1000</v>
      </c>
      <c r="E871" s="563">
        <v>500</v>
      </c>
      <c r="F871" s="563">
        <v>0</v>
      </c>
      <c r="G871" s="563">
        <v>400</v>
      </c>
      <c r="H871" s="563">
        <v>0</v>
      </c>
      <c r="I871" s="563">
        <v>100</v>
      </c>
      <c r="J871" s="563">
        <v>0</v>
      </c>
      <c r="K871" s="562" t="s">
        <v>1975</v>
      </c>
      <c r="L871" s="561"/>
    </row>
    <row r="872" spans="1:12" s="325" customFormat="1" ht="66" customHeight="1" x14ac:dyDescent="0.25">
      <c r="A872" s="560" t="s">
        <v>643</v>
      </c>
      <c r="B872" s="561" t="s">
        <v>1976</v>
      </c>
      <c r="C872" s="562" t="s">
        <v>1977</v>
      </c>
      <c r="D872" s="563">
        <f>E872+G872+I872</f>
        <v>640</v>
      </c>
      <c r="E872" s="563">
        <v>640</v>
      </c>
      <c r="F872" s="563">
        <v>0</v>
      </c>
      <c r="G872" s="563">
        <v>0</v>
      </c>
      <c r="H872" s="563">
        <v>0</v>
      </c>
      <c r="I872" s="563">
        <v>0</v>
      </c>
      <c r="J872" s="563">
        <v>0</v>
      </c>
      <c r="K872" s="562" t="s">
        <v>1978</v>
      </c>
      <c r="L872" s="561" t="s">
        <v>1979</v>
      </c>
    </row>
    <row r="873" spans="1:12" s="325" customFormat="1" ht="64.5" customHeight="1" x14ac:dyDescent="0.25">
      <c r="A873" s="560" t="s">
        <v>640</v>
      </c>
      <c r="B873" s="561" t="s">
        <v>1980</v>
      </c>
      <c r="C873" s="562" t="s">
        <v>88</v>
      </c>
      <c r="D873" s="563">
        <f>E873+G873+I873</f>
        <v>265</v>
      </c>
      <c r="E873" s="563">
        <v>0</v>
      </c>
      <c r="F873" s="563">
        <v>0</v>
      </c>
      <c r="G873" s="563">
        <v>265</v>
      </c>
      <c r="H873" s="563">
        <v>0</v>
      </c>
      <c r="I873" s="563">
        <v>0</v>
      </c>
      <c r="J873" s="563">
        <v>0</v>
      </c>
      <c r="K873" s="562" t="s">
        <v>1970</v>
      </c>
      <c r="L873" s="561" t="s">
        <v>1981</v>
      </c>
    </row>
    <row r="874" spans="1:12" s="194" customFormat="1" x14ac:dyDescent="0.25">
      <c r="A874" s="424"/>
      <c r="B874" s="425" t="s">
        <v>2427</v>
      </c>
      <c r="C874" s="426"/>
      <c r="D874" s="446">
        <f>SUM(D869:D873)</f>
        <v>2448.62752</v>
      </c>
      <c r="E874" s="446">
        <f t="shared" ref="E874:J874" si="59">SUM(E869:E873)</f>
        <v>1219</v>
      </c>
      <c r="F874" s="446">
        <f t="shared" si="59"/>
        <v>7</v>
      </c>
      <c r="G874" s="446">
        <f t="shared" si="59"/>
        <v>1126.62752</v>
      </c>
      <c r="H874" s="446">
        <f t="shared" si="59"/>
        <v>56.46584</v>
      </c>
      <c r="I874" s="446">
        <f t="shared" si="59"/>
        <v>103</v>
      </c>
      <c r="J874" s="446">
        <f t="shared" si="59"/>
        <v>0</v>
      </c>
      <c r="K874" s="447"/>
      <c r="L874" s="425"/>
    </row>
    <row r="875" spans="1:12" s="194" customFormat="1" x14ac:dyDescent="0.25">
      <c r="A875" s="427"/>
      <c r="B875" s="428" t="s">
        <v>2452</v>
      </c>
      <c r="C875" s="429"/>
      <c r="D875" s="431">
        <f>D779+D787+D799+D807+D829+D836+D840+D843+D850+D859+D867+D874</f>
        <v>418707.17444899993</v>
      </c>
      <c r="E875" s="431">
        <f t="shared" ref="E875:J875" si="60">E779+E787+E799+E807+E829+E836+E840+E843+E850+E859+E867+E874</f>
        <v>336807.35672900005</v>
      </c>
      <c r="F875" s="431">
        <f t="shared" si="60"/>
        <v>14186.224999999999</v>
      </c>
      <c r="G875" s="431">
        <f t="shared" si="60"/>
        <v>63645.304120000008</v>
      </c>
      <c r="H875" s="431">
        <f t="shared" si="60"/>
        <v>11764.23984</v>
      </c>
      <c r="I875" s="431">
        <f t="shared" si="60"/>
        <v>18254.513600000002</v>
      </c>
      <c r="J875" s="431">
        <f t="shared" si="60"/>
        <v>2978.0599999999995</v>
      </c>
      <c r="K875" s="883"/>
      <c r="L875" s="428"/>
    </row>
    <row r="876" spans="1:12" ht="41.25" customHeight="1" x14ac:dyDescent="0.25">
      <c r="A876" s="1867" t="s">
        <v>2080</v>
      </c>
      <c r="B876" s="1867"/>
      <c r="C876" s="1867"/>
      <c r="D876" s="1867"/>
      <c r="E876" s="1867"/>
      <c r="F876" s="1867"/>
      <c r="G876" s="1867"/>
      <c r="H876" s="1867"/>
      <c r="I876" s="1867"/>
      <c r="J876" s="1867"/>
      <c r="K876" s="1867"/>
      <c r="L876" s="1867"/>
    </row>
    <row r="877" spans="1:12" x14ac:dyDescent="0.25">
      <c r="A877" s="1855" t="s">
        <v>11</v>
      </c>
      <c r="B877" s="1855"/>
      <c r="C877" s="1855"/>
      <c r="D877" s="1855"/>
      <c r="E877" s="1855"/>
      <c r="F877" s="1855"/>
      <c r="G877" s="1855"/>
      <c r="H877" s="1855"/>
      <c r="I877" s="1855"/>
      <c r="J877" s="1855"/>
      <c r="K877" s="1855"/>
      <c r="L877" s="1855"/>
    </row>
    <row r="878" spans="1:12" ht="110.25" x14ac:dyDescent="0.25">
      <c r="A878" s="1145" t="s">
        <v>35</v>
      </c>
      <c r="B878" s="737" t="s">
        <v>116</v>
      </c>
      <c r="C878" s="735" t="s">
        <v>88</v>
      </c>
      <c r="D878" s="884">
        <v>3857.4</v>
      </c>
      <c r="E878" s="545">
        <v>3857.4</v>
      </c>
      <c r="F878" s="545">
        <v>0</v>
      </c>
      <c r="G878" s="545">
        <v>0</v>
      </c>
      <c r="H878" s="545">
        <v>0</v>
      </c>
      <c r="I878" s="545">
        <v>0</v>
      </c>
      <c r="J878" s="545">
        <v>0</v>
      </c>
      <c r="K878" s="736" t="s">
        <v>2221</v>
      </c>
      <c r="L878" s="737" t="s">
        <v>25</v>
      </c>
    </row>
    <row r="879" spans="1:12" ht="47.25" x14ac:dyDescent="0.25">
      <c r="A879" s="1145" t="s">
        <v>36</v>
      </c>
      <c r="B879" s="737" t="s">
        <v>115</v>
      </c>
      <c r="C879" s="735" t="s">
        <v>88</v>
      </c>
      <c r="D879" s="531">
        <f>3652*453.026*1.3*6/1000</f>
        <v>12904.7174256</v>
      </c>
      <c r="E879" s="533">
        <v>12904.7174256</v>
      </c>
      <c r="F879" s="533">
        <v>0</v>
      </c>
      <c r="G879" s="533">
        <v>0</v>
      </c>
      <c r="H879" s="533">
        <v>0</v>
      </c>
      <c r="I879" s="533">
        <v>0</v>
      </c>
      <c r="J879" s="533">
        <v>0</v>
      </c>
      <c r="K879" s="736" t="s">
        <v>2222</v>
      </c>
      <c r="L879" s="737" t="s">
        <v>26</v>
      </c>
    </row>
    <row r="880" spans="1:12" ht="63" x14ac:dyDescent="0.25">
      <c r="A880" s="1145" t="s">
        <v>37</v>
      </c>
      <c r="B880" s="737" t="s">
        <v>114</v>
      </c>
      <c r="C880" s="501" t="s">
        <v>88</v>
      </c>
      <c r="D880" s="531">
        <f>9002*38078.1*1.5*0.13*6/1000000</f>
        <v>401.05149575400003</v>
      </c>
      <c r="E880" s="533">
        <v>401.05</v>
      </c>
      <c r="F880" s="533">
        <v>0</v>
      </c>
      <c r="G880" s="533">
        <v>0</v>
      </c>
      <c r="H880" s="533">
        <v>0</v>
      </c>
      <c r="I880" s="533">
        <v>0</v>
      </c>
      <c r="J880" s="533">
        <v>0</v>
      </c>
      <c r="K880" s="499"/>
      <c r="L880" s="737" t="s">
        <v>27</v>
      </c>
    </row>
    <row r="881" spans="1:12" ht="78.75" x14ac:dyDescent="0.25">
      <c r="A881" s="1145" t="s">
        <v>38</v>
      </c>
      <c r="B881" s="737" t="s">
        <v>192</v>
      </c>
      <c r="C881" s="501" t="s">
        <v>84</v>
      </c>
      <c r="D881" s="531">
        <v>328</v>
      </c>
      <c r="E881" s="533" t="s">
        <v>2435</v>
      </c>
      <c r="F881" s="533">
        <v>18</v>
      </c>
      <c r="G881" s="533">
        <v>2.7</v>
      </c>
      <c r="H881" s="533">
        <v>2.7</v>
      </c>
      <c r="I881" s="533">
        <f>-J881</f>
        <v>0</v>
      </c>
      <c r="J881" s="533">
        <v>0</v>
      </c>
      <c r="K881" s="499" t="s">
        <v>173</v>
      </c>
      <c r="L881" s="737" t="s">
        <v>28</v>
      </c>
    </row>
    <row r="882" spans="1:12" ht="110.25" x14ac:dyDescent="0.25">
      <c r="A882" s="1145" t="s">
        <v>39</v>
      </c>
      <c r="B882" s="500" t="s">
        <v>144</v>
      </c>
      <c r="C882" s="735" t="s">
        <v>88</v>
      </c>
      <c r="D882" s="884">
        <v>352.11500000000001</v>
      </c>
      <c r="E882" s="545">
        <v>352.11500000000001</v>
      </c>
      <c r="F882" s="545">
        <v>125.6</v>
      </c>
      <c r="G882" s="545">
        <v>0</v>
      </c>
      <c r="H882" s="545">
        <v>0</v>
      </c>
      <c r="I882" s="545">
        <v>0</v>
      </c>
      <c r="J882" s="545">
        <v>0</v>
      </c>
      <c r="K882" s="736" t="s">
        <v>2221</v>
      </c>
      <c r="L882" s="737"/>
    </row>
    <row r="883" spans="1:12" ht="94.5" x14ac:dyDescent="0.25">
      <c r="A883" s="1145" t="s">
        <v>182</v>
      </c>
      <c r="B883" s="500" t="s">
        <v>146</v>
      </c>
      <c r="C883" s="735" t="s">
        <v>88</v>
      </c>
      <c r="D883" s="884">
        <v>636.03</v>
      </c>
      <c r="E883" s="545">
        <v>0</v>
      </c>
      <c r="F883" s="545">
        <v>0</v>
      </c>
      <c r="G883" s="545">
        <v>636.03</v>
      </c>
      <c r="H883" s="545">
        <v>149.85</v>
      </c>
      <c r="I883" s="545">
        <v>0</v>
      </c>
      <c r="J883" s="545">
        <v>0</v>
      </c>
      <c r="K883" s="736" t="s">
        <v>143</v>
      </c>
      <c r="L883" s="737"/>
    </row>
    <row r="884" spans="1:12" ht="110.25" x14ac:dyDescent="0.25">
      <c r="A884" s="1145" t="s">
        <v>183</v>
      </c>
      <c r="B884" s="500" t="s">
        <v>147</v>
      </c>
      <c r="C884" s="735" t="s">
        <v>88</v>
      </c>
      <c r="D884" s="884">
        <v>4253.16</v>
      </c>
      <c r="E884" s="545">
        <v>1616.2</v>
      </c>
      <c r="F884" s="545">
        <v>270.78399999999999</v>
      </c>
      <c r="G884" s="545">
        <v>2636.96</v>
      </c>
      <c r="H884" s="545">
        <v>1314.2260000000001</v>
      </c>
      <c r="I884" s="545">
        <v>0</v>
      </c>
      <c r="J884" s="545">
        <v>0</v>
      </c>
      <c r="K884" s="736" t="s">
        <v>2221</v>
      </c>
      <c r="L884" s="737"/>
    </row>
    <row r="885" spans="1:12" ht="63" x14ac:dyDescent="0.25">
      <c r="A885" s="1145" t="s">
        <v>184</v>
      </c>
      <c r="B885" s="500" t="s">
        <v>148</v>
      </c>
      <c r="C885" s="735" t="s">
        <v>88</v>
      </c>
      <c r="D885" s="884">
        <v>136.09</v>
      </c>
      <c r="E885" s="545">
        <v>0</v>
      </c>
      <c r="F885" s="545">
        <v>0</v>
      </c>
      <c r="G885" s="545">
        <v>136.09</v>
      </c>
      <c r="H885" s="545">
        <v>15.417</v>
      </c>
      <c r="I885" s="545">
        <v>0</v>
      </c>
      <c r="J885" s="545">
        <v>0</v>
      </c>
      <c r="K885" s="736" t="s">
        <v>145</v>
      </c>
      <c r="L885" s="737"/>
    </row>
    <row r="886" spans="1:12" ht="110.25" x14ac:dyDescent="0.25">
      <c r="A886" s="1145" t="s">
        <v>185</v>
      </c>
      <c r="B886" s="500" t="s">
        <v>149</v>
      </c>
      <c r="C886" s="735" t="s">
        <v>150</v>
      </c>
      <c r="D886" s="884">
        <v>740.17</v>
      </c>
      <c r="E886" s="545">
        <v>552.57479999999998</v>
      </c>
      <c r="F886" s="545">
        <v>0</v>
      </c>
      <c r="G886" s="545">
        <v>187.59520000000001</v>
      </c>
      <c r="H886" s="545">
        <v>89.912000000000006</v>
      </c>
      <c r="I886" s="545">
        <v>0</v>
      </c>
      <c r="J886" s="545">
        <v>0</v>
      </c>
      <c r="K886" s="736" t="s">
        <v>2221</v>
      </c>
      <c r="L886" s="737"/>
    </row>
    <row r="887" spans="1:12" ht="110.25" x14ac:dyDescent="0.25">
      <c r="A887" s="1145" t="s">
        <v>186</v>
      </c>
      <c r="B887" s="500" t="s">
        <v>151</v>
      </c>
      <c r="C887" s="735" t="s">
        <v>85</v>
      </c>
      <c r="D887" s="884">
        <v>339.6</v>
      </c>
      <c r="E887" s="545">
        <v>339.6</v>
      </c>
      <c r="F887" s="545">
        <v>0</v>
      </c>
      <c r="G887" s="545">
        <v>0</v>
      </c>
      <c r="H887" s="545">
        <v>0</v>
      </c>
      <c r="I887" s="545">
        <v>0</v>
      </c>
      <c r="J887" s="545">
        <v>0</v>
      </c>
      <c r="K887" s="736" t="s">
        <v>2221</v>
      </c>
      <c r="L887" s="500" t="s">
        <v>152</v>
      </c>
    </row>
    <row r="888" spans="1:12" ht="110.25" x14ac:dyDescent="0.25">
      <c r="A888" s="1146" t="s">
        <v>187</v>
      </c>
      <c r="B888" s="500" t="s">
        <v>153</v>
      </c>
      <c r="C888" s="735" t="s">
        <v>85</v>
      </c>
      <c r="D888" s="884">
        <v>840</v>
      </c>
      <c r="E888" s="545">
        <v>840</v>
      </c>
      <c r="F888" s="545">
        <v>0</v>
      </c>
      <c r="G888" s="545">
        <v>0</v>
      </c>
      <c r="H888" s="545">
        <v>0</v>
      </c>
      <c r="I888" s="545">
        <v>0</v>
      </c>
      <c r="J888" s="545">
        <v>0</v>
      </c>
      <c r="K888" s="736" t="s">
        <v>2221</v>
      </c>
      <c r="L888" s="500" t="s">
        <v>2436</v>
      </c>
    </row>
    <row r="889" spans="1:12" ht="110.25" x14ac:dyDescent="0.25">
      <c r="A889" s="1145" t="s">
        <v>188</v>
      </c>
      <c r="B889" s="500" t="s">
        <v>154</v>
      </c>
      <c r="C889" s="735" t="s">
        <v>85</v>
      </c>
      <c r="D889" s="884">
        <v>36</v>
      </c>
      <c r="E889" s="545">
        <v>36</v>
      </c>
      <c r="F889" s="545">
        <v>0</v>
      </c>
      <c r="G889" s="545">
        <v>0</v>
      </c>
      <c r="H889" s="545">
        <v>0</v>
      </c>
      <c r="I889" s="545">
        <v>0</v>
      </c>
      <c r="J889" s="545">
        <v>0</v>
      </c>
      <c r="K889" s="736" t="s">
        <v>2221</v>
      </c>
      <c r="L889" s="500" t="s">
        <v>2437</v>
      </c>
    </row>
    <row r="890" spans="1:12" ht="63" x14ac:dyDescent="0.25">
      <c r="A890" s="1145" t="s">
        <v>189</v>
      </c>
      <c r="B890" s="500" t="s">
        <v>155</v>
      </c>
      <c r="C890" s="735" t="s">
        <v>88</v>
      </c>
      <c r="D890" s="884">
        <v>13.741</v>
      </c>
      <c r="E890" s="545">
        <v>0</v>
      </c>
      <c r="F890" s="545">
        <v>0</v>
      </c>
      <c r="G890" s="545">
        <v>13.741</v>
      </c>
      <c r="H890" s="545">
        <v>6.8209999999999997</v>
      </c>
      <c r="I890" s="545">
        <v>0</v>
      </c>
      <c r="J890" s="545">
        <v>0</v>
      </c>
      <c r="K890" s="736" t="s">
        <v>145</v>
      </c>
      <c r="L890" s="500"/>
    </row>
    <row r="891" spans="1:12" ht="78.75" x14ac:dyDescent="0.25">
      <c r="A891" s="1147" t="s">
        <v>190</v>
      </c>
      <c r="B891" s="500" t="s">
        <v>2223</v>
      </c>
      <c r="C891" s="735" t="s">
        <v>88</v>
      </c>
      <c r="D891" s="770">
        <f>E891+G891+I891</f>
        <v>3979.71</v>
      </c>
      <c r="E891" s="545">
        <v>2728.65</v>
      </c>
      <c r="F891" s="545">
        <v>603</v>
      </c>
      <c r="G891" s="545">
        <v>1142.96</v>
      </c>
      <c r="H891" s="545">
        <v>151.41</v>
      </c>
      <c r="I891" s="545">
        <v>108.1</v>
      </c>
      <c r="J891" s="545">
        <v>108.1</v>
      </c>
      <c r="K891" s="736" t="s">
        <v>2224</v>
      </c>
      <c r="L891" s="500"/>
    </row>
    <row r="892" spans="1:12" x14ac:dyDescent="0.25">
      <c r="A892" s="424"/>
      <c r="B892" s="425" t="s">
        <v>2427</v>
      </c>
      <c r="C892" s="426"/>
      <c r="D892" s="446">
        <f>SUM(D878:D891)</f>
        <v>28817.784921353999</v>
      </c>
      <c r="E892" s="446">
        <f t="shared" ref="E892:J892" si="61">SUM(E878:E891)</f>
        <v>23628.307225600001</v>
      </c>
      <c r="F892" s="446">
        <f t="shared" si="61"/>
        <v>1017.384</v>
      </c>
      <c r="G892" s="446">
        <f t="shared" si="61"/>
        <v>4756.0762000000004</v>
      </c>
      <c r="H892" s="446">
        <f t="shared" si="61"/>
        <v>1730.336</v>
      </c>
      <c r="I892" s="446">
        <f t="shared" si="61"/>
        <v>108.1</v>
      </c>
      <c r="J892" s="446">
        <f t="shared" si="61"/>
        <v>108.1</v>
      </c>
      <c r="K892" s="448"/>
      <c r="L892" s="425"/>
    </row>
    <row r="893" spans="1:12" x14ac:dyDescent="0.25">
      <c r="A893" s="1855" t="s">
        <v>12</v>
      </c>
      <c r="B893" s="1855"/>
      <c r="C893" s="1855"/>
      <c r="D893" s="1855"/>
      <c r="E893" s="1855"/>
      <c r="F893" s="1855"/>
      <c r="G893" s="1855"/>
      <c r="H893" s="1855"/>
      <c r="I893" s="1855"/>
      <c r="J893" s="1855"/>
      <c r="K893" s="1855"/>
      <c r="L893" s="1855"/>
    </row>
    <row r="894" spans="1:12" ht="157.5" x14ac:dyDescent="0.25">
      <c r="A894" s="1145" t="s">
        <v>41</v>
      </c>
      <c r="B894" s="737" t="s">
        <v>113</v>
      </c>
      <c r="C894" s="735" t="s">
        <v>88</v>
      </c>
      <c r="D894" s="531">
        <v>9457.52</v>
      </c>
      <c r="E894" s="533">
        <v>7984.01</v>
      </c>
      <c r="F894" s="533">
        <v>234.1</v>
      </c>
      <c r="G894" s="533">
        <v>1473.51</v>
      </c>
      <c r="H894" s="533">
        <v>89.7</v>
      </c>
      <c r="I894" s="533">
        <v>0</v>
      </c>
      <c r="J894" s="533">
        <v>0</v>
      </c>
      <c r="K894" s="499" t="s">
        <v>174</v>
      </c>
      <c r="L894" s="737" t="s">
        <v>165</v>
      </c>
    </row>
    <row r="895" spans="1:12" ht="157.5" x14ac:dyDescent="0.25">
      <c r="A895" s="1145" t="s">
        <v>42</v>
      </c>
      <c r="B895" s="737" t="s">
        <v>112</v>
      </c>
      <c r="C895" s="735" t="s">
        <v>88</v>
      </c>
      <c r="D895" s="531">
        <v>2820.9</v>
      </c>
      <c r="E895" s="533">
        <v>2397.8000000000002</v>
      </c>
      <c r="F895" s="533">
        <v>106.1</v>
      </c>
      <c r="G895" s="533">
        <v>423.1</v>
      </c>
      <c r="H895" s="533">
        <v>18.7</v>
      </c>
      <c r="I895" s="533">
        <v>0</v>
      </c>
      <c r="J895" s="533">
        <v>0</v>
      </c>
      <c r="K895" s="499" t="s">
        <v>174</v>
      </c>
      <c r="L895" s="737"/>
    </row>
    <row r="896" spans="1:12" ht="157.5" x14ac:dyDescent="0.25">
      <c r="A896" s="1145" t="s">
        <v>43</v>
      </c>
      <c r="B896" s="737" t="s">
        <v>111</v>
      </c>
      <c r="C896" s="735" t="s">
        <v>88</v>
      </c>
      <c r="D896" s="531">
        <v>117.9</v>
      </c>
      <c r="E896" s="533">
        <v>100.2</v>
      </c>
      <c r="F896" s="533">
        <v>0</v>
      </c>
      <c r="G896" s="533">
        <v>17.7</v>
      </c>
      <c r="H896" s="533">
        <v>0</v>
      </c>
      <c r="I896" s="533">
        <v>0</v>
      </c>
      <c r="J896" s="533">
        <v>0</v>
      </c>
      <c r="K896" s="499" t="s">
        <v>174</v>
      </c>
      <c r="L896" s="737" t="s">
        <v>166</v>
      </c>
    </row>
    <row r="897" spans="1:12" x14ac:dyDescent="0.25">
      <c r="A897" s="424"/>
      <c r="B897" s="425" t="s">
        <v>2427</v>
      </c>
      <c r="C897" s="426"/>
      <c r="D897" s="446">
        <f>SUM(D894:D896)</f>
        <v>12396.32</v>
      </c>
      <c r="E897" s="446">
        <f t="shared" ref="E897:J897" si="62">SUM(E894:E896)</f>
        <v>10482.010000000002</v>
      </c>
      <c r="F897" s="446">
        <f t="shared" si="62"/>
        <v>340.2</v>
      </c>
      <c r="G897" s="446">
        <f t="shared" si="62"/>
        <v>1914.3100000000002</v>
      </c>
      <c r="H897" s="446">
        <f t="shared" si="62"/>
        <v>108.4</v>
      </c>
      <c r="I897" s="446">
        <f t="shared" si="62"/>
        <v>0</v>
      </c>
      <c r="J897" s="446">
        <f t="shared" si="62"/>
        <v>0</v>
      </c>
      <c r="K897" s="448"/>
      <c r="L897" s="425"/>
    </row>
    <row r="898" spans="1:12" x14ac:dyDescent="0.25">
      <c r="A898" s="1855" t="s">
        <v>13</v>
      </c>
      <c r="B898" s="1855"/>
      <c r="C898" s="1855"/>
      <c r="D898" s="1855"/>
      <c r="E898" s="1855"/>
      <c r="F898" s="1855"/>
      <c r="G898" s="1855"/>
      <c r="H898" s="1855"/>
      <c r="I898" s="1855"/>
      <c r="J898" s="1855"/>
      <c r="K898" s="1855"/>
      <c r="L898" s="1855"/>
    </row>
    <row r="899" spans="1:12" ht="204.75" x14ac:dyDescent="0.25">
      <c r="A899" s="1145" t="s">
        <v>44</v>
      </c>
      <c r="B899" s="737" t="s">
        <v>110</v>
      </c>
      <c r="C899" s="501" t="s">
        <v>123</v>
      </c>
      <c r="D899" s="531">
        <v>8506.2999999999993</v>
      </c>
      <c r="E899" s="533">
        <v>6501.8</v>
      </c>
      <c r="F899" s="533">
        <v>828.7</v>
      </c>
      <c r="G899" s="533">
        <v>203.5</v>
      </c>
      <c r="H899" s="533">
        <v>146.19999999999999</v>
      </c>
      <c r="I899" s="533">
        <v>1801</v>
      </c>
      <c r="J899" s="533">
        <v>1801</v>
      </c>
      <c r="K899" s="499" t="s">
        <v>124</v>
      </c>
      <c r="L899" s="500" t="s">
        <v>125</v>
      </c>
    </row>
    <row r="900" spans="1:12" ht="189" x14ac:dyDescent="0.25">
      <c r="A900" s="1145" t="s">
        <v>45</v>
      </c>
      <c r="B900" s="737" t="s">
        <v>109</v>
      </c>
      <c r="C900" s="501" t="s">
        <v>126</v>
      </c>
      <c r="D900" s="531">
        <v>1674.4</v>
      </c>
      <c r="E900" s="533">
        <v>1657.7</v>
      </c>
      <c r="F900" s="533">
        <v>0</v>
      </c>
      <c r="G900" s="533">
        <v>16.7</v>
      </c>
      <c r="H900" s="533">
        <v>0</v>
      </c>
      <c r="I900" s="533">
        <v>0</v>
      </c>
      <c r="J900" s="533">
        <v>0</v>
      </c>
      <c r="K900" s="499" t="s">
        <v>124</v>
      </c>
      <c r="L900" s="500" t="s">
        <v>127</v>
      </c>
    </row>
    <row r="901" spans="1:12" ht="299.25" x14ac:dyDescent="0.25">
      <c r="A901" s="1145" t="s">
        <v>46</v>
      </c>
      <c r="B901" s="737" t="s">
        <v>108</v>
      </c>
      <c r="C901" s="501" t="s">
        <v>126</v>
      </c>
      <c r="D901" s="531">
        <v>2584.9</v>
      </c>
      <c r="E901" s="533">
        <v>2559.0509999999999</v>
      </c>
      <c r="F901" s="533">
        <v>0</v>
      </c>
      <c r="G901" s="533">
        <v>25.84900000000016</v>
      </c>
      <c r="H901" s="533">
        <v>0</v>
      </c>
      <c r="I901" s="533">
        <v>0</v>
      </c>
      <c r="J901" s="533">
        <v>0</v>
      </c>
      <c r="K901" s="499" t="s">
        <v>124</v>
      </c>
      <c r="L901" s="500" t="s">
        <v>2438</v>
      </c>
    </row>
    <row r="902" spans="1:12" ht="189" x14ac:dyDescent="0.25">
      <c r="A902" s="1145" t="s">
        <v>47</v>
      </c>
      <c r="B902" s="737" t="s">
        <v>107</v>
      </c>
      <c r="C902" s="501" t="s">
        <v>123</v>
      </c>
      <c r="D902" s="531">
        <v>651.1</v>
      </c>
      <c r="E902" s="533">
        <v>644.6</v>
      </c>
      <c r="F902" s="533">
        <v>21.7</v>
      </c>
      <c r="G902" s="533">
        <v>6.5</v>
      </c>
      <c r="H902" s="533">
        <v>0.2</v>
      </c>
      <c r="I902" s="533">
        <v>0</v>
      </c>
      <c r="J902" s="533">
        <v>0</v>
      </c>
      <c r="K902" s="499" t="s">
        <v>124</v>
      </c>
      <c r="L902" s="500" t="s">
        <v>128</v>
      </c>
    </row>
    <row r="903" spans="1:12" ht="189" x14ac:dyDescent="0.25">
      <c r="A903" s="1145" t="s">
        <v>48</v>
      </c>
      <c r="B903" s="737" t="s">
        <v>106</v>
      </c>
      <c r="C903" s="501" t="s">
        <v>126</v>
      </c>
      <c r="D903" s="531">
        <v>5506.5</v>
      </c>
      <c r="E903" s="533">
        <v>5451.4</v>
      </c>
      <c r="F903" s="533">
        <v>0</v>
      </c>
      <c r="G903" s="533">
        <v>55.1</v>
      </c>
      <c r="H903" s="533">
        <v>0</v>
      </c>
      <c r="I903" s="533">
        <v>0</v>
      </c>
      <c r="J903" s="533">
        <v>0</v>
      </c>
      <c r="K903" s="499" t="s">
        <v>124</v>
      </c>
      <c r="L903" s="500" t="s">
        <v>129</v>
      </c>
    </row>
    <row r="904" spans="1:12" ht="189" x14ac:dyDescent="0.25">
      <c r="A904" s="1145" t="s">
        <v>49</v>
      </c>
      <c r="B904" s="737" t="s">
        <v>105</v>
      </c>
      <c r="C904" s="501" t="s">
        <v>123</v>
      </c>
      <c r="D904" s="531">
        <v>3202.3999999999996</v>
      </c>
      <c r="E904" s="533">
        <v>1659.4</v>
      </c>
      <c r="F904" s="533">
        <v>580.70000000000005</v>
      </c>
      <c r="G904" s="533">
        <v>434.7</v>
      </c>
      <c r="H904" s="533">
        <v>424</v>
      </c>
      <c r="I904" s="533">
        <v>1108.3</v>
      </c>
      <c r="J904" s="533">
        <v>1108.3</v>
      </c>
      <c r="K904" s="499" t="s">
        <v>124</v>
      </c>
      <c r="L904" s="500" t="s">
        <v>130</v>
      </c>
    </row>
    <row r="905" spans="1:12" ht="189" x14ac:dyDescent="0.25">
      <c r="A905" s="1145" t="s">
        <v>50</v>
      </c>
      <c r="B905" s="737" t="s">
        <v>104</v>
      </c>
      <c r="C905" s="501" t="s">
        <v>126</v>
      </c>
      <c r="D905" s="531">
        <v>1142.7</v>
      </c>
      <c r="E905" s="533">
        <v>1131.3</v>
      </c>
      <c r="F905" s="533">
        <v>0</v>
      </c>
      <c r="G905" s="533">
        <v>11.4</v>
      </c>
      <c r="H905" s="533">
        <v>0</v>
      </c>
      <c r="I905" s="533">
        <v>0</v>
      </c>
      <c r="J905" s="533">
        <v>0</v>
      </c>
      <c r="K905" s="499" t="s">
        <v>124</v>
      </c>
      <c r="L905" s="500" t="s">
        <v>127</v>
      </c>
    </row>
    <row r="906" spans="1:12" ht="189" x14ac:dyDescent="0.25">
      <c r="A906" s="1145" t="s">
        <v>51</v>
      </c>
      <c r="B906" s="737" t="s">
        <v>102</v>
      </c>
      <c r="C906" s="501" t="s">
        <v>126</v>
      </c>
      <c r="D906" s="531">
        <v>142.1</v>
      </c>
      <c r="E906" s="533">
        <v>140.69999999999999</v>
      </c>
      <c r="F906" s="533">
        <v>0</v>
      </c>
      <c r="G906" s="533">
        <v>1.4</v>
      </c>
      <c r="H906" s="533">
        <v>0</v>
      </c>
      <c r="I906" s="533">
        <v>0</v>
      </c>
      <c r="J906" s="533">
        <v>0</v>
      </c>
      <c r="K906" s="499" t="s">
        <v>124</v>
      </c>
      <c r="L906" s="500" t="s">
        <v>131</v>
      </c>
    </row>
    <row r="907" spans="1:12" s="885" customFormat="1" ht="220.5" x14ac:dyDescent="0.25">
      <c r="A907" s="1145" t="s">
        <v>132</v>
      </c>
      <c r="B907" s="737" t="s">
        <v>133</v>
      </c>
      <c r="C907" s="501" t="s">
        <v>126</v>
      </c>
      <c r="D907" s="531">
        <v>1777.9</v>
      </c>
      <c r="E907" s="533">
        <v>1760.1210000000001</v>
      </c>
      <c r="F907" s="533">
        <v>0</v>
      </c>
      <c r="G907" s="533">
        <v>17.778999999999996</v>
      </c>
      <c r="H907" s="533">
        <v>0</v>
      </c>
      <c r="I907" s="533">
        <v>0</v>
      </c>
      <c r="J907" s="533">
        <v>0</v>
      </c>
      <c r="K907" s="499" t="s">
        <v>124</v>
      </c>
      <c r="L907" s="500" t="s">
        <v>2439</v>
      </c>
    </row>
    <row r="908" spans="1:12" s="885" customFormat="1" ht="220.5" x14ac:dyDescent="0.25">
      <c r="A908" s="1145" t="s">
        <v>134</v>
      </c>
      <c r="B908" s="737" t="s">
        <v>135</v>
      </c>
      <c r="C908" s="501" t="s">
        <v>126</v>
      </c>
      <c r="D908" s="531">
        <v>122.8</v>
      </c>
      <c r="E908" s="533">
        <v>121.572</v>
      </c>
      <c r="F908" s="533">
        <v>0</v>
      </c>
      <c r="G908" s="533">
        <v>1.2279999999999944</v>
      </c>
      <c r="H908" s="533">
        <v>0</v>
      </c>
      <c r="I908" s="533">
        <v>0</v>
      </c>
      <c r="J908" s="533">
        <v>0</v>
      </c>
      <c r="K908" s="499" t="s">
        <v>124</v>
      </c>
      <c r="L908" s="500" t="s">
        <v>2440</v>
      </c>
    </row>
    <row r="909" spans="1:12" s="885" customFormat="1" ht="189" x14ac:dyDescent="0.25">
      <c r="A909" s="1145" t="s">
        <v>473</v>
      </c>
      <c r="B909" s="737" t="s">
        <v>137</v>
      </c>
      <c r="C909" s="501" t="s">
        <v>126</v>
      </c>
      <c r="D909" s="531">
        <v>99.2</v>
      </c>
      <c r="E909" s="533">
        <v>98.207999999999998</v>
      </c>
      <c r="F909" s="533">
        <v>0</v>
      </c>
      <c r="G909" s="533">
        <v>0.99200000000000443</v>
      </c>
      <c r="H909" s="533">
        <v>0</v>
      </c>
      <c r="I909" s="533">
        <v>0</v>
      </c>
      <c r="J909" s="533">
        <v>0</v>
      </c>
      <c r="K909" s="499" t="s">
        <v>124</v>
      </c>
      <c r="L909" s="500" t="s">
        <v>138</v>
      </c>
    </row>
    <row r="910" spans="1:12" s="885" customFormat="1" ht="220.5" x14ac:dyDescent="0.25">
      <c r="A910" s="1145" t="s">
        <v>136</v>
      </c>
      <c r="B910" s="737" t="s">
        <v>140</v>
      </c>
      <c r="C910" s="501" t="s">
        <v>126</v>
      </c>
      <c r="D910" s="531">
        <v>2295.6999999999998</v>
      </c>
      <c r="E910" s="533">
        <v>2272.7429999999999</v>
      </c>
      <c r="F910" s="533">
        <v>0</v>
      </c>
      <c r="G910" s="533">
        <v>22.95699999999988</v>
      </c>
      <c r="H910" s="533">
        <v>0</v>
      </c>
      <c r="I910" s="533">
        <v>0</v>
      </c>
      <c r="J910" s="533">
        <v>0</v>
      </c>
      <c r="K910" s="499" t="s">
        <v>124</v>
      </c>
      <c r="L910" s="500" t="s">
        <v>2441</v>
      </c>
    </row>
    <row r="911" spans="1:12" s="885" customFormat="1" ht="189" x14ac:dyDescent="0.25">
      <c r="A911" s="1145" t="s">
        <v>139</v>
      </c>
      <c r="B911" s="737" t="s">
        <v>142</v>
      </c>
      <c r="C911" s="501" t="s">
        <v>126</v>
      </c>
      <c r="D911" s="531">
        <v>1715.4</v>
      </c>
      <c r="E911" s="533">
        <v>1599.2460000000001</v>
      </c>
      <c r="F911" s="533">
        <v>0</v>
      </c>
      <c r="G911" s="533">
        <v>16.153999999999996</v>
      </c>
      <c r="H911" s="533">
        <v>0</v>
      </c>
      <c r="I911" s="533">
        <v>100</v>
      </c>
      <c r="J911" s="533">
        <v>0</v>
      </c>
      <c r="K911" s="499" t="s">
        <v>124</v>
      </c>
      <c r="L911" s="500" t="s">
        <v>2442</v>
      </c>
    </row>
    <row r="912" spans="1:12" s="885" customFormat="1" x14ac:dyDescent="0.25">
      <c r="A912" s="424"/>
      <c r="B912" s="425" t="s">
        <v>2427</v>
      </c>
      <c r="C912" s="426"/>
      <c r="D912" s="446">
        <f>SUM(D899:D911)</f>
        <v>29421.4</v>
      </c>
      <c r="E912" s="446">
        <f t="shared" ref="E912:J912" si="63">SUM(E899:E911)</f>
        <v>25597.840999999997</v>
      </c>
      <c r="F912" s="446">
        <f t="shared" si="63"/>
        <v>1431.1000000000001</v>
      </c>
      <c r="G912" s="446">
        <f t="shared" si="63"/>
        <v>814.2589999999999</v>
      </c>
      <c r="H912" s="446">
        <f t="shared" si="63"/>
        <v>570.4</v>
      </c>
      <c r="I912" s="446">
        <f t="shared" si="63"/>
        <v>3009.3</v>
      </c>
      <c r="J912" s="446">
        <f t="shared" si="63"/>
        <v>2909.3</v>
      </c>
      <c r="K912" s="448"/>
      <c r="L912" s="425"/>
    </row>
    <row r="913" spans="1:12" x14ac:dyDescent="0.25">
      <c r="A913" s="1855" t="s">
        <v>14</v>
      </c>
      <c r="B913" s="1855"/>
      <c r="C913" s="1855"/>
      <c r="D913" s="1855"/>
      <c r="E913" s="1855"/>
      <c r="F913" s="1855"/>
      <c r="G913" s="1855"/>
      <c r="H913" s="1855"/>
      <c r="I913" s="1855"/>
      <c r="J913" s="1855"/>
      <c r="K913" s="1855"/>
      <c r="L913" s="1855"/>
    </row>
    <row r="914" spans="1:12" ht="110.25" x14ac:dyDescent="0.25">
      <c r="A914" s="1120" t="s">
        <v>52</v>
      </c>
      <c r="B914" s="737" t="s">
        <v>103</v>
      </c>
      <c r="C914" s="501" t="s">
        <v>85</v>
      </c>
      <c r="D914" s="531">
        <v>57540</v>
      </c>
      <c r="E914" s="533">
        <v>1438.5</v>
      </c>
      <c r="F914" s="533">
        <v>0</v>
      </c>
      <c r="G914" s="533">
        <v>0</v>
      </c>
      <c r="H914" s="533">
        <v>0</v>
      </c>
      <c r="I914" s="533">
        <v>56101.5</v>
      </c>
      <c r="J914" s="533">
        <v>0</v>
      </c>
      <c r="K914" s="499" t="s">
        <v>175</v>
      </c>
      <c r="L914" s="737" t="s">
        <v>30</v>
      </c>
    </row>
    <row r="915" spans="1:12" ht="157.5" x14ac:dyDescent="0.25">
      <c r="A915" s="1145" t="s">
        <v>53</v>
      </c>
      <c r="B915" s="737" t="s">
        <v>101</v>
      </c>
      <c r="C915" s="501" t="s">
        <v>85</v>
      </c>
      <c r="D915" s="531">
        <v>2202.12</v>
      </c>
      <c r="E915" s="533">
        <v>1871.8</v>
      </c>
      <c r="F915" s="533">
        <v>0</v>
      </c>
      <c r="G915" s="533">
        <v>330.32</v>
      </c>
      <c r="H915" s="533">
        <v>0</v>
      </c>
      <c r="I915" s="533">
        <v>0</v>
      </c>
      <c r="J915" s="533">
        <v>0</v>
      </c>
      <c r="K915" s="499" t="s">
        <v>2225</v>
      </c>
      <c r="L915" s="737" t="s">
        <v>2226</v>
      </c>
    </row>
    <row r="916" spans="1:12" ht="126" x14ac:dyDescent="0.25">
      <c r="A916" s="1120" t="s">
        <v>54</v>
      </c>
      <c r="B916" s="737" t="s">
        <v>100</v>
      </c>
      <c r="C916" s="501" t="s">
        <v>88</v>
      </c>
      <c r="D916" s="531">
        <f>6118*90*45418*0.5*0.17*6/1000000</f>
        <v>12754.110171600001</v>
      </c>
      <c r="E916" s="533">
        <v>12754.110171600001</v>
      </c>
      <c r="F916" s="533">
        <v>0</v>
      </c>
      <c r="G916" s="533">
        <v>0</v>
      </c>
      <c r="H916" s="533">
        <v>0</v>
      </c>
      <c r="I916" s="533">
        <v>0</v>
      </c>
      <c r="J916" s="533">
        <v>0</v>
      </c>
      <c r="K916" s="499" t="s">
        <v>2225</v>
      </c>
      <c r="L916" s="737" t="s">
        <v>32</v>
      </c>
    </row>
    <row r="917" spans="1:12" ht="110.25" x14ac:dyDescent="0.25">
      <c r="A917" s="1120" t="s">
        <v>55</v>
      </c>
      <c r="B917" s="737" t="s">
        <v>98</v>
      </c>
      <c r="C917" s="501" t="s">
        <v>210</v>
      </c>
      <c r="D917" s="531">
        <v>565.03</v>
      </c>
      <c r="E917" s="533">
        <v>480.28</v>
      </c>
      <c r="F917" s="533">
        <v>480.28</v>
      </c>
      <c r="G917" s="533">
        <v>84.75</v>
      </c>
      <c r="H917" s="533">
        <v>84.75</v>
      </c>
      <c r="I917" s="533">
        <v>0</v>
      </c>
      <c r="J917" s="533">
        <v>0</v>
      </c>
      <c r="K917" s="499" t="s">
        <v>2227</v>
      </c>
      <c r="L917" s="500" t="s">
        <v>2228</v>
      </c>
    </row>
    <row r="918" spans="1:12" ht="267.75" x14ac:dyDescent="0.25">
      <c r="A918" s="1146" t="s">
        <v>56</v>
      </c>
      <c r="B918" s="737" t="s">
        <v>99</v>
      </c>
      <c r="C918" s="501" t="s">
        <v>88</v>
      </c>
      <c r="D918" s="531">
        <v>27259.58</v>
      </c>
      <c r="E918" s="533">
        <v>27097.86</v>
      </c>
      <c r="F918" s="533">
        <v>3490.17</v>
      </c>
      <c r="G918" s="533">
        <v>161.72</v>
      </c>
      <c r="H918" s="533">
        <v>161.72</v>
      </c>
      <c r="I918" s="533">
        <v>0</v>
      </c>
      <c r="J918" s="533">
        <v>0</v>
      </c>
      <c r="K918" s="499" t="s">
        <v>2229</v>
      </c>
      <c r="L918" s="500" t="s">
        <v>2230</v>
      </c>
    </row>
    <row r="919" spans="1:12" ht="204.75" x14ac:dyDescent="0.25">
      <c r="A919" s="1120" t="s">
        <v>57</v>
      </c>
      <c r="B919" s="737" t="s">
        <v>97</v>
      </c>
      <c r="C919" s="501" t="s">
        <v>383</v>
      </c>
      <c r="D919" s="531">
        <f>E919+G919</f>
        <v>22073.140000000007</v>
      </c>
      <c r="E919" s="533">
        <v>20441.300000000007</v>
      </c>
      <c r="F919" s="533">
        <v>3228.76</v>
      </c>
      <c r="G919" s="533">
        <v>1631.8400000000001</v>
      </c>
      <c r="H919" s="533">
        <v>133.49</v>
      </c>
      <c r="I919" s="533">
        <v>0</v>
      </c>
      <c r="J919" s="533">
        <v>0</v>
      </c>
      <c r="K919" s="499" t="s">
        <v>2231</v>
      </c>
      <c r="L919" s="500"/>
    </row>
    <row r="920" spans="1:12" ht="63" x14ac:dyDescent="0.25">
      <c r="A920" s="1120" t="s">
        <v>58</v>
      </c>
      <c r="B920" s="737" t="s">
        <v>118</v>
      </c>
      <c r="C920" s="501" t="s">
        <v>117</v>
      </c>
      <c r="D920" s="531">
        <v>1443.51</v>
      </c>
      <c r="E920" s="533">
        <v>0</v>
      </c>
      <c r="F920" s="533">
        <v>0</v>
      </c>
      <c r="G920" s="533">
        <v>356.51</v>
      </c>
      <c r="H920" s="533">
        <v>320.86</v>
      </c>
      <c r="I920" s="533">
        <v>1087</v>
      </c>
      <c r="J920" s="533">
        <v>1087</v>
      </c>
      <c r="K920" s="499" t="s">
        <v>122</v>
      </c>
      <c r="L920" s="500"/>
    </row>
    <row r="921" spans="1:12" ht="110.25" x14ac:dyDescent="0.25">
      <c r="A921" s="1120" t="s">
        <v>59</v>
      </c>
      <c r="B921" s="500" t="s">
        <v>164</v>
      </c>
      <c r="C921" s="501" t="s">
        <v>88</v>
      </c>
      <c r="D921" s="531">
        <v>625.99400000000003</v>
      </c>
      <c r="E921" s="533">
        <v>444.12</v>
      </c>
      <c r="F921" s="533">
        <v>444.12</v>
      </c>
      <c r="G921" s="533">
        <v>182.874</v>
      </c>
      <c r="H921" s="533">
        <v>78.375</v>
      </c>
      <c r="I921" s="533">
        <v>0</v>
      </c>
      <c r="J921" s="533">
        <v>0</v>
      </c>
      <c r="K921" s="499" t="s">
        <v>176</v>
      </c>
      <c r="L921" s="500" t="s">
        <v>191</v>
      </c>
    </row>
    <row r="922" spans="1:12" ht="189" x14ac:dyDescent="0.25">
      <c r="A922" s="393" t="s">
        <v>60</v>
      </c>
      <c r="B922" s="500" t="s">
        <v>2232</v>
      </c>
      <c r="C922" s="501" t="s">
        <v>85</v>
      </c>
      <c r="D922" s="531">
        <v>13722.02</v>
      </c>
      <c r="E922" s="533">
        <v>13722.02</v>
      </c>
      <c r="F922" s="533">
        <v>266</v>
      </c>
      <c r="G922" s="533">
        <v>0</v>
      </c>
      <c r="H922" s="533">
        <v>0</v>
      </c>
      <c r="I922" s="533">
        <v>0</v>
      </c>
      <c r="J922" s="533">
        <v>0</v>
      </c>
      <c r="K922" s="499" t="s">
        <v>2225</v>
      </c>
      <c r="L922" s="737" t="s">
        <v>2233</v>
      </c>
    </row>
    <row r="923" spans="1:12" ht="157.5" x14ac:dyDescent="0.25">
      <c r="A923" s="393" t="s">
        <v>163</v>
      </c>
      <c r="B923" s="500" t="s">
        <v>2234</v>
      </c>
      <c r="C923" s="501" t="s">
        <v>85</v>
      </c>
      <c r="D923" s="531">
        <v>3853.71</v>
      </c>
      <c r="E923" s="533">
        <v>3275.66</v>
      </c>
      <c r="F923" s="533">
        <v>11.3</v>
      </c>
      <c r="G923" s="533">
        <v>578.05999999999995</v>
      </c>
      <c r="H923" s="533">
        <v>15</v>
      </c>
      <c r="I923" s="533">
        <v>0</v>
      </c>
      <c r="J923" s="533">
        <v>0</v>
      </c>
      <c r="K923" s="499" t="s">
        <v>2225</v>
      </c>
      <c r="L923" s="737" t="s">
        <v>2235</v>
      </c>
    </row>
    <row r="924" spans="1:12" x14ac:dyDescent="0.25">
      <c r="A924" s="424"/>
      <c r="B924" s="425" t="s">
        <v>2427</v>
      </c>
      <c r="C924" s="426"/>
      <c r="D924" s="446">
        <f>SUM(D914:D923)</f>
        <v>142039.2141716</v>
      </c>
      <c r="E924" s="446">
        <f t="shared" ref="E924:J924" si="64">SUM(E914:E923)</f>
        <v>81525.650171600006</v>
      </c>
      <c r="F924" s="446">
        <f t="shared" si="64"/>
        <v>7920.63</v>
      </c>
      <c r="G924" s="446">
        <f t="shared" si="64"/>
        <v>3326.0740000000001</v>
      </c>
      <c r="H924" s="446">
        <f t="shared" si="64"/>
        <v>794.19500000000005</v>
      </c>
      <c r="I924" s="446">
        <f t="shared" si="64"/>
        <v>57188.5</v>
      </c>
      <c r="J924" s="446">
        <f t="shared" si="64"/>
        <v>1087</v>
      </c>
      <c r="K924" s="448"/>
      <c r="L924" s="425"/>
    </row>
    <row r="925" spans="1:12" x14ac:dyDescent="0.25">
      <c r="A925" s="1855" t="s">
        <v>15</v>
      </c>
      <c r="B925" s="1855"/>
      <c r="C925" s="1855"/>
      <c r="D925" s="1855"/>
      <c r="E925" s="1855"/>
      <c r="F925" s="1855"/>
      <c r="G925" s="1855"/>
      <c r="H925" s="1855"/>
      <c r="I925" s="1855"/>
      <c r="J925" s="1855"/>
      <c r="K925" s="1855"/>
      <c r="L925" s="1855"/>
    </row>
    <row r="926" spans="1:12" s="845" customFormat="1" ht="94.5" x14ac:dyDescent="0.25">
      <c r="A926" s="1120" t="s">
        <v>61</v>
      </c>
      <c r="B926" s="500" t="s">
        <v>79</v>
      </c>
      <c r="C926" s="501" t="s">
        <v>82</v>
      </c>
      <c r="D926" s="531">
        <v>740</v>
      </c>
      <c r="E926" s="533">
        <v>628</v>
      </c>
      <c r="F926" s="533">
        <v>0</v>
      </c>
      <c r="G926" s="533">
        <v>112</v>
      </c>
      <c r="H926" s="533">
        <v>0</v>
      </c>
      <c r="I926" s="533">
        <v>0</v>
      </c>
      <c r="J926" s="533">
        <v>0</v>
      </c>
      <c r="K926" s="499" t="s">
        <v>177</v>
      </c>
      <c r="L926" s="500"/>
    </row>
    <row r="927" spans="1:12" s="845" customFormat="1" ht="94.5" x14ac:dyDescent="0.25">
      <c r="A927" s="1145" t="s">
        <v>80</v>
      </c>
      <c r="B927" s="500" t="s">
        <v>81</v>
      </c>
      <c r="C927" s="501" t="s">
        <v>82</v>
      </c>
      <c r="D927" s="531">
        <v>665</v>
      </c>
      <c r="E927" s="533">
        <v>564</v>
      </c>
      <c r="F927" s="533">
        <v>0</v>
      </c>
      <c r="G927" s="533">
        <v>101</v>
      </c>
      <c r="H927" s="533">
        <v>0</v>
      </c>
      <c r="I927" s="533">
        <v>0</v>
      </c>
      <c r="J927" s="533">
        <v>0</v>
      </c>
      <c r="K927" s="499" t="s">
        <v>177</v>
      </c>
      <c r="L927" s="500"/>
    </row>
    <row r="928" spans="1:12" s="845" customFormat="1" x14ac:dyDescent="0.25">
      <c r="A928" s="424"/>
      <c r="B928" s="425" t="s">
        <v>2427</v>
      </c>
      <c r="C928" s="426"/>
      <c r="D928" s="446">
        <f>SUM(D926:D927)</f>
        <v>1405</v>
      </c>
      <c r="E928" s="446">
        <f t="shared" ref="E928:J928" si="65">SUM(E926:E927)</f>
        <v>1192</v>
      </c>
      <c r="F928" s="446">
        <f t="shared" si="65"/>
        <v>0</v>
      </c>
      <c r="G928" s="446">
        <f t="shared" si="65"/>
        <v>213</v>
      </c>
      <c r="H928" s="446">
        <f t="shared" si="65"/>
        <v>0</v>
      </c>
      <c r="I928" s="446">
        <f t="shared" si="65"/>
        <v>0</v>
      </c>
      <c r="J928" s="446">
        <f t="shared" si="65"/>
        <v>0</v>
      </c>
      <c r="K928" s="448"/>
      <c r="L928" s="425"/>
    </row>
    <row r="929" spans="1:12" x14ac:dyDescent="0.25">
      <c r="A929" s="1855" t="s">
        <v>16</v>
      </c>
      <c r="B929" s="1855"/>
      <c r="C929" s="1855"/>
      <c r="D929" s="1855"/>
      <c r="E929" s="1855"/>
      <c r="F929" s="1855"/>
      <c r="G929" s="1855"/>
      <c r="H929" s="1855"/>
      <c r="I929" s="1855"/>
      <c r="J929" s="1855"/>
      <c r="K929" s="1855"/>
      <c r="L929" s="1855"/>
    </row>
    <row r="930" spans="1:12" ht="126" x14ac:dyDescent="0.25">
      <c r="A930" s="1120" t="s">
        <v>62</v>
      </c>
      <c r="B930" s="737" t="s">
        <v>87</v>
      </c>
      <c r="C930" s="886" t="s">
        <v>88</v>
      </c>
      <c r="D930" s="887">
        <v>3762.3</v>
      </c>
      <c r="E930" s="888">
        <v>198</v>
      </c>
      <c r="F930" s="888">
        <v>198</v>
      </c>
      <c r="G930" s="888">
        <v>3564.3</v>
      </c>
      <c r="H930" s="888">
        <v>3564.3</v>
      </c>
      <c r="I930" s="888">
        <v>0</v>
      </c>
      <c r="J930" s="888">
        <v>0</v>
      </c>
      <c r="K930" s="889" t="s">
        <v>178</v>
      </c>
      <c r="L930" s="500"/>
    </row>
    <row r="931" spans="1:12" ht="63" x14ac:dyDescent="0.25">
      <c r="A931" s="1120" t="s">
        <v>63</v>
      </c>
      <c r="B931" s="737" t="s">
        <v>33</v>
      </c>
      <c r="C931" s="890" t="s">
        <v>85</v>
      </c>
      <c r="D931" s="891">
        <v>165.5</v>
      </c>
      <c r="E931" s="892">
        <v>0</v>
      </c>
      <c r="F931" s="892">
        <v>0</v>
      </c>
      <c r="G931" s="892">
        <v>165.5</v>
      </c>
      <c r="H931" s="892">
        <v>0</v>
      </c>
      <c r="I931" s="892">
        <v>0</v>
      </c>
      <c r="J931" s="892">
        <v>0</v>
      </c>
      <c r="K931" s="1868" t="s">
        <v>179</v>
      </c>
      <c r="L931" s="737"/>
    </row>
    <row r="932" spans="1:12" ht="78.75" x14ac:dyDescent="0.25">
      <c r="A932" s="1120" t="s">
        <v>156</v>
      </c>
      <c r="B932" s="737" t="s">
        <v>157</v>
      </c>
      <c r="C932" s="890" t="s">
        <v>158</v>
      </c>
      <c r="D932" s="891">
        <v>3.5</v>
      </c>
      <c r="E932" s="892">
        <v>0</v>
      </c>
      <c r="F932" s="892">
        <v>0</v>
      </c>
      <c r="G932" s="892">
        <v>3.5</v>
      </c>
      <c r="H932" s="892">
        <v>0</v>
      </c>
      <c r="I932" s="892">
        <v>0</v>
      </c>
      <c r="J932" s="892">
        <v>0</v>
      </c>
      <c r="K932" s="1868"/>
      <c r="L932" s="737" t="s">
        <v>159</v>
      </c>
    </row>
    <row r="933" spans="1:12" ht="78.75" x14ac:dyDescent="0.25">
      <c r="A933" s="1120" t="s">
        <v>160</v>
      </c>
      <c r="B933" s="737" t="s">
        <v>161</v>
      </c>
      <c r="C933" s="890" t="s">
        <v>85</v>
      </c>
      <c r="D933" s="891">
        <v>162</v>
      </c>
      <c r="E933" s="892">
        <v>0</v>
      </c>
      <c r="F933" s="892">
        <v>0</v>
      </c>
      <c r="G933" s="892">
        <v>162</v>
      </c>
      <c r="H933" s="892">
        <v>25.3</v>
      </c>
      <c r="I933" s="892">
        <v>0</v>
      </c>
      <c r="J933" s="892">
        <v>0</v>
      </c>
      <c r="K933" s="1868"/>
      <c r="L933" s="737" t="s">
        <v>162</v>
      </c>
    </row>
    <row r="934" spans="1:12" x14ac:dyDescent="0.25">
      <c r="A934" s="424"/>
      <c r="B934" s="425" t="s">
        <v>2427</v>
      </c>
      <c r="C934" s="426"/>
      <c r="D934" s="446">
        <f>SUM(D930:D933)</f>
        <v>4093.3</v>
      </c>
      <c r="E934" s="446">
        <f t="shared" ref="E934:J934" si="66">SUM(E930:E933)</f>
        <v>198</v>
      </c>
      <c r="F934" s="446">
        <f t="shared" si="66"/>
        <v>198</v>
      </c>
      <c r="G934" s="446">
        <f t="shared" si="66"/>
        <v>3895.3</v>
      </c>
      <c r="H934" s="446">
        <f t="shared" si="66"/>
        <v>3589.6000000000004</v>
      </c>
      <c r="I934" s="446">
        <f t="shared" si="66"/>
        <v>0</v>
      </c>
      <c r="J934" s="446">
        <f t="shared" si="66"/>
        <v>0</v>
      </c>
      <c r="K934" s="448"/>
      <c r="L934" s="425"/>
    </row>
    <row r="935" spans="1:12" x14ac:dyDescent="0.25">
      <c r="A935" s="1855" t="s">
        <v>17</v>
      </c>
      <c r="B935" s="1855"/>
      <c r="C935" s="1855"/>
      <c r="D935" s="1855"/>
      <c r="E935" s="1855"/>
      <c r="F935" s="1855"/>
      <c r="G935" s="1855"/>
      <c r="H935" s="1855"/>
      <c r="I935" s="1855"/>
      <c r="J935" s="1855"/>
      <c r="K935" s="1855"/>
      <c r="L935" s="1855"/>
    </row>
    <row r="936" spans="1:12" ht="63" x14ac:dyDescent="0.25">
      <c r="A936" s="1120" t="s">
        <v>64</v>
      </c>
      <c r="B936" s="500" t="s">
        <v>197</v>
      </c>
      <c r="C936" s="501" t="s">
        <v>88</v>
      </c>
      <c r="D936" s="531">
        <v>849.62</v>
      </c>
      <c r="E936" s="533">
        <v>0</v>
      </c>
      <c r="F936" s="533">
        <v>0</v>
      </c>
      <c r="G936" s="533">
        <v>89.58</v>
      </c>
      <c r="H936" s="533">
        <v>45.37</v>
      </c>
      <c r="I936" s="533">
        <v>760.04</v>
      </c>
      <c r="J936" s="533">
        <v>387.3</v>
      </c>
      <c r="K936" s="499" t="s">
        <v>2104</v>
      </c>
      <c r="L936" s="500"/>
    </row>
    <row r="937" spans="1:12" ht="94.5" x14ac:dyDescent="0.25">
      <c r="A937" s="1120" t="s">
        <v>196</v>
      </c>
      <c r="B937" s="500" t="s">
        <v>2105</v>
      </c>
      <c r="C937" s="501" t="s">
        <v>466</v>
      </c>
      <c r="D937" s="531">
        <v>520</v>
      </c>
      <c r="E937" s="533">
        <v>0</v>
      </c>
      <c r="F937" s="533">
        <v>0</v>
      </c>
      <c r="G937" s="533">
        <v>520</v>
      </c>
      <c r="H937" s="533">
        <v>0</v>
      </c>
      <c r="I937" s="533">
        <v>0</v>
      </c>
      <c r="J937" s="533">
        <v>0</v>
      </c>
      <c r="K937" s="499" t="s">
        <v>2106</v>
      </c>
      <c r="L937" s="500"/>
    </row>
    <row r="938" spans="1:12" ht="94.5" x14ac:dyDescent="0.25">
      <c r="A938" s="1120" t="s">
        <v>198</v>
      </c>
      <c r="B938" s="500" t="s">
        <v>2107</v>
      </c>
      <c r="C938" s="501" t="s">
        <v>466</v>
      </c>
      <c r="D938" s="531">
        <v>115</v>
      </c>
      <c r="E938" s="533">
        <v>0</v>
      </c>
      <c r="F938" s="533">
        <v>0</v>
      </c>
      <c r="G938" s="533">
        <v>115</v>
      </c>
      <c r="H938" s="533">
        <v>0</v>
      </c>
      <c r="I938" s="533">
        <v>0</v>
      </c>
      <c r="J938" s="533">
        <v>0</v>
      </c>
      <c r="K938" s="499" t="s">
        <v>2106</v>
      </c>
      <c r="L938" s="500"/>
    </row>
    <row r="939" spans="1:12" ht="78.75" x14ac:dyDescent="0.25">
      <c r="A939" s="1120" t="s">
        <v>698</v>
      </c>
      <c r="B939" s="500" t="s">
        <v>2108</v>
      </c>
      <c r="C939" s="501" t="s">
        <v>466</v>
      </c>
      <c r="D939" s="531">
        <v>15.5</v>
      </c>
      <c r="E939" s="533">
        <v>0</v>
      </c>
      <c r="F939" s="533">
        <v>0</v>
      </c>
      <c r="G939" s="533">
        <v>15.5</v>
      </c>
      <c r="H939" s="533">
        <v>0</v>
      </c>
      <c r="I939" s="533">
        <v>0</v>
      </c>
      <c r="J939" s="533">
        <v>0</v>
      </c>
      <c r="K939" s="499" t="s">
        <v>2106</v>
      </c>
      <c r="L939" s="500"/>
    </row>
    <row r="940" spans="1:12" x14ac:dyDescent="0.25">
      <c r="A940" s="424"/>
      <c r="B940" s="425" t="s">
        <v>2427</v>
      </c>
      <c r="C940" s="426"/>
      <c r="D940" s="446">
        <f>SUM(D936:D939)</f>
        <v>1500.12</v>
      </c>
      <c r="E940" s="446">
        <f t="shared" ref="E940:J940" si="67">SUM(E936:E939)</f>
        <v>0</v>
      </c>
      <c r="F940" s="446">
        <f t="shared" si="67"/>
        <v>0</v>
      </c>
      <c r="G940" s="446">
        <f t="shared" si="67"/>
        <v>740.08</v>
      </c>
      <c r="H940" s="446">
        <f t="shared" si="67"/>
        <v>45.37</v>
      </c>
      <c r="I940" s="446">
        <f t="shared" si="67"/>
        <v>760.04</v>
      </c>
      <c r="J940" s="446">
        <f t="shared" si="67"/>
        <v>387.3</v>
      </c>
      <c r="K940" s="448"/>
      <c r="L940" s="425"/>
    </row>
    <row r="941" spans="1:12" x14ac:dyDescent="0.25">
      <c r="A941" s="1855" t="s">
        <v>19</v>
      </c>
      <c r="B941" s="1855"/>
      <c r="C941" s="1855"/>
      <c r="D941" s="1855"/>
      <c r="E941" s="1855"/>
      <c r="F941" s="1855"/>
      <c r="G941" s="1855"/>
      <c r="H941" s="1855"/>
      <c r="I941" s="1855"/>
      <c r="J941" s="1855"/>
      <c r="K941" s="1855"/>
      <c r="L941" s="1855"/>
    </row>
    <row r="942" spans="1:12" ht="47.25" x14ac:dyDescent="0.25">
      <c r="A942" s="1120" t="s">
        <v>65</v>
      </c>
      <c r="B942" s="500" t="s">
        <v>119</v>
      </c>
      <c r="C942" s="886" t="s">
        <v>85</v>
      </c>
      <c r="D942" s="499" t="s">
        <v>193</v>
      </c>
      <c r="E942" s="629">
        <v>0</v>
      </c>
      <c r="F942" s="629">
        <v>0</v>
      </c>
      <c r="G942" s="629">
        <v>0</v>
      </c>
      <c r="H942" s="629">
        <v>0</v>
      </c>
      <c r="I942" s="499" t="s">
        <v>193</v>
      </c>
      <c r="J942" s="499" t="s">
        <v>193</v>
      </c>
      <c r="K942" s="499" t="s">
        <v>120</v>
      </c>
      <c r="L942" s="500" t="s">
        <v>121</v>
      </c>
    </row>
    <row r="943" spans="1:12" x14ac:dyDescent="0.25">
      <c r="A943" s="424"/>
      <c r="B943" s="425" t="s">
        <v>2427</v>
      </c>
      <c r="C943" s="426"/>
      <c r="D943" s="446">
        <f>SUM(D942)</f>
        <v>0</v>
      </c>
      <c r="E943" s="446">
        <f t="shared" ref="E943:J943" si="68">SUM(E942)</f>
        <v>0</v>
      </c>
      <c r="F943" s="446">
        <f t="shared" si="68"/>
        <v>0</v>
      </c>
      <c r="G943" s="446">
        <f t="shared" si="68"/>
        <v>0</v>
      </c>
      <c r="H943" s="446">
        <f t="shared" si="68"/>
        <v>0</v>
      </c>
      <c r="I943" s="446">
        <f t="shared" si="68"/>
        <v>0</v>
      </c>
      <c r="J943" s="446">
        <f t="shared" si="68"/>
        <v>0</v>
      </c>
      <c r="K943" s="448"/>
      <c r="L943" s="425"/>
    </row>
    <row r="944" spans="1:12" x14ac:dyDescent="0.25">
      <c r="A944" s="1855" t="s">
        <v>20</v>
      </c>
      <c r="B944" s="1855"/>
      <c r="C944" s="1855"/>
      <c r="D944" s="1855"/>
      <c r="E944" s="1855"/>
      <c r="F944" s="1855"/>
      <c r="G944" s="1855"/>
      <c r="H944" s="1855"/>
      <c r="I944" s="1855"/>
      <c r="J944" s="1855"/>
      <c r="K944" s="1855"/>
      <c r="L944" s="1855"/>
    </row>
    <row r="945" spans="1:13" ht="126" x14ac:dyDescent="0.25">
      <c r="A945" s="1120" t="s">
        <v>66</v>
      </c>
      <c r="B945" s="737" t="s">
        <v>96</v>
      </c>
      <c r="C945" s="501" t="s">
        <v>84</v>
      </c>
      <c r="D945" s="531">
        <v>5149.59</v>
      </c>
      <c r="E945" s="533">
        <v>4427.3680000000004</v>
      </c>
      <c r="F945" s="533">
        <v>505.17</v>
      </c>
      <c r="G945" s="533">
        <v>722.22</v>
      </c>
      <c r="H945" s="533">
        <v>7.9509999999999996</v>
      </c>
      <c r="I945" s="533">
        <v>0</v>
      </c>
      <c r="J945" s="533">
        <v>0</v>
      </c>
      <c r="K945" s="499" t="s">
        <v>180</v>
      </c>
      <c r="L945" s="500"/>
      <c r="M945" s="893"/>
    </row>
    <row r="946" spans="1:13" ht="126" x14ac:dyDescent="0.25">
      <c r="A946" s="1120" t="s">
        <v>690</v>
      </c>
      <c r="B946" s="737" t="s">
        <v>95</v>
      </c>
      <c r="C946" s="501" t="s">
        <v>88</v>
      </c>
      <c r="D946" s="531">
        <v>25</v>
      </c>
      <c r="E946" s="533">
        <v>21</v>
      </c>
      <c r="F946" s="533">
        <v>0.3</v>
      </c>
      <c r="G946" s="533">
        <v>4</v>
      </c>
      <c r="H946" s="533">
        <v>4</v>
      </c>
      <c r="I946" s="533">
        <v>0</v>
      </c>
      <c r="J946" s="533">
        <v>0</v>
      </c>
      <c r="K946" s="499" t="s">
        <v>180</v>
      </c>
      <c r="L946" s="500"/>
    </row>
    <row r="947" spans="1:13" ht="126" x14ac:dyDescent="0.25">
      <c r="A947" s="1120" t="s">
        <v>1383</v>
      </c>
      <c r="B947" s="737" t="s">
        <v>94</v>
      </c>
      <c r="C947" s="501" t="s">
        <v>88</v>
      </c>
      <c r="D947" s="531">
        <v>249.83</v>
      </c>
      <c r="E947" s="533">
        <v>210.27</v>
      </c>
      <c r="F947" s="533">
        <v>3.2</v>
      </c>
      <c r="G947" s="533">
        <v>39.56</v>
      </c>
      <c r="H947" s="533">
        <v>1</v>
      </c>
      <c r="I947" s="533">
        <v>0</v>
      </c>
      <c r="J947" s="533">
        <v>0</v>
      </c>
      <c r="K947" s="499" t="s">
        <v>180</v>
      </c>
      <c r="L947" s="500"/>
    </row>
    <row r="948" spans="1:13" ht="126" x14ac:dyDescent="0.25">
      <c r="A948" s="1120" t="s">
        <v>1380</v>
      </c>
      <c r="B948" s="737" t="s">
        <v>93</v>
      </c>
      <c r="C948" s="501" t="s">
        <v>172</v>
      </c>
      <c r="D948" s="531">
        <v>4.5</v>
      </c>
      <c r="E948" s="533">
        <v>3</v>
      </c>
      <c r="F948" s="533">
        <v>0</v>
      </c>
      <c r="G948" s="533">
        <v>1.5</v>
      </c>
      <c r="H948" s="533">
        <v>0</v>
      </c>
      <c r="I948" s="533">
        <v>0</v>
      </c>
      <c r="J948" s="533">
        <v>0</v>
      </c>
      <c r="K948" s="499" t="s">
        <v>180</v>
      </c>
      <c r="L948" s="500"/>
    </row>
    <row r="949" spans="1:13" ht="126" x14ac:dyDescent="0.25">
      <c r="A949" s="1120" t="s">
        <v>1375</v>
      </c>
      <c r="B949" s="737" t="s">
        <v>34</v>
      </c>
      <c r="C949" s="501" t="s">
        <v>172</v>
      </c>
      <c r="D949" s="531">
        <v>3</v>
      </c>
      <c r="E949" s="533">
        <v>2</v>
      </c>
      <c r="F949" s="533">
        <v>0</v>
      </c>
      <c r="G949" s="533">
        <v>1</v>
      </c>
      <c r="H949" s="533">
        <v>0</v>
      </c>
      <c r="I949" s="533">
        <v>0</v>
      </c>
      <c r="J949" s="533">
        <v>0</v>
      </c>
      <c r="K949" s="499" t="s">
        <v>180</v>
      </c>
      <c r="L949" s="500"/>
    </row>
    <row r="950" spans="1:13" ht="126" x14ac:dyDescent="0.25">
      <c r="A950" s="1120" t="s">
        <v>1373</v>
      </c>
      <c r="B950" s="737" t="s">
        <v>92</v>
      </c>
      <c r="C950" s="501">
        <v>2020</v>
      </c>
      <c r="D950" s="531">
        <v>15</v>
      </c>
      <c r="E950" s="533">
        <v>12.5</v>
      </c>
      <c r="F950" s="533">
        <v>0</v>
      </c>
      <c r="G950" s="533">
        <v>2.5</v>
      </c>
      <c r="H950" s="533">
        <v>0</v>
      </c>
      <c r="I950" s="533">
        <v>0</v>
      </c>
      <c r="J950" s="533">
        <v>0</v>
      </c>
      <c r="K950" s="499" t="s">
        <v>180</v>
      </c>
      <c r="L950" s="500"/>
    </row>
    <row r="951" spans="1:13" ht="94.5" x14ac:dyDescent="0.25">
      <c r="A951" s="1120" t="s">
        <v>1369</v>
      </c>
      <c r="B951" s="737" t="s">
        <v>91</v>
      </c>
      <c r="C951" s="501" t="s">
        <v>88</v>
      </c>
      <c r="D951" s="531">
        <v>5.6</v>
      </c>
      <c r="E951" s="533">
        <v>0</v>
      </c>
      <c r="F951" s="533">
        <v>0</v>
      </c>
      <c r="G951" s="533">
        <v>5.6</v>
      </c>
      <c r="H951" s="533">
        <v>0</v>
      </c>
      <c r="I951" s="533">
        <v>0</v>
      </c>
      <c r="J951" s="533">
        <v>0</v>
      </c>
      <c r="K951" s="499" t="s">
        <v>181</v>
      </c>
      <c r="L951" s="500"/>
    </row>
    <row r="952" spans="1:13" ht="126" x14ac:dyDescent="0.25">
      <c r="A952" s="1120" t="s">
        <v>1366</v>
      </c>
      <c r="B952" s="737" t="s">
        <v>90</v>
      </c>
      <c r="C952" s="501" t="s">
        <v>88</v>
      </c>
      <c r="D952" s="531">
        <v>318.22000000000003</v>
      </c>
      <c r="E952" s="533">
        <v>42.25</v>
      </c>
      <c r="F952" s="533">
        <v>0</v>
      </c>
      <c r="G952" s="533">
        <v>275.97000000000003</v>
      </c>
      <c r="H952" s="533">
        <v>0</v>
      </c>
      <c r="I952" s="533">
        <v>0</v>
      </c>
      <c r="J952" s="533">
        <v>0</v>
      </c>
      <c r="K952" s="499" t="s">
        <v>180</v>
      </c>
      <c r="L952" s="500"/>
    </row>
    <row r="953" spans="1:13" ht="94.5" x14ac:dyDescent="0.25">
      <c r="A953" s="1120" t="s">
        <v>2170</v>
      </c>
      <c r="B953" s="737" t="s">
        <v>89</v>
      </c>
      <c r="C953" s="501" t="s">
        <v>88</v>
      </c>
      <c r="D953" s="531">
        <v>12</v>
      </c>
      <c r="E953" s="533">
        <v>0</v>
      </c>
      <c r="F953" s="533">
        <v>0</v>
      </c>
      <c r="G953" s="533">
        <v>12</v>
      </c>
      <c r="H953" s="533">
        <v>0</v>
      </c>
      <c r="I953" s="533">
        <v>0</v>
      </c>
      <c r="J953" s="533">
        <v>0</v>
      </c>
      <c r="K953" s="499" t="s">
        <v>181</v>
      </c>
      <c r="L953" s="500"/>
    </row>
    <row r="954" spans="1:13" x14ac:dyDescent="0.25">
      <c r="A954" s="424"/>
      <c r="B954" s="425" t="s">
        <v>2427</v>
      </c>
      <c r="C954" s="426"/>
      <c r="D954" s="446">
        <f>SUM(D945:D953)</f>
        <v>5782.7400000000007</v>
      </c>
      <c r="E954" s="446">
        <f t="shared" ref="E954:J954" si="69">SUM(E945:E953)</f>
        <v>4718.3880000000008</v>
      </c>
      <c r="F954" s="446">
        <f t="shared" si="69"/>
        <v>508.67</v>
      </c>
      <c r="G954" s="446">
        <f t="shared" si="69"/>
        <v>1064.3499999999999</v>
      </c>
      <c r="H954" s="446">
        <f t="shared" si="69"/>
        <v>12.951000000000001</v>
      </c>
      <c r="I954" s="446">
        <f t="shared" si="69"/>
        <v>0</v>
      </c>
      <c r="J954" s="446">
        <f t="shared" si="69"/>
        <v>0</v>
      </c>
      <c r="K954" s="448"/>
      <c r="L954" s="425"/>
    </row>
    <row r="955" spans="1:13" x14ac:dyDescent="0.25">
      <c r="A955" s="1855" t="s">
        <v>22</v>
      </c>
      <c r="B955" s="1855"/>
      <c r="C955" s="1855"/>
      <c r="D955" s="1855"/>
      <c r="E955" s="1855"/>
      <c r="F955" s="1855"/>
      <c r="G955" s="1855"/>
      <c r="H955" s="1855"/>
      <c r="I955" s="1855"/>
      <c r="J955" s="1855"/>
      <c r="K955" s="1855"/>
      <c r="L955" s="1855"/>
    </row>
    <row r="956" spans="1:13" ht="78.75" x14ac:dyDescent="0.25">
      <c r="A956" s="1120" t="s">
        <v>67</v>
      </c>
      <c r="B956" s="524" t="s">
        <v>2204</v>
      </c>
      <c r="C956" s="894" t="s">
        <v>88</v>
      </c>
      <c r="D956" s="895">
        <v>444.26</v>
      </c>
      <c r="E956" s="896">
        <v>312.95</v>
      </c>
      <c r="F956" s="896">
        <v>20.67</v>
      </c>
      <c r="G956" s="896">
        <v>73.19</v>
      </c>
      <c r="H956" s="896">
        <v>38.15</v>
      </c>
      <c r="I956" s="896">
        <v>58.12</v>
      </c>
      <c r="J956" s="896">
        <v>15</v>
      </c>
      <c r="K956" s="525" t="s">
        <v>2194</v>
      </c>
      <c r="L956" s="500"/>
    </row>
    <row r="957" spans="1:13" ht="78.75" x14ac:dyDescent="0.25">
      <c r="A957" s="605" t="s">
        <v>68</v>
      </c>
      <c r="B957" s="897" t="s">
        <v>2207</v>
      </c>
      <c r="C957" s="894" t="s">
        <v>88</v>
      </c>
      <c r="D957" s="898">
        <v>217.3</v>
      </c>
      <c r="E957" s="896">
        <v>171.63</v>
      </c>
      <c r="F957" s="896">
        <v>54</v>
      </c>
      <c r="G957" s="896">
        <v>45.67</v>
      </c>
      <c r="H957" s="896">
        <v>24.029</v>
      </c>
      <c r="I957" s="896">
        <v>0</v>
      </c>
      <c r="J957" s="896">
        <v>0</v>
      </c>
      <c r="K957" s="525" t="s">
        <v>2194</v>
      </c>
      <c r="L957" s="500"/>
    </row>
    <row r="958" spans="1:13" ht="78.75" x14ac:dyDescent="0.25">
      <c r="A958" s="605" t="s">
        <v>69</v>
      </c>
      <c r="B958" s="524" t="s">
        <v>2208</v>
      </c>
      <c r="C958" s="894" t="s">
        <v>88</v>
      </c>
      <c r="D958" s="895">
        <v>379.20499999999998</v>
      </c>
      <c r="E958" s="896">
        <v>320.952</v>
      </c>
      <c r="F958" s="896">
        <v>117.965</v>
      </c>
      <c r="G958" s="896">
        <v>58.253</v>
      </c>
      <c r="H958" s="896">
        <v>23.117000000000001</v>
      </c>
      <c r="I958" s="896">
        <v>0</v>
      </c>
      <c r="J958" s="896">
        <v>0</v>
      </c>
      <c r="K958" s="525" t="s">
        <v>2194</v>
      </c>
      <c r="L958" s="500"/>
    </row>
    <row r="959" spans="1:13" x14ac:dyDescent="0.25">
      <c r="A959" s="424"/>
      <c r="B959" s="425" t="s">
        <v>2427</v>
      </c>
      <c r="C959" s="426"/>
      <c r="D959" s="446">
        <f>SUM(D956:D958)</f>
        <v>1040.7649999999999</v>
      </c>
      <c r="E959" s="446">
        <f t="shared" ref="E959:J959" si="70">SUM(E956:E958)</f>
        <v>805.53199999999993</v>
      </c>
      <c r="F959" s="446">
        <f t="shared" si="70"/>
        <v>192.63499999999999</v>
      </c>
      <c r="G959" s="446">
        <f t="shared" si="70"/>
        <v>177.113</v>
      </c>
      <c r="H959" s="446">
        <f t="shared" si="70"/>
        <v>85.296000000000006</v>
      </c>
      <c r="I959" s="446">
        <f t="shared" si="70"/>
        <v>58.12</v>
      </c>
      <c r="J959" s="446">
        <f t="shared" si="70"/>
        <v>15</v>
      </c>
      <c r="K959" s="448"/>
      <c r="L959" s="425"/>
    </row>
    <row r="960" spans="1:13" x14ac:dyDescent="0.25">
      <c r="A960" s="1148"/>
      <c r="B960" s="428" t="s">
        <v>2452</v>
      </c>
      <c r="C960" s="900"/>
      <c r="D960" s="901">
        <f>D892+D897+D912+D924+D928+D934+D940+D943+D954+D959</f>
        <v>226496.644092954</v>
      </c>
      <c r="E960" s="901">
        <f t="shared" ref="E960:J960" si="71">E892+E897+E912+E924+E928+E934+E940+E943+E954+E959</f>
        <v>148147.72839720003</v>
      </c>
      <c r="F960" s="901">
        <f t="shared" si="71"/>
        <v>11608.619000000001</v>
      </c>
      <c r="G960" s="901">
        <f t="shared" si="71"/>
        <v>16900.562200000004</v>
      </c>
      <c r="H960" s="901">
        <f t="shared" si="71"/>
        <v>6936.5480000000007</v>
      </c>
      <c r="I960" s="901">
        <f t="shared" si="71"/>
        <v>61124.060000000005</v>
      </c>
      <c r="J960" s="901">
        <f t="shared" si="71"/>
        <v>4506.7</v>
      </c>
      <c r="K960" s="902"/>
      <c r="L960" s="899"/>
    </row>
    <row r="961" spans="1:12" x14ac:dyDescent="0.25">
      <c r="A961" s="1008" t="s">
        <v>194</v>
      </c>
      <c r="B961" s="403"/>
      <c r="C961" s="403"/>
      <c r="D961" s="403"/>
      <c r="E961" s="403"/>
      <c r="F961" s="403"/>
      <c r="G961" s="403"/>
      <c r="H961" s="403"/>
      <c r="I961" s="403"/>
      <c r="J961" s="403"/>
      <c r="K961" s="403"/>
      <c r="L961" s="403"/>
    </row>
    <row r="962" spans="1:12" x14ac:dyDescent="0.25">
      <c r="A962" s="1008" t="s">
        <v>195</v>
      </c>
      <c r="B962" s="403"/>
      <c r="C962" s="403"/>
      <c r="D962" s="403"/>
      <c r="E962" s="403"/>
      <c r="F962" s="403"/>
      <c r="G962" s="403"/>
      <c r="H962" s="403"/>
      <c r="I962" s="403"/>
      <c r="J962" s="403"/>
      <c r="K962" s="403"/>
      <c r="L962" s="403"/>
    </row>
    <row r="963" spans="1:12" ht="38.25" customHeight="1" x14ac:dyDescent="0.25">
      <c r="A963" s="1867" t="s">
        <v>2078</v>
      </c>
      <c r="B963" s="1867"/>
      <c r="C963" s="1867"/>
      <c r="D963" s="1867"/>
      <c r="E963" s="1867"/>
      <c r="F963" s="1867"/>
      <c r="G963" s="1867"/>
      <c r="H963" s="1867"/>
      <c r="I963" s="1867"/>
      <c r="J963" s="1867"/>
      <c r="K963" s="1867"/>
      <c r="L963" s="1867"/>
    </row>
    <row r="964" spans="1:12" s="194" customFormat="1" ht="15" customHeight="1" x14ac:dyDescent="0.25">
      <c r="A964" s="1820" t="s">
        <v>11</v>
      </c>
      <c r="B964" s="1820"/>
      <c r="C964" s="1820"/>
      <c r="D964" s="1820"/>
      <c r="E964" s="1820"/>
      <c r="F964" s="1820"/>
      <c r="G964" s="1820"/>
      <c r="H964" s="1820"/>
      <c r="I964" s="1820"/>
      <c r="J964" s="1820"/>
      <c r="K964" s="1820"/>
      <c r="L964" s="1820"/>
    </row>
    <row r="965" spans="1:12" s="194" customFormat="1" ht="31.5" customHeight="1" x14ac:dyDescent="0.25">
      <c r="A965" s="1116" t="s">
        <v>35</v>
      </c>
      <c r="B965" s="205" t="s">
        <v>204</v>
      </c>
      <c r="C965" s="198" t="s">
        <v>85</v>
      </c>
      <c r="D965" s="903">
        <v>675</v>
      </c>
      <c r="E965" s="903">
        <v>0</v>
      </c>
      <c r="F965" s="903">
        <v>0</v>
      </c>
      <c r="G965" s="903">
        <v>0</v>
      </c>
      <c r="H965" s="903">
        <v>0</v>
      </c>
      <c r="I965" s="903">
        <v>0</v>
      </c>
      <c r="J965" s="903">
        <v>0</v>
      </c>
      <c r="K965" s="739" t="s">
        <v>773</v>
      </c>
      <c r="L965" s="739" t="s">
        <v>774</v>
      </c>
    </row>
    <row r="966" spans="1:12" s="194" customFormat="1" ht="56.25" customHeight="1" x14ac:dyDescent="0.25">
      <c r="A966" s="1116" t="s">
        <v>36</v>
      </c>
      <c r="B966" s="382" t="s">
        <v>206</v>
      </c>
      <c r="C966" s="198" t="s">
        <v>85</v>
      </c>
      <c r="D966" s="903">
        <v>1359.1</v>
      </c>
      <c r="E966" s="903">
        <v>0</v>
      </c>
      <c r="F966" s="903">
        <v>0</v>
      </c>
      <c r="G966" s="903">
        <v>0</v>
      </c>
      <c r="H966" s="903">
        <v>0</v>
      </c>
      <c r="I966" s="903">
        <v>0</v>
      </c>
      <c r="J966" s="903">
        <v>0</v>
      </c>
      <c r="K966" s="739" t="s">
        <v>773</v>
      </c>
      <c r="L966" s="739" t="s">
        <v>775</v>
      </c>
    </row>
    <row r="967" spans="1:12" s="194" customFormat="1" ht="53.25" customHeight="1" x14ac:dyDescent="0.25">
      <c r="A967" s="1116" t="s">
        <v>37</v>
      </c>
      <c r="B967" s="205" t="s">
        <v>207</v>
      </c>
      <c r="C967" s="198" t="s">
        <v>85</v>
      </c>
      <c r="D967" s="903">
        <v>116.3</v>
      </c>
      <c r="E967" s="903">
        <v>0</v>
      </c>
      <c r="F967" s="903">
        <v>0</v>
      </c>
      <c r="G967" s="903">
        <v>0</v>
      </c>
      <c r="H967" s="903">
        <v>0</v>
      </c>
      <c r="I967" s="903">
        <v>0</v>
      </c>
      <c r="J967" s="903">
        <v>0</v>
      </c>
      <c r="K967" s="739" t="s">
        <v>773</v>
      </c>
      <c r="L967" s="739" t="s">
        <v>776</v>
      </c>
    </row>
    <row r="968" spans="1:12" s="194" customFormat="1" ht="54.75" customHeight="1" x14ac:dyDescent="0.25">
      <c r="A968" s="1116" t="s">
        <v>38</v>
      </c>
      <c r="B968" s="205" t="s">
        <v>208</v>
      </c>
      <c r="C968" s="198" t="s">
        <v>777</v>
      </c>
      <c r="D968" s="785">
        <v>68.2</v>
      </c>
      <c r="E968" s="383">
        <v>59</v>
      </c>
      <c r="F968" s="383">
        <v>3</v>
      </c>
      <c r="G968" s="198">
        <v>5.8</v>
      </c>
      <c r="H968" s="198">
        <v>0.9</v>
      </c>
      <c r="I968" s="198">
        <v>3.4</v>
      </c>
      <c r="J968" s="198">
        <v>3.4</v>
      </c>
      <c r="K968" s="739" t="s">
        <v>773</v>
      </c>
      <c r="L968" s="739" t="s">
        <v>778</v>
      </c>
    </row>
    <row r="969" spans="1:12" s="194" customFormat="1" ht="114.75" customHeight="1" x14ac:dyDescent="0.25">
      <c r="A969" s="1116" t="s">
        <v>39</v>
      </c>
      <c r="B969" s="205" t="s">
        <v>209</v>
      </c>
      <c r="C969" s="198" t="s">
        <v>779</v>
      </c>
      <c r="D969" s="198">
        <v>1208.0999999999999</v>
      </c>
      <c r="E969" s="198">
        <v>1208.0999999999999</v>
      </c>
      <c r="F969" s="739" t="s">
        <v>780</v>
      </c>
      <c r="G969" s="198">
        <v>0</v>
      </c>
      <c r="H969" s="198">
        <v>0</v>
      </c>
      <c r="I969" s="198">
        <v>0</v>
      </c>
      <c r="J969" s="198">
        <v>0</v>
      </c>
      <c r="K969" s="739" t="s">
        <v>781</v>
      </c>
      <c r="L969" s="739" t="s">
        <v>782</v>
      </c>
    </row>
    <row r="970" spans="1:12" s="194" customFormat="1" x14ac:dyDescent="0.25">
      <c r="A970" s="1116" t="s">
        <v>40</v>
      </c>
      <c r="B970" s="205" t="s">
        <v>354</v>
      </c>
      <c r="C970" s="384"/>
      <c r="D970" s="384"/>
      <c r="E970" s="384"/>
      <c r="F970" s="384"/>
      <c r="G970" s="384"/>
      <c r="H970" s="384"/>
      <c r="I970" s="384"/>
      <c r="J970" s="384"/>
      <c r="K970" s="384"/>
      <c r="L970" s="205"/>
    </row>
    <row r="971" spans="1:12" s="194" customFormat="1" x14ac:dyDescent="0.25">
      <c r="A971" s="424"/>
      <c r="B971" s="425" t="s">
        <v>2427</v>
      </c>
      <c r="C971" s="426"/>
      <c r="D971" s="446">
        <f>SUM(D965:D970)</f>
        <v>3426.7</v>
      </c>
      <c r="E971" s="446">
        <f t="shared" ref="E971:J971" si="72">SUM(E965:E970)</f>
        <v>1267.0999999999999</v>
      </c>
      <c r="F971" s="446">
        <f t="shared" si="72"/>
        <v>3</v>
      </c>
      <c r="G971" s="446">
        <f t="shared" si="72"/>
        <v>5.8</v>
      </c>
      <c r="H971" s="446">
        <f t="shared" si="72"/>
        <v>0.9</v>
      </c>
      <c r="I971" s="446">
        <f t="shared" si="72"/>
        <v>3.4</v>
      </c>
      <c r="J971" s="446">
        <f t="shared" si="72"/>
        <v>3.4</v>
      </c>
      <c r="K971" s="448"/>
      <c r="L971" s="425"/>
    </row>
    <row r="972" spans="1:12" s="194" customFormat="1" ht="15" customHeight="1" x14ac:dyDescent="0.25">
      <c r="A972" s="1820" t="s">
        <v>12</v>
      </c>
      <c r="B972" s="1820"/>
      <c r="C972" s="1820"/>
      <c r="D972" s="1820"/>
      <c r="E972" s="1820"/>
      <c r="F972" s="1820"/>
      <c r="G972" s="1820"/>
      <c r="H972" s="1820"/>
      <c r="I972" s="1820"/>
      <c r="J972" s="1820"/>
      <c r="K972" s="1820"/>
      <c r="L972" s="1820"/>
    </row>
    <row r="973" spans="1:12" s="194" customFormat="1" ht="42" customHeight="1" x14ac:dyDescent="0.25">
      <c r="A973" s="1116" t="s">
        <v>41</v>
      </c>
      <c r="B973" s="205" t="s">
        <v>235</v>
      </c>
      <c r="C973" s="719"/>
      <c r="D973" s="719">
        <v>7795.3</v>
      </c>
      <c r="E973" s="719">
        <v>7118.3</v>
      </c>
      <c r="F973" s="719">
        <v>0</v>
      </c>
      <c r="G973" s="719">
        <v>671.3</v>
      </c>
      <c r="H973" s="719">
        <v>0</v>
      </c>
      <c r="I973" s="719">
        <v>5.7</v>
      </c>
      <c r="J973" s="719">
        <v>0</v>
      </c>
      <c r="K973" s="719"/>
      <c r="L973" s="205"/>
    </row>
    <row r="974" spans="1:12" s="194" customFormat="1" ht="131.25" customHeight="1" x14ac:dyDescent="0.25">
      <c r="A974" s="1149" t="s">
        <v>783</v>
      </c>
      <c r="B974" s="904" t="s">
        <v>784</v>
      </c>
      <c r="C974" s="905" t="s">
        <v>383</v>
      </c>
      <c r="D974" s="906">
        <f>E974+G974+I974</f>
        <v>140.79999999999998</v>
      </c>
      <c r="E974" s="906">
        <v>128.1</v>
      </c>
      <c r="F974" s="906"/>
      <c r="G974" s="906">
        <v>12.7</v>
      </c>
      <c r="H974" s="906"/>
      <c r="I974" s="906"/>
      <c r="J974" s="906"/>
      <c r="K974" s="906"/>
      <c r="L974" s="907" t="s">
        <v>785</v>
      </c>
    </row>
    <row r="975" spans="1:12" s="908" customFormat="1" ht="78.75" customHeight="1" x14ac:dyDescent="0.25">
      <c r="A975" s="1149"/>
      <c r="B975" s="904" t="s">
        <v>786</v>
      </c>
      <c r="C975" s="905" t="s">
        <v>787</v>
      </c>
      <c r="D975" s="906">
        <f>E975+G975+I975</f>
        <v>910.19999999999993</v>
      </c>
      <c r="E975" s="906">
        <v>828.3</v>
      </c>
      <c r="F975" s="906"/>
      <c r="G975" s="906">
        <v>81.900000000000006</v>
      </c>
      <c r="H975" s="906"/>
      <c r="I975" s="906"/>
      <c r="J975" s="906"/>
      <c r="K975" s="906"/>
      <c r="L975" s="904" t="s">
        <v>788</v>
      </c>
    </row>
    <row r="976" spans="1:12" s="908" customFormat="1" ht="47.25" customHeight="1" x14ac:dyDescent="0.25">
      <c r="A976" s="1150"/>
      <c r="B976" s="904" t="s">
        <v>789</v>
      </c>
      <c r="C976" s="905" t="s">
        <v>267</v>
      </c>
      <c r="D976" s="906">
        <f t="shared" ref="D976:D986" si="73">E976+G976+I976</f>
        <v>50</v>
      </c>
      <c r="E976" s="906">
        <v>45.5</v>
      </c>
      <c r="F976" s="906"/>
      <c r="G976" s="906">
        <f>50-E976</f>
        <v>4.5</v>
      </c>
      <c r="H976" s="906"/>
      <c r="I976" s="906"/>
      <c r="J976" s="906"/>
      <c r="K976" s="906"/>
      <c r="L976" s="904" t="s">
        <v>790</v>
      </c>
    </row>
    <row r="977" spans="1:12" s="908" customFormat="1" ht="66.75" customHeight="1" x14ac:dyDescent="0.25">
      <c r="A977" s="1150"/>
      <c r="B977" s="904" t="s">
        <v>791</v>
      </c>
      <c r="C977" s="905" t="s">
        <v>383</v>
      </c>
      <c r="D977" s="906">
        <f t="shared" si="73"/>
        <v>625.70000000000005</v>
      </c>
      <c r="E977" s="906">
        <v>564.20000000000005</v>
      </c>
      <c r="F977" s="906"/>
      <c r="G977" s="906">
        <v>55.8</v>
      </c>
      <c r="H977" s="906"/>
      <c r="I977" s="906">
        <v>5.7</v>
      </c>
      <c r="J977" s="906"/>
      <c r="K977" s="906"/>
      <c r="L977" s="909" t="s">
        <v>792</v>
      </c>
    </row>
    <row r="978" spans="1:12" s="908" customFormat="1" ht="78.75" customHeight="1" x14ac:dyDescent="0.25">
      <c r="A978" s="1149" t="s">
        <v>783</v>
      </c>
      <c r="B978" s="904" t="s">
        <v>793</v>
      </c>
      <c r="C978" s="905" t="s">
        <v>158</v>
      </c>
      <c r="D978" s="906">
        <f t="shared" si="73"/>
        <v>160</v>
      </c>
      <c r="E978" s="906">
        <v>145.6</v>
      </c>
      <c r="F978" s="906"/>
      <c r="G978" s="906">
        <v>14.4</v>
      </c>
      <c r="H978" s="906"/>
      <c r="I978" s="906"/>
      <c r="J978" s="906"/>
      <c r="K978" s="906"/>
      <c r="L978" s="909" t="s">
        <v>794</v>
      </c>
    </row>
    <row r="979" spans="1:12" s="908" customFormat="1" ht="77.25" customHeight="1" x14ac:dyDescent="0.25">
      <c r="A979" s="1150"/>
      <c r="B979" s="904" t="s">
        <v>795</v>
      </c>
      <c r="C979" s="905">
        <v>2019</v>
      </c>
      <c r="D979" s="906">
        <f t="shared" si="73"/>
        <v>750</v>
      </c>
      <c r="E979" s="906">
        <v>682.5</v>
      </c>
      <c r="F979" s="906"/>
      <c r="G979" s="906">
        <v>67.5</v>
      </c>
      <c r="H979" s="906"/>
      <c r="I979" s="906"/>
      <c r="J979" s="906"/>
      <c r="K979" s="906"/>
      <c r="L979" s="909" t="s">
        <v>796</v>
      </c>
    </row>
    <row r="980" spans="1:12" s="908" customFormat="1" ht="60.75" customHeight="1" x14ac:dyDescent="0.25">
      <c r="A980" s="1150"/>
      <c r="B980" s="904" t="s">
        <v>797</v>
      </c>
      <c r="C980" s="905">
        <v>2020</v>
      </c>
      <c r="D980" s="906">
        <f t="shared" si="73"/>
        <v>550</v>
      </c>
      <c r="E980" s="906">
        <v>500.5</v>
      </c>
      <c r="F980" s="906"/>
      <c r="G980" s="906">
        <v>49.5</v>
      </c>
      <c r="H980" s="906"/>
      <c r="I980" s="906"/>
      <c r="J980" s="906"/>
      <c r="K980" s="906"/>
      <c r="L980" s="909" t="s">
        <v>796</v>
      </c>
    </row>
    <row r="981" spans="1:12" s="908" customFormat="1" ht="78.75" customHeight="1" x14ac:dyDescent="0.25">
      <c r="A981" s="1149" t="s">
        <v>783</v>
      </c>
      <c r="B981" s="904" t="s">
        <v>2443</v>
      </c>
      <c r="C981" s="905" t="s">
        <v>82</v>
      </c>
      <c r="D981" s="906">
        <v>2930.9</v>
      </c>
      <c r="E981" s="906">
        <f>D981-G981</f>
        <v>2696.5</v>
      </c>
      <c r="F981" s="906"/>
      <c r="G981" s="906">
        <v>234.4</v>
      </c>
      <c r="H981" s="906"/>
      <c r="I981" s="906"/>
      <c r="J981" s="906"/>
      <c r="K981" s="906"/>
      <c r="L981" s="909" t="s">
        <v>799</v>
      </c>
    </row>
    <row r="982" spans="1:12" s="908" customFormat="1" ht="146.25" customHeight="1" x14ac:dyDescent="0.25">
      <c r="A982" s="1150"/>
      <c r="B982" s="910" t="s">
        <v>800</v>
      </c>
      <c r="C982" s="905" t="s">
        <v>801</v>
      </c>
      <c r="D982" s="906">
        <f t="shared" si="73"/>
        <v>210</v>
      </c>
      <c r="E982" s="906">
        <v>191.1</v>
      </c>
      <c r="F982" s="906"/>
      <c r="G982" s="906">
        <v>18.899999999999999</v>
      </c>
      <c r="H982" s="906"/>
      <c r="I982" s="906"/>
      <c r="J982" s="906"/>
      <c r="K982" s="906"/>
      <c r="L982" s="904" t="s">
        <v>802</v>
      </c>
    </row>
    <row r="983" spans="1:12" s="908" customFormat="1" ht="127.5" customHeight="1" x14ac:dyDescent="0.25">
      <c r="A983" s="1150"/>
      <c r="B983" s="910" t="s">
        <v>803</v>
      </c>
      <c r="C983" s="905" t="s">
        <v>158</v>
      </c>
      <c r="D983" s="906">
        <f t="shared" si="73"/>
        <v>1500</v>
      </c>
      <c r="E983" s="906">
        <f>1500*0.91</f>
        <v>1365</v>
      </c>
      <c r="F983" s="906"/>
      <c r="G983" s="906">
        <f>1500-E983</f>
        <v>135</v>
      </c>
      <c r="H983" s="906"/>
      <c r="I983" s="906"/>
      <c r="J983" s="906"/>
      <c r="K983" s="906"/>
      <c r="L983" s="904" t="s">
        <v>804</v>
      </c>
    </row>
    <row r="984" spans="1:12" s="908" customFormat="1" ht="55.5" customHeight="1" x14ac:dyDescent="0.25">
      <c r="A984" s="1150"/>
      <c r="B984" s="910" t="s">
        <v>805</v>
      </c>
      <c r="C984" s="905">
        <v>2023</v>
      </c>
      <c r="D984" s="906">
        <f t="shared" si="73"/>
        <v>36.799999999999997</v>
      </c>
      <c r="E984" s="906">
        <v>33.5</v>
      </c>
      <c r="F984" s="906"/>
      <c r="G984" s="906">
        <v>3.3</v>
      </c>
      <c r="H984" s="906"/>
      <c r="I984" s="906"/>
      <c r="J984" s="906"/>
      <c r="K984" s="906"/>
      <c r="L984" s="904" t="s">
        <v>806</v>
      </c>
    </row>
    <row r="985" spans="1:12" s="908" customFormat="1" ht="50.25" customHeight="1" x14ac:dyDescent="0.25">
      <c r="A985" s="1150"/>
      <c r="B985" s="910" t="s">
        <v>807</v>
      </c>
      <c r="C985" s="905">
        <v>2021</v>
      </c>
      <c r="D985" s="906">
        <f t="shared" si="73"/>
        <v>36.699999999999996</v>
      </c>
      <c r="E985" s="906">
        <v>33.4</v>
      </c>
      <c r="F985" s="906"/>
      <c r="G985" s="906">
        <v>3.3</v>
      </c>
      <c r="H985" s="906"/>
      <c r="I985" s="906"/>
      <c r="J985" s="906"/>
      <c r="K985" s="906"/>
      <c r="L985" s="904" t="s">
        <v>806</v>
      </c>
    </row>
    <row r="986" spans="1:12" s="908" customFormat="1" ht="124.5" customHeight="1" x14ac:dyDescent="0.25">
      <c r="A986" s="1150"/>
      <c r="B986" s="904" t="s">
        <v>808</v>
      </c>
      <c r="C986" s="905">
        <v>2019</v>
      </c>
      <c r="D986" s="906">
        <f t="shared" si="73"/>
        <v>35</v>
      </c>
      <c r="E986" s="906">
        <v>32.200000000000003</v>
      </c>
      <c r="F986" s="906"/>
      <c r="G986" s="906">
        <v>2.8</v>
      </c>
      <c r="H986" s="906"/>
      <c r="I986" s="906"/>
      <c r="J986" s="906"/>
      <c r="K986" s="906"/>
      <c r="L986" s="904" t="s">
        <v>809</v>
      </c>
    </row>
    <row r="987" spans="1:12" s="194" customFormat="1" ht="31.5" x14ac:dyDescent="0.25">
      <c r="A987" s="1116" t="s">
        <v>42</v>
      </c>
      <c r="B987" s="205" t="s">
        <v>298</v>
      </c>
      <c r="C987" s="911">
        <v>2018</v>
      </c>
      <c r="D987" s="912">
        <f>E987+G987+I987</f>
        <v>786.2700000000001</v>
      </c>
      <c r="E987" s="912">
        <f>537.5+38.77+26.95+99.96+32.51+42.72</f>
        <v>778.41000000000008</v>
      </c>
      <c r="F987" s="912"/>
      <c r="G987" s="912">
        <f>5.43+0.39+0.27+1.01+0.33+0.43</f>
        <v>7.8599999999999994</v>
      </c>
      <c r="H987" s="912"/>
      <c r="I987" s="912"/>
      <c r="J987" s="912"/>
      <c r="K987" s="912"/>
      <c r="L987" s="912"/>
    </row>
    <row r="988" spans="1:12" s="194" customFormat="1" ht="15" customHeight="1" x14ac:dyDescent="0.25">
      <c r="A988" s="1116" t="s">
        <v>43</v>
      </c>
      <c r="B988" s="205" t="s">
        <v>345</v>
      </c>
      <c r="C988" s="384"/>
      <c r="D988" s="384">
        <v>879.15</v>
      </c>
      <c r="E988" s="384">
        <v>755.85599999999999</v>
      </c>
      <c r="F988" s="384">
        <v>0</v>
      </c>
      <c r="G988" s="384">
        <v>123.294</v>
      </c>
      <c r="H988" s="384">
        <v>0</v>
      </c>
      <c r="I988" s="384">
        <v>0</v>
      </c>
      <c r="J988" s="384">
        <v>0</v>
      </c>
      <c r="K988" s="384"/>
      <c r="L988" s="205"/>
    </row>
    <row r="989" spans="1:12" s="194" customFormat="1" ht="15" customHeight="1" x14ac:dyDescent="0.25">
      <c r="A989" s="1116" t="s">
        <v>353</v>
      </c>
      <c r="B989" s="205" t="s">
        <v>354</v>
      </c>
      <c r="C989" s="384"/>
      <c r="D989" s="384"/>
      <c r="E989" s="384"/>
      <c r="F989" s="384"/>
      <c r="G989" s="384"/>
      <c r="H989" s="384"/>
      <c r="I989" s="384"/>
      <c r="J989" s="384"/>
      <c r="K989" s="384"/>
      <c r="L989" s="205"/>
    </row>
    <row r="990" spans="1:12" s="194" customFormat="1" ht="114.75" customHeight="1" x14ac:dyDescent="0.25">
      <c r="A990" s="1116"/>
      <c r="B990" s="904" t="s">
        <v>810</v>
      </c>
      <c r="C990" s="905"/>
      <c r="D990" s="906">
        <f t="shared" ref="D990:D1005" si="74">E990+G990+I990</f>
        <v>156</v>
      </c>
      <c r="E990" s="906">
        <v>151</v>
      </c>
      <c r="F990" s="906"/>
      <c r="G990" s="906">
        <v>5</v>
      </c>
      <c r="H990" s="906"/>
      <c r="I990" s="906"/>
      <c r="J990" s="906"/>
      <c r="K990" s="906"/>
      <c r="L990" s="904" t="s">
        <v>811</v>
      </c>
    </row>
    <row r="991" spans="1:12" s="194" customFormat="1" ht="140.25" customHeight="1" x14ac:dyDescent="0.25">
      <c r="A991" s="1116"/>
      <c r="B991" s="904" t="s">
        <v>812</v>
      </c>
      <c r="C991" s="905"/>
      <c r="D991" s="906">
        <f t="shared" si="74"/>
        <v>139.27500000000001</v>
      </c>
      <c r="E991" s="906">
        <f>SUM(E993:E1002)</f>
        <v>139.27500000000001</v>
      </c>
      <c r="F991" s="906"/>
      <c r="G991" s="906"/>
      <c r="H991" s="906"/>
      <c r="I991" s="906"/>
      <c r="J991" s="906"/>
      <c r="K991" s="906"/>
      <c r="L991" s="904" t="s">
        <v>813</v>
      </c>
    </row>
    <row r="992" spans="1:12" s="194" customFormat="1" ht="15" customHeight="1" x14ac:dyDescent="0.25">
      <c r="A992" s="1116"/>
      <c r="B992" s="904" t="s">
        <v>814</v>
      </c>
      <c r="C992" s="905"/>
      <c r="D992" s="906"/>
      <c r="E992" s="906"/>
      <c r="F992" s="906"/>
      <c r="G992" s="906"/>
      <c r="H992" s="906"/>
      <c r="I992" s="906"/>
      <c r="J992" s="906"/>
      <c r="K992" s="906"/>
      <c r="L992" s="904"/>
    </row>
    <row r="993" spans="1:12" s="194" customFormat="1" ht="49.5" customHeight="1" x14ac:dyDescent="0.25">
      <c r="A993" s="1116"/>
      <c r="B993" s="913" t="s">
        <v>815</v>
      </c>
      <c r="C993" s="914"/>
      <c r="D993" s="915">
        <f t="shared" si="74"/>
        <v>21.3</v>
      </c>
      <c r="E993" s="915">
        <v>21.3</v>
      </c>
      <c r="F993" s="915"/>
      <c r="G993" s="915"/>
      <c r="H993" s="915"/>
      <c r="I993" s="915"/>
      <c r="J993" s="915"/>
      <c r="K993" s="915"/>
      <c r="L993" s="904"/>
    </row>
    <row r="994" spans="1:12" s="194" customFormat="1" ht="30.75" customHeight="1" x14ac:dyDescent="0.25">
      <c r="A994" s="1116"/>
      <c r="B994" s="913" t="s">
        <v>816</v>
      </c>
      <c r="C994" s="914"/>
      <c r="D994" s="915">
        <f t="shared" si="74"/>
        <v>1.2</v>
      </c>
      <c r="E994" s="915">
        <v>1.2</v>
      </c>
      <c r="F994" s="915"/>
      <c r="G994" s="915"/>
      <c r="H994" s="915"/>
      <c r="I994" s="915"/>
      <c r="J994" s="915"/>
      <c r="K994" s="915"/>
      <c r="L994" s="904"/>
    </row>
    <row r="995" spans="1:12" s="194" customFormat="1" ht="67.5" customHeight="1" x14ac:dyDescent="0.25">
      <c r="A995" s="1116"/>
      <c r="B995" s="913" t="s">
        <v>817</v>
      </c>
      <c r="C995" s="914"/>
      <c r="D995" s="915">
        <f t="shared" si="74"/>
        <v>1.2</v>
      </c>
      <c r="E995" s="915">
        <v>1.2</v>
      </c>
      <c r="F995" s="915"/>
      <c r="G995" s="915"/>
      <c r="H995" s="915"/>
      <c r="I995" s="915"/>
      <c r="J995" s="915"/>
      <c r="K995" s="915"/>
      <c r="L995" s="904"/>
    </row>
    <row r="996" spans="1:12" s="194" customFormat="1" ht="45" customHeight="1" x14ac:dyDescent="0.25">
      <c r="A996" s="1116"/>
      <c r="B996" s="913" t="s">
        <v>818</v>
      </c>
      <c r="C996" s="914"/>
      <c r="D996" s="915">
        <f t="shared" si="74"/>
        <v>3</v>
      </c>
      <c r="E996" s="915">
        <v>3</v>
      </c>
      <c r="F996" s="915"/>
      <c r="G996" s="915"/>
      <c r="H996" s="915"/>
      <c r="I996" s="915"/>
      <c r="J996" s="915"/>
      <c r="K996" s="915"/>
      <c r="L996" s="904"/>
    </row>
    <row r="997" spans="1:12" s="194" customFormat="1" ht="68.25" customHeight="1" x14ac:dyDescent="0.25">
      <c r="A997" s="1116"/>
      <c r="B997" s="913" t="s">
        <v>819</v>
      </c>
      <c r="C997" s="914"/>
      <c r="D997" s="915">
        <f t="shared" si="74"/>
        <v>6.9</v>
      </c>
      <c r="E997" s="915">
        <v>6.9</v>
      </c>
      <c r="F997" s="915"/>
      <c r="G997" s="915"/>
      <c r="H997" s="915"/>
      <c r="I997" s="915"/>
      <c r="J997" s="915"/>
      <c r="K997" s="915"/>
      <c r="L997" s="904"/>
    </row>
    <row r="998" spans="1:12" s="194" customFormat="1" ht="66" customHeight="1" x14ac:dyDescent="0.25">
      <c r="A998" s="1116"/>
      <c r="B998" s="913" t="s">
        <v>820</v>
      </c>
      <c r="C998" s="914"/>
      <c r="D998" s="915">
        <f t="shared" si="74"/>
        <v>46</v>
      </c>
      <c r="E998" s="915">
        <v>46</v>
      </c>
      <c r="F998" s="915"/>
      <c r="G998" s="915"/>
      <c r="H998" s="915"/>
      <c r="I998" s="915"/>
      <c r="J998" s="915"/>
      <c r="K998" s="915"/>
      <c r="L998" s="904"/>
    </row>
    <row r="999" spans="1:12" s="194" customFormat="1" ht="84" customHeight="1" x14ac:dyDescent="0.25">
      <c r="A999" s="1116"/>
      <c r="B999" s="913" t="s">
        <v>821</v>
      </c>
      <c r="C999" s="914"/>
      <c r="D999" s="915">
        <f t="shared" si="74"/>
        <v>45</v>
      </c>
      <c r="E999" s="915">
        <v>45</v>
      </c>
      <c r="F999" s="915"/>
      <c r="G999" s="915"/>
      <c r="H999" s="915"/>
      <c r="I999" s="915"/>
      <c r="J999" s="915"/>
      <c r="K999" s="915"/>
      <c r="L999" s="904"/>
    </row>
    <row r="1000" spans="1:12" s="194" customFormat="1" ht="33" customHeight="1" x14ac:dyDescent="0.25">
      <c r="A1000" s="1116"/>
      <c r="B1000" s="913" t="s">
        <v>822</v>
      </c>
      <c r="C1000" s="914"/>
      <c r="D1000" s="915">
        <f t="shared" si="74"/>
        <v>0.55000000000000004</v>
      </c>
      <c r="E1000" s="915">
        <v>0.55000000000000004</v>
      </c>
      <c r="F1000" s="915"/>
      <c r="G1000" s="915"/>
      <c r="H1000" s="915"/>
      <c r="I1000" s="915"/>
      <c r="J1000" s="915"/>
      <c r="K1000" s="915"/>
      <c r="L1000" s="904"/>
    </row>
    <row r="1001" spans="1:12" s="194" customFormat="1" ht="32.25" customHeight="1" x14ac:dyDescent="0.25">
      <c r="A1001" s="1116"/>
      <c r="B1001" s="913" t="s">
        <v>823</v>
      </c>
      <c r="C1001" s="914"/>
      <c r="D1001" s="915">
        <f t="shared" si="74"/>
        <v>12.7</v>
      </c>
      <c r="E1001" s="915">
        <v>12.7</v>
      </c>
      <c r="F1001" s="915"/>
      <c r="G1001" s="915"/>
      <c r="H1001" s="915"/>
      <c r="I1001" s="915"/>
      <c r="J1001" s="915"/>
      <c r="K1001" s="915"/>
      <c r="L1001" s="904"/>
    </row>
    <row r="1002" spans="1:12" s="194" customFormat="1" ht="21.75" customHeight="1" x14ac:dyDescent="0.25">
      <c r="A1002" s="1116"/>
      <c r="B1002" s="913" t="s">
        <v>824</v>
      </c>
      <c r="C1002" s="914"/>
      <c r="D1002" s="915">
        <f t="shared" si="74"/>
        <v>1.425</v>
      </c>
      <c r="E1002" s="915">
        <v>1.425</v>
      </c>
      <c r="F1002" s="915">
        <f>SUM(E993:E1002)-E991</f>
        <v>0</v>
      </c>
      <c r="G1002" s="915"/>
      <c r="H1002" s="915"/>
      <c r="I1002" s="915"/>
      <c r="J1002" s="915"/>
      <c r="K1002" s="915"/>
      <c r="L1002" s="904"/>
    </row>
    <row r="1003" spans="1:12" s="194" customFormat="1" ht="140.25" customHeight="1" x14ac:dyDescent="0.25">
      <c r="A1003" s="1116"/>
      <c r="B1003" s="904" t="s">
        <v>825</v>
      </c>
      <c r="C1003" s="905"/>
      <c r="D1003" s="906">
        <f t="shared" si="74"/>
        <v>12</v>
      </c>
      <c r="E1003" s="906">
        <v>10.9</v>
      </c>
      <c r="F1003" s="906"/>
      <c r="G1003" s="906">
        <f>12-E1003</f>
        <v>1.0999999999999996</v>
      </c>
      <c r="H1003" s="906"/>
      <c r="I1003" s="906"/>
      <c r="J1003" s="906"/>
      <c r="K1003" s="906"/>
      <c r="L1003" s="904" t="s">
        <v>826</v>
      </c>
    </row>
    <row r="1004" spans="1:12" s="194" customFormat="1" ht="66" customHeight="1" x14ac:dyDescent="0.25">
      <c r="A1004" s="1116"/>
      <c r="B1004" s="904" t="s">
        <v>827</v>
      </c>
      <c r="C1004" s="905" t="s">
        <v>828</v>
      </c>
      <c r="D1004" s="906">
        <f t="shared" si="74"/>
        <v>346.6</v>
      </c>
      <c r="E1004" s="916">
        <f>346.6*0.91</f>
        <v>315.40600000000001</v>
      </c>
      <c r="F1004" s="916"/>
      <c r="G1004" s="916">
        <f>346.6-E1004</f>
        <v>31.194000000000017</v>
      </c>
      <c r="H1004" s="906"/>
      <c r="I1004" s="906"/>
      <c r="J1004" s="906"/>
      <c r="K1004" s="906"/>
      <c r="L1004" s="904" t="s">
        <v>829</v>
      </c>
    </row>
    <row r="1005" spans="1:12" s="194" customFormat="1" ht="126" customHeight="1" x14ac:dyDescent="0.25">
      <c r="A1005" s="1116" t="s">
        <v>40</v>
      </c>
      <c r="B1005" s="904" t="s">
        <v>830</v>
      </c>
      <c r="C1005" s="905" t="s">
        <v>158</v>
      </c>
      <c r="D1005" s="906">
        <f t="shared" si="74"/>
        <v>86</v>
      </c>
      <c r="E1005" s="906"/>
      <c r="F1005" s="906"/>
      <c r="G1005" s="906">
        <f>96-10</f>
        <v>86</v>
      </c>
      <c r="H1005" s="906"/>
      <c r="I1005" s="906"/>
      <c r="J1005" s="906"/>
      <c r="K1005" s="906"/>
      <c r="L1005" s="904" t="s">
        <v>831</v>
      </c>
    </row>
    <row r="1006" spans="1:12" s="194" customFormat="1" x14ac:dyDescent="0.25">
      <c r="A1006" s="424"/>
      <c r="B1006" s="425" t="s">
        <v>2427</v>
      </c>
      <c r="C1006" s="426"/>
      <c r="D1006" s="446">
        <f>D973+D987+D988+D990+D991+D1003+D1004+D1005</f>
        <v>10200.594999999999</v>
      </c>
      <c r="E1006" s="446">
        <f t="shared" ref="E1006:J1006" si="75">E973+E987+E988+E990+E991+E1003+E1004+E1005</f>
        <v>9269.1470000000008</v>
      </c>
      <c r="F1006" s="446">
        <f t="shared" si="75"/>
        <v>0</v>
      </c>
      <c r="G1006" s="446">
        <f t="shared" si="75"/>
        <v>925.74800000000005</v>
      </c>
      <c r="H1006" s="446">
        <f t="shared" si="75"/>
        <v>0</v>
      </c>
      <c r="I1006" s="446">
        <f t="shared" si="75"/>
        <v>5.7</v>
      </c>
      <c r="J1006" s="446">
        <f t="shared" si="75"/>
        <v>0</v>
      </c>
      <c r="K1006" s="448"/>
      <c r="L1006" s="425"/>
    </row>
    <row r="1007" spans="1:12" s="194" customFormat="1" x14ac:dyDescent="0.25">
      <c r="A1007" s="1820" t="s">
        <v>13</v>
      </c>
      <c r="B1007" s="1820"/>
      <c r="C1007" s="1820"/>
      <c r="D1007" s="1820"/>
      <c r="E1007" s="1820"/>
      <c r="F1007" s="1820"/>
      <c r="G1007" s="1820"/>
      <c r="H1007" s="1820"/>
      <c r="I1007" s="1820"/>
      <c r="J1007" s="1820"/>
      <c r="K1007" s="1820"/>
      <c r="L1007" s="1820"/>
    </row>
    <row r="1008" spans="1:12" s="194" customFormat="1" ht="97.5" customHeight="1" x14ac:dyDescent="0.25">
      <c r="A1008" s="1116" t="s">
        <v>44</v>
      </c>
      <c r="B1008" s="205" t="s">
        <v>392</v>
      </c>
      <c r="C1008" s="384" t="s">
        <v>158</v>
      </c>
      <c r="D1008" s="384">
        <v>380.16</v>
      </c>
      <c r="E1008" s="384">
        <v>344.64</v>
      </c>
      <c r="F1008" s="384">
        <v>0</v>
      </c>
      <c r="G1008" s="384">
        <v>35.520000000000003</v>
      </c>
      <c r="H1008" s="384">
        <v>0.66</v>
      </c>
      <c r="I1008" s="384">
        <v>0</v>
      </c>
      <c r="J1008" s="384">
        <v>0</v>
      </c>
      <c r="K1008" s="917" t="s">
        <v>832</v>
      </c>
      <c r="L1008" s="385" t="s">
        <v>833</v>
      </c>
    </row>
    <row r="1009" spans="1:12" s="194" customFormat="1" ht="113.25" customHeight="1" x14ac:dyDescent="0.25">
      <c r="A1009" s="1116" t="s">
        <v>45</v>
      </c>
      <c r="B1009" s="205" t="s">
        <v>411</v>
      </c>
      <c r="C1009" s="384"/>
      <c r="D1009" s="384"/>
      <c r="E1009" s="384"/>
      <c r="F1009" s="384"/>
      <c r="G1009" s="384"/>
      <c r="H1009" s="384"/>
      <c r="I1009" s="384"/>
      <c r="J1009" s="384"/>
      <c r="K1009" s="917" t="s">
        <v>834</v>
      </c>
      <c r="L1009" s="385"/>
    </row>
    <row r="1010" spans="1:12" s="194" customFormat="1" ht="114.75" customHeight="1" x14ac:dyDescent="0.25">
      <c r="A1010" s="1116" t="s">
        <v>46</v>
      </c>
      <c r="B1010" s="205" t="s">
        <v>426</v>
      </c>
      <c r="C1010" s="384"/>
      <c r="D1010" s="384"/>
      <c r="E1010" s="384"/>
      <c r="F1010" s="384"/>
      <c r="G1010" s="384"/>
      <c r="H1010" s="384"/>
      <c r="I1010" s="384"/>
      <c r="J1010" s="384"/>
      <c r="K1010" s="917" t="s">
        <v>834</v>
      </c>
      <c r="L1010" s="918"/>
    </row>
    <row r="1011" spans="1:12" s="194" customFormat="1" ht="65.25" customHeight="1" x14ac:dyDescent="0.25">
      <c r="A1011" s="1116" t="s">
        <v>47</v>
      </c>
      <c r="B1011" s="205" t="s">
        <v>433</v>
      </c>
      <c r="C1011" s="386">
        <v>2018</v>
      </c>
      <c r="D1011" s="919">
        <v>59.87</v>
      </c>
      <c r="E1011" s="386">
        <v>59.28</v>
      </c>
      <c r="F1011" s="386">
        <v>59.28</v>
      </c>
      <c r="G1011" s="386">
        <v>0.59</v>
      </c>
      <c r="H1011" s="386">
        <v>0.59</v>
      </c>
      <c r="I1011" s="386">
        <v>0</v>
      </c>
      <c r="J1011" s="386">
        <v>0</v>
      </c>
      <c r="K1011" s="917" t="s">
        <v>835</v>
      </c>
      <c r="L1011" s="578"/>
    </row>
    <row r="1012" spans="1:12" s="194" customFormat="1" ht="99.75" customHeight="1" x14ac:dyDescent="0.25">
      <c r="A1012" s="1116" t="s">
        <v>48</v>
      </c>
      <c r="B1012" s="205" t="s">
        <v>440</v>
      </c>
      <c r="C1012" s="386">
        <v>2018</v>
      </c>
      <c r="D1012" s="386">
        <v>40.04</v>
      </c>
      <c r="E1012" s="386">
        <v>0</v>
      </c>
      <c r="F1012" s="386">
        <v>0</v>
      </c>
      <c r="G1012" s="386">
        <v>40.04</v>
      </c>
      <c r="H1012" s="386">
        <v>40.04</v>
      </c>
      <c r="I1012" s="386">
        <v>0</v>
      </c>
      <c r="J1012" s="386">
        <v>0</v>
      </c>
      <c r="K1012" s="917" t="s">
        <v>835</v>
      </c>
      <c r="L1012" s="578" t="s">
        <v>836</v>
      </c>
    </row>
    <row r="1013" spans="1:12" s="194" customFormat="1" ht="94.5" customHeight="1" x14ac:dyDescent="0.25">
      <c r="A1013" s="1116" t="s">
        <v>49</v>
      </c>
      <c r="B1013" s="205" t="s">
        <v>443</v>
      </c>
      <c r="C1013" s="386" t="s">
        <v>837</v>
      </c>
      <c r="D1013" s="919">
        <v>38.630000000000003</v>
      </c>
      <c r="E1013" s="386">
        <v>35.159999999999997</v>
      </c>
      <c r="F1013" s="386">
        <v>35.159999999999997</v>
      </c>
      <c r="G1013" s="386">
        <v>3.47</v>
      </c>
      <c r="H1013" s="386">
        <v>3.47</v>
      </c>
      <c r="I1013" s="386">
        <v>0</v>
      </c>
      <c r="J1013" s="386">
        <v>0</v>
      </c>
      <c r="K1013" s="917" t="s">
        <v>832</v>
      </c>
      <c r="L1013" s="739" t="s">
        <v>838</v>
      </c>
    </row>
    <row r="1014" spans="1:12" s="194" customFormat="1" ht="116.25" customHeight="1" x14ac:dyDescent="0.25">
      <c r="A1014" s="1116" t="s">
        <v>50</v>
      </c>
      <c r="B1014" s="205" t="s">
        <v>451</v>
      </c>
      <c r="C1014" s="386">
        <v>2018</v>
      </c>
      <c r="D1014" s="386">
        <v>13.87</v>
      </c>
      <c r="E1014" s="386">
        <v>13.87</v>
      </c>
      <c r="F1014" s="386">
        <v>13.87</v>
      </c>
      <c r="G1014" s="386">
        <v>0</v>
      </c>
      <c r="H1014" s="386">
        <v>0</v>
      </c>
      <c r="I1014" s="386">
        <v>0</v>
      </c>
      <c r="J1014" s="386">
        <v>0</v>
      </c>
      <c r="K1014" s="917" t="s">
        <v>834</v>
      </c>
      <c r="L1014" s="739" t="s">
        <v>839</v>
      </c>
    </row>
    <row r="1015" spans="1:12" s="194" customFormat="1" ht="126" x14ac:dyDescent="0.25">
      <c r="A1015" s="1116" t="s">
        <v>51</v>
      </c>
      <c r="B1015" s="205" t="s">
        <v>453</v>
      </c>
      <c r="C1015" s="386" t="s">
        <v>840</v>
      </c>
      <c r="D1015" s="386">
        <v>10.43</v>
      </c>
      <c r="E1015" s="386">
        <v>0</v>
      </c>
      <c r="F1015" s="386">
        <v>0</v>
      </c>
      <c r="G1015" s="386">
        <v>10.43</v>
      </c>
      <c r="H1015" s="386">
        <v>10.43</v>
      </c>
      <c r="I1015" s="386">
        <v>0</v>
      </c>
      <c r="J1015" s="386">
        <v>0</v>
      </c>
      <c r="K1015" s="917" t="s">
        <v>834</v>
      </c>
      <c r="L1015" s="196" t="s">
        <v>841</v>
      </c>
    </row>
    <row r="1016" spans="1:12" s="194" customFormat="1" ht="15" customHeight="1" x14ac:dyDescent="0.25">
      <c r="A1016" s="1116" t="s">
        <v>40</v>
      </c>
      <c r="B1016" s="205" t="s">
        <v>354</v>
      </c>
      <c r="C1016" s="384"/>
      <c r="D1016" s="384"/>
      <c r="E1016" s="384"/>
      <c r="F1016" s="384"/>
      <c r="G1016" s="384"/>
      <c r="H1016" s="384"/>
      <c r="I1016" s="384"/>
      <c r="J1016" s="384"/>
      <c r="K1016" s="384"/>
      <c r="L1016" s="918"/>
    </row>
    <row r="1017" spans="1:12" s="194" customFormat="1" ht="15" customHeight="1" x14ac:dyDescent="0.25">
      <c r="A1017" s="424"/>
      <c r="B1017" s="425" t="s">
        <v>2427</v>
      </c>
      <c r="C1017" s="426"/>
      <c r="D1017" s="446">
        <f>SUM(D1008:D1015)</f>
        <v>543</v>
      </c>
      <c r="E1017" s="446">
        <f t="shared" ref="E1017:J1017" si="76">SUM(E1008:E1015)</f>
        <v>452.94999999999993</v>
      </c>
      <c r="F1017" s="446">
        <f t="shared" si="76"/>
        <v>108.31</v>
      </c>
      <c r="G1017" s="446">
        <f t="shared" si="76"/>
        <v>90.050000000000011</v>
      </c>
      <c r="H1017" s="446">
        <f t="shared" si="76"/>
        <v>55.19</v>
      </c>
      <c r="I1017" s="446">
        <f t="shared" si="76"/>
        <v>0</v>
      </c>
      <c r="J1017" s="446">
        <f t="shared" si="76"/>
        <v>0</v>
      </c>
      <c r="K1017" s="448"/>
      <c r="L1017" s="425"/>
    </row>
    <row r="1018" spans="1:12" s="194" customFormat="1" x14ac:dyDescent="0.25">
      <c r="A1018" s="1820" t="s">
        <v>14</v>
      </c>
      <c r="B1018" s="1820"/>
      <c r="C1018" s="1820"/>
      <c r="D1018" s="1820"/>
      <c r="E1018" s="1820"/>
      <c r="F1018" s="1820"/>
      <c r="G1018" s="1820"/>
      <c r="H1018" s="1820"/>
      <c r="I1018" s="1820"/>
      <c r="J1018" s="1820"/>
      <c r="K1018" s="1820"/>
      <c r="L1018" s="1820"/>
    </row>
    <row r="1019" spans="1:12" s="194" customFormat="1" ht="123.75" customHeight="1" x14ac:dyDescent="0.25">
      <c r="A1019" s="200" t="s">
        <v>52</v>
      </c>
      <c r="B1019" s="205" t="s">
        <v>477</v>
      </c>
      <c r="C1019" s="858" t="s">
        <v>842</v>
      </c>
      <c r="D1019" s="877">
        <v>21000</v>
      </c>
      <c r="E1019" s="877">
        <v>525</v>
      </c>
      <c r="F1019" s="877">
        <v>0</v>
      </c>
      <c r="G1019" s="877">
        <v>0</v>
      </c>
      <c r="H1019" s="877">
        <v>0</v>
      </c>
      <c r="I1019" s="877">
        <v>0</v>
      </c>
      <c r="J1019" s="877">
        <v>0</v>
      </c>
      <c r="K1019" s="384"/>
      <c r="L1019" s="205" t="s">
        <v>30</v>
      </c>
    </row>
    <row r="1020" spans="1:12" s="194" customFormat="1" ht="141.75" customHeight="1" x14ac:dyDescent="0.25">
      <c r="A1020" s="1116" t="s">
        <v>53</v>
      </c>
      <c r="B1020" s="205" t="s">
        <v>479</v>
      </c>
      <c r="C1020" s="386" t="s">
        <v>840</v>
      </c>
      <c r="D1020" s="386">
        <v>373.97</v>
      </c>
      <c r="E1020" s="386">
        <v>315.8</v>
      </c>
      <c r="F1020" s="386">
        <v>22.9</v>
      </c>
      <c r="G1020" s="386">
        <v>58.17</v>
      </c>
      <c r="H1020" s="386">
        <v>29.2</v>
      </c>
      <c r="I1020" s="386">
        <v>0</v>
      </c>
      <c r="J1020" s="386">
        <v>0</v>
      </c>
      <c r="K1020" s="917" t="s">
        <v>834</v>
      </c>
      <c r="L1020" s="205" t="s">
        <v>843</v>
      </c>
    </row>
    <row r="1021" spans="1:12" s="194" customFormat="1" ht="110.25" customHeight="1" x14ac:dyDescent="0.25">
      <c r="A1021" s="200" t="s">
        <v>54</v>
      </c>
      <c r="B1021" s="205" t="s">
        <v>481</v>
      </c>
      <c r="C1021" s="384"/>
      <c r="D1021" s="384"/>
      <c r="E1021" s="384"/>
      <c r="F1021" s="384"/>
      <c r="G1021" s="384"/>
      <c r="H1021" s="384"/>
      <c r="I1021" s="384"/>
      <c r="J1021" s="384"/>
      <c r="K1021" s="384"/>
      <c r="L1021" s="205" t="s">
        <v>32</v>
      </c>
    </row>
    <row r="1022" spans="1:12" s="194" customFormat="1" ht="105.75" customHeight="1" x14ac:dyDescent="0.25">
      <c r="A1022" s="1116" t="s">
        <v>55</v>
      </c>
      <c r="B1022" s="205" t="s">
        <v>482</v>
      </c>
      <c r="C1022" s="384"/>
      <c r="D1022" s="384"/>
      <c r="E1022" s="384"/>
      <c r="F1022" s="384"/>
      <c r="G1022" s="384"/>
      <c r="H1022" s="384"/>
      <c r="I1022" s="384"/>
      <c r="J1022" s="384"/>
      <c r="K1022" s="384"/>
      <c r="L1022" s="205" t="s">
        <v>2444</v>
      </c>
    </row>
    <row r="1023" spans="1:12" s="194" customFormat="1" ht="48" customHeight="1" x14ac:dyDescent="0.25">
      <c r="A1023" s="200" t="s">
        <v>56</v>
      </c>
      <c r="B1023" s="205" t="s">
        <v>484</v>
      </c>
      <c r="C1023" s="384"/>
      <c r="D1023" s="384"/>
      <c r="E1023" s="384"/>
      <c r="F1023" s="384"/>
      <c r="G1023" s="384"/>
      <c r="H1023" s="384"/>
      <c r="I1023" s="384"/>
      <c r="J1023" s="384"/>
      <c r="K1023" s="384"/>
      <c r="L1023" s="384"/>
    </row>
    <row r="1024" spans="1:12" s="194" customFormat="1" ht="30" customHeight="1" x14ac:dyDescent="0.25">
      <c r="A1024" s="1116" t="s">
        <v>57</v>
      </c>
      <c r="B1024" s="205" t="s">
        <v>486</v>
      </c>
      <c r="C1024" s="384"/>
      <c r="D1024" s="384"/>
      <c r="E1024" s="384"/>
      <c r="F1024" s="384"/>
      <c r="G1024" s="384"/>
      <c r="H1024" s="384"/>
      <c r="I1024" s="384"/>
      <c r="J1024" s="384"/>
      <c r="K1024" s="384"/>
      <c r="L1024" s="384"/>
    </row>
    <row r="1025" spans="1:12" s="194" customFormat="1" ht="44.25" customHeight="1" x14ac:dyDescent="0.25">
      <c r="A1025" s="200" t="s">
        <v>58</v>
      </c>
      <c r="B1025" s="205" t="s">
        <v>487</v>
      </c>
      <c r="C1025" s="384"/>
      <c r="D1025" s="384"/>
      <c r="E1025" s="384"/>
      <c r="F1025" s="384"/>
      <c r="G1025" s="384"/>
      <c r="H1025" s="384"/>
      <c r="I1025" s="384"/>
      <c r="J1025" s="384"/>
      <c r="K1025" s="384"/>
      <c r="L1025" s="384"/>
    </row>
    <row r="1026" spans="1:12" s="194" customFormat="1" ht="39.75" customHeight="1" x14ac:dyDescent="0.25">
      <c r="A1026" s="1151"/>
      <c r="B1026" s="920" t="s">
        <v>844</v>
      </c>
      <c r="C1026" s="858" t="s">
        <v>210</v>
      </c>
      <c r="D1026" s="858">
        <f>E1026+G1026</f>
        <v>100.6</v>
      </c>
      <c r="E1026" s="858">
        <v>86.3</v>
      </c>
      <c r="F1026" s="858">
        <v>86.3</v>
      </c>
      <c r="G1026" s="858">
        <v>14.3</v>
      </c>
      <c r="H1026" s="858">
        <v>14.3</v>
      </c>
      <c r="I1026" s="858">
        <v>0</v>
      </c>
      <c r="J1026" s="858">
        <v>0</v>
      </c>
      <c r="K1026" s="719" t="s">
        <v>845</v>
      </c>
      <c r="L1026" s="384"/>
    </row>
    <row r="1027" spans="1:12" s="194" customFormat="1" ht="45.75" customHeight="1" x14ac:dyDescent="0.25">
      <c r="A1027" s="1151"/>
      <c r="B1027" s="920" t="s">
        <v>846</v>
      </c>
      <c r="C1027" s="858" t="s">
        <v>210</v>
      </c>
      <c r="D1027" s="858">
        <f>E1027+G1027</f>
        <v>6.1000000000000005</v>
      </c>
      <c r="E1027" s="858">
        <v>5.2</v>
      </c>
      <c r="F1027" s="858">
        <v>5.2</v>
      </c>
      <c r="G1027" s="858">
        <v>0.9</v>
      </c>
      <c r="H1027" s="858">
        <v>0.9</v>
      </c>
      <c r="I1027" s="858">
        <v>0</v>
      </c>
      <c r="J1027" s="858">
        <v>0</v>
      </c>
      <c r="K1027" s="719" t="s">
        <v>845</v>
      </c>
      <c r="L1027" s="384"/>
    </row>
    <row r="1028" spans="1:12" s="194" customFormat="1" ht="27.75" customHeight="1" x14ac:dyDescent="0.25">
      <c r="A1028" s="1116" t="s">
        <v>59</v>
      </c>
      <c r="B1028" s="205" t="s">
        <v>490</v>
      </c>
      <c r="C1028" s="858" t="s">
        <v>842</v>
      </c>
      <c r="D1028" s="858">
        <v>959.5</v>
      </c>
      <c r="E1028" s="858">
        <v>882.74</v>
      </c>
      <c r="F1028" s="858">
        <v>0</v>
      </c>
      <c r="G1028" s="858">
        <v>76.760000000000005</v>
      </c>
      <c r="H1028" s="858">
        <v>0</v>
      </c>
      <c r="I1028" s="858">
        <v>0</v>
      </c>
      <c r="J1028" s="858">
        <v>0</v>
      </c>
      <c r="K1028" s="384"/>
      <c r="L1028" s="384"/>
    </row>
    <row r="1029" spans="1:12" s="194" customFormat="1" ht="31.5" x14ac:dyDescent="0.25">
      <c r="A1029" s="200" t="s">
        <v>60</v>
      </c>
      <c r="B1029" s="205" t="s">
        <v>492</v>
      </c>
      <c r="C1029" s="858" t="s">
        <v>847</v>
      </c>
      <c r="D1029" s="858">
        <v>749.4</v>
      </c>
      <c r="E1029" s="858">
        <v>0</v>
      </c>
      <c r="F1029" s="858">
        <v>0</v>
      </c>
      <c r="G1029" s="858">
        <v>749.4</v>
      </c>
      <c r="H1029" s="858">
        <v>749.4</v>
      </c>
      <c r="I1029" s="858">
        <v>0</v>
      </c>
      <c r="J1029" s="858">
        <v>0</v>
      </c>
      <c r="K1029" s="384"/>
      <c r="L1029" s="780"/>
    </row>
    <row r="1030" spans="1:12" s="194" customFormat="1" ht="23.25" customHeight="1" x14ac:dyDescent="0.25">
      <c r="A1030" s="200" t="s">
        <v>40</v>
      </c>
      <c r="B1030" s="205" t="s">
        <v>354</v>
      </c>
      <c r="C1030" s="384"/>
      <c r="D1030" s="384"/>
      <c r="E1030" s="384"/>
      <c r="F1030" s="384"/>
      <c r="G1030" s="384"/>
      <c r="H1030" s="384"/>
      <c r="I1030" s="384"/>
      <c r="J1030" s="384"/>
      <c r="K1030" s="384"/>
      <c r="L1030" s="384"/>
    </row>
    <row r="1031" spans="1:12" s="194" customFormat="1" x14ac:dyDescent="0.25">
      <c r="A1031" s="424"/>
      <c r="B1031" s="425" t="s">
        <v>2427</v>
      </c>
      <c r="C1031" s="426"/>
      <c r="D1031" s="446">
        <f>SUM(D1019:D1029)</f>
        <v>23189.57</v>
      </c>
      <c r="E1031" s="446">
        <f t="shared" ref="E1031:J1031" si="77">SUM(E1019:E1029)</f>
        <v>1815.04</v>
      </c>
      <c r="F1031" s="446">
        <f t="shared" si="77"/>
        <v>114.39999999999999</v>
      </c>
      <c r="G1031" s="446">
        <f t="shared" si="77"/>
        <v>899.53</v>
      </c>
      <c r="H1031" s="446">
        <f t="shared" si="77"/>
        <v>793.8</v>
      </c>
      <c r="I1031" s="446">
        <f t="shared" si="77"/>
        <v>0</v>
      </c>
      <c r="J1031" s="446">
        <f t="shared" si="77"/>
        <v>0</v>
      </c>
      <c r="K1031" s="448"/>
      <c r="L1031" s="425"/>
    </row>
    <row r="1032" spans="1:12" s="194" customFormat="1" ht="15.75" customHeight="1" x14ac:dyDescent="0.25">
      <c r="A1032" s="1833" t="s">
        <v>15</v>
      </c>
      <c r="B1032" s="1834"/>
      <c r="C1032" s="1834"/>
      <c r="D1032" s="1834"/>
      <c r="E1032" s="1834"/>
      <c r="F1032" s="1834"/>
      <c r="G1032" s="1834"/>
      <c r="H1032" s="1834"/>
      <c r="I1032" s="1834"/>
      <c r="J1032" s="1834"/>
      <c r="K1032" s="1834"/>
      <c r="L1032" s="1835"/>
    </row>
    <row r="1033" spans="1:12" s="194" customFormat="1" ht="20.25" customHeight="1" x14ac:dyDescent="0.25">
      <c r="A1033" s="200" t="s">
        <v>61</v>
      </c>
      <c r="B1033" s="387"/>
      <c r="C1033" s="384"/>
      <c r="D1033" s="384"/>
      <c r="E1033" s="384"/>
      <c r="F1033" s="384"/>
      <c r="G1033" s="384"/>
      <c r="H1033" s="384"/>
      <c r="I1033" s="384"/>
      <c r="J1033" s="384"/>
      <c r="K1033" s="384"/>
      <c r="L1033" s="384"/>
    </row>
    <row r="1034" spans="1:12" s="194" customFormat="1" x14ac:dyDescent="0.25">
      <c r="A1034" s="424"/>
      <c r="B1034" s="425" t="s">
        <v>2427</v>
      </c>
      <c r="C1034" s="426"/>
      <c r="D1034" s="446">
        <f>SUM(D1033:D1033)</f>
        <v>0</v>
      </c>
      <c r="E1034" s="446">
        <f t="shared" ref="E1034:J1034" si="78">SUM(E1033:E1033)</f>
        <v>0</v>
      </c>
      <c r="F1034" s="446">
        <f t="shared" si="78"/>
        <v>0</v>
      </c>
      <c r="G1034" s="446">
        <f t="shared" si="78"/>
        <v>0</v>
      </c>
      <c r="H1034" s="446">
        <f t="shared" si="78"/>
        <v>0</v>
      </c>
      <c r="I1034" s="446">
        <f t="shared" si="78"/>
        <v>0</v>
      </c>
      <c r="J1034" s="446">
        <f t="shared" si="78"/>
        <v>0</v>
      </c>
      <c r="K1034" s="448"/>
      <c r="L1034" s="425"/>
    </row>
    <row r="1035" spans="1:12" s="194" customFormat="1" ht="15.75" customHeight="1" x14ac:dyDescent="0.25">
      <c r="A1035" s="1833" t="s">
        <v>16</v>
      </c>
      <c r="B1035" s="1834"/>
      <c r="C1035" s="1834"/>
      <c r="D1035" s="1834"/>
      <c r="E1035" s="1834"/>
      <c r="F1035" s="1834"/>
      <c r="G1035" s="1834"/>
      <c r="H1035" s="1834"/>
      <c r="I1035" s="1834"/>
      <c r="J1035" s="1834"/>
      <c r="K1035" s="1834"/>
      <c r="L1035" s="1835"/>
    </row>
    <row r="1036" spans="1:12" s="194" customFormat="1" ht="45" customHeight="1" x14ac:dyDescent="0.25">
      <c r="A1036" s="200" t="s">
        <v>62</v>
      </c>
      <c r="B1036" s="205" t="s">
        <v>708</v>
      </c>
      <c r="C1036" s="196" t="s">
        <v>665</v>
      </c>
      <c r="D1036" s="869">
        <v>15247.22</v>
      </c>
      <c r="E1036" s="374">
        <v>13849.733972230701</v>
      </c>
      <c r="F1036" s="374">
        <v>52.794600000000003</v>
      </c>
      <c r="G1036" s="869">
        <v>1397.48</v>
      </c>
      <c r="H1036" s="869">
        <v>62.29</v>
      </c>
      <c r="I1036" s="374">
        <v>0</v>
      </c>
      <c r="J1036" s="374">
        <v>0</v>
      </c>
      <c r="K1036" s="196" t="s">
        <v>848</v>
      </c>
      <c r="L1036" s="384"/>
    </row>
    <row r="1037" spans="1:12" s="194" customFormat="1" ht="63" x14ac:dyDescent="0.25">
      <c r="A1037" s="200" t="s">
        <v>63</v>
      </c>
      <c r="B1037" s="205" t="s">
        <v>33</v>
      </c>
      <c r="C1037" s="196" t="s">
        <v>88</v>
      </c>
      <c r="D1037" s="374">
        <f>E1037+G1037+I1037</f>
        <v>15.446999999999999</v>
      </c>
      <c r="E1037" s="374">
        <v>0</v>
      </c>
      <c r="F1037" s="374">
        <v>0</v>
      </c>
      <c r="G1037" s="374">
        <f>2.5745*6</f>
        <v>15.446999999999999</v>
      </c>
      <c r="H1037" s="374">
        <v>0</v>
      </c>
      <c r="I1037" s="374">
        <v>0</v>
      </c>
      <c r="J1037" s="374">
        <v>0</v>
      </c>
      <c r="K1037" s="196" t="s">
        <v>848</v>
      </c>
      <c r="L1037" s="780"/>
    </row>
    <row r="1038" spans="1:12" s="194" customFormat="1" ht="39" customHeight="1" x14ac:dyDescent="0.25">
      <c r="A1038" s="200" t="s">
        <v>40</v>
      </c>
      <c r="B1038" s="205" t="s">
        <v>354</v>
      </c>
      <c r="C1038" s="384"/>
      <c r="D1038" s="384"/>
      <c r="E1038" s="384"/>
      <c r="F1038" s="384"/>
      <c r="G1038" s="384"/>
      <c r="H1038" s="384"/>
      <c r="I1038" s="384"/>
      <c r="J1038" s="384"/>
      <c r="K1038" s="384"/>
      <c r="L1038" s="384"/>
    </row>
    <row r="1039" spans="1:12" s="194" customFormat="1" x14ac:dyDescent="0.25">
      <c r="A1039" s="424"/>
      <c r="B1039" s="425" t="s">
        <v>2427</v>
      </c>
      <c r="C1039" s="426"/>
      <c r="D1039" s="446">
        <f>SUM(D1036:D1038)</f>
        <v>15262.666999999999</v>
      </c>
      <c r="E1039" s="446">
        <f t="shared" ref="E1039:J1039" si="79">SUM(E1036:E1038)</f>
        <v>13849.733972230701</v>
      </c>
      <c r="F1039" s="446">
        <f t="shared" si="79"/>
        <v>52.794600000000003</v>
      </c>
      <c r="G1039" s="446">
        <f t="shared" si="79"/>
        <v>1412.9269999999999</v>
      </c>
      <c r="H1039" s="446">
        <f t="shared" si="79"/>
        <v>62.29</v>
      </c>
      <c r="I1039" s="446">
        <f t="shared" si="79"/>
        <v>0</v>
      </c>
      <c r="J1039" s="446">
        <f t="shared" si="79"/>
        <v>0</v>
      </c>
      <c r="K1039" s="448"/>
      <c r="L1039" s="425"/>
    </row>
    <row r="1040" spans="1:12" s="194" customFormat="1" ht="15" customHeight="1" x14ac:dyDescent="0.25">
      <c r="A1040" s="1833" t="s">
        <v>17</v>
      </c>
      <c r="B1040" s="1834"/>
      <c r="C1040" s="1834"/>
      <c r="D1040" s="1834"/>
      <c r="E1040" s="1834"/>
      <c r="F1040" s="1834"/>
      <c r="G1040" s="1834"/>
      <c r="H1040" s="1834"/>
      <c r="I1040" s="1834"/>
      <c r="J1040" s="1834"/>
      <c r="K1040" s="1834"/>
      <c r="L1040" s="1835"/>
    </row>
    <row r="1041" spans="1:12" s="194" customFormat="1" x14ac:dyDescent="0.25">
      <c r="A1041" s="200" t="s">
        <v>64</v>
      </c>
      <c r="B1041" s="384"/>
      <c r="C1041" s="384"/>
      <c r="D1041" s="384"/>
      <c r="E1041" s="384"/>
      <c r="F1041" s="384"/>
      <c r="G1041" s="384"/>
      <c r="H1041" s="384"/>
      <c r="I1041" s="384"/>
      <c r="J1041" s="384"/>
      <c r="K1041" s="384"/>
      <c r="L1041" s="780"/>
    </row>
    <row r="1042" spans="1:12" s="194" customFormat="1" ht="28.5" customHeight="1" x14ac:dyDescent="0.25">
      <c r="A1042" s="200" t="s">
        <v>40</v>
      </c>
      <c r="B1042" s="384"/>
      <c r="C1042" s="384"/>
      <c r="D1042" s="384"/>
      <c r="E1042" s="384"/>
      <c r="F1042" s="384"/>
      <c r="G1042" s="384"/>
      <c r="H1042" s="384"/>
      <c r="I1042" s="384"/>
      <c r="J1042" s="384"/>
      <c r="K1042" s="384"/>
      <c r="L1042" s="384"/>
    </row>
    <row r="1043" spans="1:12" s="194" customFormat="1" x14ac:dyDescent="0.25">
      <c r="A1043" s="424"/>
      <c r="B1043" s="425" t="s">
        <v>2427</v>
      </c>
      <c r="C1043" s="426"/>
      <c r="D1043" s="446">
        <f>SUM(D1042:D1042)</f>
        <v>0</v>
      </c>
      <c r="E1043" s="446">
        <f t="shared" ref="E1043:J1043" si="80">SUM(E1042:E1042)</f>
        <v>0</v>
      </c>
      <c r="F1043" s="446">
        <f t="shared" si="80"/>
        <v>0</v>
      </c>
      <c r="G1043" s="446">
        <f t="shared" si="80"/>
        <v>0</v>
      </c>
      <c r="H1043" s="446">
        <f t="shared" si="80"/>
        <v>0</v>
      </c>
      <c r="I1043" s="446">
        <f t="shared" si="80"/>
        <v>0</v>
      </c>
      <c r="J1043" s="446">
        <f t="shared" si="80"/>
        <v>0</v>
      </c>
      <c r="K1043" s="448"/>
      <c r="L1043" s="425"/>
    </row>
    <row r="1044" spans="1:12" s="194" customFormat="1" x14ac:dyDescent="0.25">
      <c r="A1044" s="1833" t="s">
        <v>18</v>
      </c>
      <c r="B1044" s="1834"/>
      <c r="C1044" s="1834"/>
      <c r="D1044" s="1834"/>
      <c r="E1044" s="1834"/>
      <c r="F1044" s="1834"/>
      <c r="G1044" s="1834"/>
      <c r="H1044" s="1834"/>
      <c r="I1044" s="1834"/>
      <c r="J1044" s="1834"/>
      <c r="K1044" s="1834"/>
      <c r="L1044" s="1835"/>
    </row>
    <row r="1045" spans="1:12" s="194" customFormat="1" x14ac:dyDescent="0.25">
      <c r="A1045" s="200" t="s">
        <v>65</v>
      </c>
      <c r="B1045" s="384"/>
      <c r="C1045" s="384"/>
      <c r="D1045" s="384"/>
      <c r="E1045" s="384"/>
      <c r="F1045" s="384"/>
      <c r="G1045" s="384"/>
      <c r="H1045" s="384"/>
      <c r="I1045" s="384"/>
      <c r="J1045" s="384"/>
      <c r="K1045" s="384"/>
      <c r="L1045" s="780"/>
    </row>
    <row r="1046" spans="1:12" s="194" customFormat="1" ht="15" customHeight="1" x14ac:dyDescent="0.25">
      <c r="A1046" s="200" t="s">
        <v>40</v>
      </c>
      <c r="B1046" s="384"/>
      <c r="C1046" s="384"/>
      <c r="D1046" s="384"/>
      <c r="E1046" s="384"/>
      <c r="F1046" s="384"/>
      <c r="G1046" s="384"/>
      <c r="H1046" s="384"/>
      <c r="I1046" s="384"/>
      <c r="J1046" s="384"/>
      <c r="K1046" s="384"/>
      <c r="L1046" s="384"/>
    </row>
    <row r="1047" spans="1:12" s="194" customFormat="1" ht="15" customHeight="1" x14ac:dyDescent="0.25">
      <c r="A1047" s="424"/>
      <c r="B1047" s="425" t="s">
        <v>2427</v>
      </c>
      <c r="C1047" s="426"/>
      <c r="D1047" s="446">
        <f>SUM(D1046:D1046)</f>
        <v>0</v>
      </c>
      <c r="E1047" s="446">
        <f t="shared" ref="E1047:J1047" si="81">SUM(E1046:E1046)</f>
        <v>0</v>
      </c>
      <c r="F1047" s="446">
        <f t="shared" si="81"/>
        <v>0</v>
      </c>
      <c r="G1047" s="446">
        <f t="shared" si="81"/>
        <v>0</v>
      </c>
      <c r="H1047" s="446">
        <f t="shared" si="81"/>
        <v>0</v>
      </c>
      <c r="I1047" s="446">
        <f t="shared" si="81"/>
        <v>0</v>
      </c>
      <c r="J1047" s="446">
        <f t="shared" si="81"/>
        <v>0</v>
      </c>
      <c r="K1047" s="448"/>
      <c r="L1047" s="425"/>
    </row>
    <row r="1048" spans="1:12" s="194" customFormat="1" ht="15.75" customHeight="1" x14ac:dyDescent="0.25">
      <c r="A1048" s="1833" t="s">
        <v>19</v>
      </c>
      <c r="B1048" s="1834"/>
      <c r="C1048" s="1834"/>
      <c r="D1048" s="1834"/>
      <c r="E1048" s="1834"/>
      <c r="F1048" s="1834"/>
      <c r="G1048" s="1834"/>
      <c r="H1048" s="1834"/>
      <c r="I1048" s="1834"/>
      <c r="J1048" s="1834"/>
      <c r="K1048" s="1834"/>
      <c r="L1048" s="1835"/>
    </row>
    <row r="1049" spans="1:12" s="194" customFormat="1" ht="27" customHeight="1" x14ac:dyDescent="0.25">
      <c r="A1049" s="200" t="s">
        <v>66</v>
      </c>
      <c r="B1049" s="384"/>
      <c r="C1049" s="384"/>
      <c r="D1049" s="384"/>
      <c r="E1049" s="384"/>
      <c r="F1049" s="384"/>
      <c r="G1049" s="384"/>
      <c r="H1049" s="384"/>
      <c r="I1049" s="384"/>
      <c r="J1049" s="384"/>
      <c r="K1049" s="384"/>
      <c r="L1049" s="384"/>
    </row>
    <row r="1050" spans="1:12" s="194" customFormat="1" x14ac:dyDescent="0.25">
      <c r="A1050" s="424"/>
      <c r="B1050" s="425" t="s">
        <v>2427</v>
      </c>
      <c r="C1050" s="426"/>
      <c r="D1050" s="446">
        <f>SUM(D1049:D1049)</f>
        <v>0</v>
      </c>
      <c r="E1050" s="446">
        <f t="shared" ref="E1050:J1050" si="82">SUM(E1049:E1049)</f>
        <v>0</v>
      </c>
      <c r="F1050" s="446">
        <f t="shared" si="82"/>
        <v>0</v>
      </c>
      <c r="G1050" s="446">
        <f t="shared" si="82"/>
        <v>0</v>
      </c>
      <c r="H1050" s="446">
        <f t="shared" si="82"/>
        <v>0</v>
      </c>
      <c r="I1050" s="446">
        <f t="shared" si="82"/>
        <v>0</v>
      </c>
      <c r="J1050" s="446">
        <f t="shared" si="82"/>
        <v>0</v>
      </c>
      <c r="K1050" s="448"/>
      <c r="L1050" s="425"/>
    </row>
    <row r="1051" spans="1:12" s="194" customFormat="1" x14ac:dyDescent="0.25">
      <c r="A1051" s="1833" t="s">
        <v>20</v>
      </c>
      <c r="B1051" s="1834"/>
      <c r="C1051" s="1834"/>
      <c r="D1051" s="1834"/>
      <c r="E1051" s="1834"/>
      <c r="F1051" s="1834"/>
      <c r="G1051" s="1834"/>
      <c r="H1051" s="1834"/>
      <c r="I1051" s="1834"/>
      <c r="J1051" s="1834"/>
      <c r="K1051" s="1834"/>
      <c r="L1051" s="1835"/>
    </row>
    <row r="1052" spans="1:12" s="194" customFormat="1" ht="67.5" customHeight="1" x14ac:dyDescent="0.25">
      <c r="A1052" s="200" t="s">
        <v>67</v>
      </c>
      <c r="B1052" s="205" t="s">
        <v>849</v>
      </c>
      <c r="C1052" s="386" t="s">
        <v>172</v>
      </c>
      <c r="D1052" s="386">
        <v>1845.3</v>
      </c>
      <c r="E1052" s="386">
        <v>1623.9</v>
      </c>
      <c r="F1052" s="386" t="s">
        <v>850</v>
      </c>
      <c r="G1052" s="386">
        <v>221.4</v>
      </c>
      <c r="H1052" s="386" t="s">
        <v>850</v>
      </c>
      <c r="I1052" s="386" t="s">
        <v>850</v>
      </c>
      <c r="J1052" s="386" t="s">
        <v>850</v>
      </c>
      <c r="K1052" s="917" t="s">
        <v>851</v>
      </c>
      <c r="L1052" s="917" t="s">
        <v>852</v>
      </c>
    </row>
    <row r="1053" spans="1:12" s="194" customFormat="1" ht="68.25" customHeight="1" x14ac:dyDescent="0.25">
      <c r="A1053" s="200" t="s">
        <v>68</v>
      </c>
      <c r="B1053" s="205" t="s">
        <v>550</v>
      </c>
      <c r="C1053" s="386" t="s">
        <v>383</v>
      </c>
      <c r="D1053" s="919">
        <v>20</v>
      </c>
      <c r="E1053" s="386" t="s">
        <v>850</v>
      </c>
      <c r="F1053" s="386" t="s">
        <v>850</v>
      </c>
      <c r="G1053" s="386">
        <v>10.8</v>
      </c>
      <c r="H1053" s="386">
        <v>4</v>
      </c>
      <c r="I1053" s="386">
        <v>9.1999999999999993</v>
      </c>
      <c r="J1053" s="386" t="s">
        <v>850</v>
      </c>
      <c r="K1053" s="917"/>
      <c r="L1053" s="917" t="s">
        <v>853</v>
      </c>
    </row>
    <row r="1054" spans="1:12" s="194" customFormat="1" ht="75.75" customHeight="1" x14ac:dyDescent="0.25">
      <c r="A1054" s="200" t="s">
        <v>69</v>
      </c>
      <c r="B1054" s="205" t="s">
        <v>552</v>
      </c>
      <c r="C1054" s="386" t="s">
        <v>410</v>
      </c>
      <c r="D1054" s="386">
        <v>456.08</v>
      </c>
      <c r="E1054" s="386">
        <v>401.28199999999998</v>
      </c>
      <c r="F1054" s="386" t="s">
        <v>850</v>
      </c>
      <c r="G1054" s="386">
        <v>54.798000000000002</v>
      </c>
      <c r="H1054" s="386" t="s">
        <v>850</v>
      </c>
      <c r="I1054" s="386" t="s">
        <v>850</v>
      </c>
      <c r="J1054" s="386" t="s">
        <v>850</v>
      </c>
      <c r="K1054" s="917" t="s">
        <v>851</v>
      </c>
      <c r="L1054" s="917" t="s">
        <v>854</v>
      </c>
    </row>
    <row r="1055" spans="1:12" s="194" customFormat="1" ht="69" customHeight="1" x14ac:dyDescent="0.25">
      <c r="A1055" s="200" t="s">
        <v>70</v>
      </c>
      <c r="B1055" s="205" t="s">
        <v>560</v>
      </c>
      <c r="C1055" s="386" t="s">
        <v>267</v>
      </c>
      <c r="D1055" s="386">
        <v>3.2</v>
      </c>
      <c r="E1055" s="386">
        <v>2.9</v>
      </c>
      <c r="F1055" s="386">
        <v>2.9</v>
      </c>
      <c r="G1055" s="386">
        <v>0.3</v>
      </c>
      <c r="H1055" s="386">
        <v>0.3</v>
      </c>
      <c r="I1055" s="386" t="s">
        <v>850</v>
      </c>
      <c r="J1055" s="386" t="s">
        <v>850</v>
      </c>
      <c r="K1055" s="917" t="s">
        <v>851</v>
      </c>
      <c r="L1055" s="917" t="s">
        <v>855</v>
      </c>
    </row>
    <row r="1056" spans="1:12" s="194" customFormat="1" ht="58.5" customHeight="1" x14ac:dyDescent="0.25">
      <c r="A1056" s="200" t="s">
        <v>71</v>
      </c>
      <c r="B1056" s="205" t="s">
        <v>34</v>
      </c>
      <c r="C1056" s="386">
        <v>2018</v>
      </c>
      <c r="D1056" s="386">
        <v>10</v>
      </c>
      <c r="E1056" s="386">
        <v>10</v>
      </c>
      <c r="F1056" s="386">
        <v>10</v>
      </c>
      <c r="G1056" s="386" t="s">
        <v>850</v>
      </c>
      <c r="H1056" s="386" t="s">
        <v>850</v>
      </c>
      <c r="I1056" s="386" t="s">
        <v>850</v>
      </c>
      <c r="J1056" s="386" t="s">
        <v>850</v>
      </c>
      <c r="K1056" s="917" t="s">
        <v>851</v>
      </c>
      <c r="L1056" s="917" t="s">
        <v>856</v>
      </c>
    </row>
    <row r="1057" spans="1:12" s="194" customFormat="1" ht="45" customHeight="1" x14ac:dyDescent="0.25">
      <c r="A1057" s="200" t="s">
        <v>72</v>
      </c>
      <c r="B1057" s="205" t="s">
        <v>564</v>
      </c>
      <c r="C1057" s="386" t="s">
        <v>850</v>
      </c>
      <c r="D1057" s="386" t="s">
        <v>850</v>
      </c>
      <c r="E1057" s="386" t="s">
        <v>850</v>
      </c>
      <c r="F1057" s="386" t="s">
        <v>850</v>
      </c>
      <c r="G1057" s="386" t="s">
        <v>850</v>
      </c>
      <c r="H1057" s="386" t="s">
        <v>850</v>
      </c>
      <c r="I1057" s="386" t="s">
        <v>850</v>
      </c>
      <c r="J1057" s="386" t="s">
        <v>850</v>
      </c>
      <c r="K1057" s="917" t="s">
        <v>850</v>
      </c>
      <c r="L1057" s="917" t="s">
        <v>850</v>
      </c>
    </row>
    <row r="1058" spans="1:12" s="194" customFormat="1" ht="59.25" customHeight="1" x14ac:dyDescent="0.25">
      <c r="A1058" s="200" t="s">
        <v>73</v>
      </c>
      <c r="B1058" s="205" t="s">
        <v>566</v>
      </c>
      <c r="C1058" s="386" t="s">
        <v>850</v>
      </c>
      <c r="D1058" s="386" t="s">
        <v>850</v>
      </c>
      <c r="E1058" s="386" t="s">
        <v>850</v>
      </c>
      <c r="F1058" s="386" t="s">
        <v>850</v>
      </c>
      <c r="G1058" s="386" t="s">
        <v>850</v>
      </c>
      <c r="H1058" s="386" t="s">
        <v>850</v>
      </c>
      <c r="I1058" s="386" t="s">
        <v>850</v>
      </c>
      <c r="J1058" s="386" t="s">
        <v>850</v>
      </c>
      <c r="K1058" s="917" t="s">
        <v>850</v>
      </c>
      <c r="L1058" s="917" t="s">
        <v>850</v>
      </c>
    </row>
    <row r="1059" spans="1:12" s="194" customFormat="1" ht="66.75" customHeight="1" x14ac:dyDescent="0.25">
      <c r="A1059" s="200" t="s">
        <v>74</v>
      </c>
      <c r="B1059" s="205" t="s">
        <v>568</v>
      </c>
      <c r="C1059" s="386" t="s">
        <v>88</v>
      </c>
      <c r="D1059" s="386">
        <v>1584.723</v>
      </c>
      <c r="E1059" s="386">
        <v>900</v>
      </c>
      <c r="F1059" s="386" t="s">
        <v>850</v>
      </c>
      <c r="G1059" s="386">
        <v>684.72299999999996</v>
      </c>
      <c r="H1059" s="386" t="s">
        <v>850</v>
      </c>
      <c r="I1059" s="386" t="s">
        <v>850</v>
      </c>
      <c r="J1059" s="386" t="s">
        <v>850</v>
      </c>
      <c r="K1059" s="917" t="s">
        <v>851</v>
      </c>
      <c r="L1059" s="917" t="s">
        <v>850</v>
      </c>
    </row>
    <row r="1060" spans="1:12" s="194" customFormat="1" ht="63" x14ac:dyDescent="0.25">
      <c r="A1060" s="200" t="s">
        <v>75</v>
      </c>
      <c r="B1060" s="205" t="s">
        <v>585</v>
      </c>
      <c r="C1060" s="386">
        <v>2019</v>
      </c>
      <c r="D1060" s="919">
        <v>7.78</v>
      </c>
      <c r="E1060" s="386" t="s">
        <v>850</v>
      </c>
      <c r="F1060" s="386" t="s">
        <v>850</v>
      </c>
      <c r="G1060" s="386">
        <v>7.78</v>
      </c>
      <c r="H1060" s="386" t="s">
        <v>850</v>
      </c>
      <c r="I1060" s="386" t="s">
        <v>850</v>
      </c>
      <c r="J1060" s="386" t="s">
        <v>850</v>
      </c>
      <c r="K1060" s="917" t="s">
        <v>851</v>
      </c>
      <c r="L1060" s="719" t="s">
        <v>857</v>
      </c>
    </row>
    <row r="1061" spans="1:12" s="194" customFormat="1" ht="26.25" customHeight="1" x14ac:dyDescent="0.25">
      <c r="A1061" s="200" t="s">
        <v>40</v>
      </c>
      <c r="B1061" s="205"/>
      <c r="C1061" s="384"/>
      <c r="D1061" s="384"/>
      <c r="E1061" s="384"/>
      <c r="F1061" s="384"/>
      <c r="G1061" s="384"/>
      <c r="H1061" s="384"/>
      <c r="I1061" s="384"/>
      <c r="J1061" s="384"/>
      <c r="K1061" s="384"/>
      <c r="L1061" s="384"/>
    </row>
    <row r="1062" spans="1:12" s="194" customFormat="1" x14ac:dyDescent="0.25">
      <c r="A1062" s="424"/>
      <c r="B1062" s="425" t="s">
        <v>2427</v>
      </c>
      <c r="C1062" s="426"/>
      <c r="D1062" s="446">
        <f>SUM(D1052:D1061)</f>
        <v>3927.0830000000001</v>
      </c>
      <c r="E1062" s="446">
        <f t="shared" ref="E1062:J1062" si="83">SUM(E1052:E1061)</f>
        <v>2938.0820000000003</v>
      </c>
      <c r="F1062" s="446">
        <f t="shared" si="83"/>
        <v>12.9</v>
      </c>
      <c r="G1062" s="446">
        <f t="shared" si="83"/>
        <v>979.80099999999993</v>
      </c>
      <c r="H1062" s="446">
        <f t="shared" si="83"/>
        <v>4.3</v>
      </c>
      <c r="I1062" s="446">
        <f t="shared" si="83"/>
        <v>9.1999999999999993</v>
      </c>
      <c r="J1062" s="446">
        <f t="shared" si="83"/>
        <v>0</v>
      </c>
      <c r="K1062" s="448"/>
      <c r="L1062" s="425"/>
    </row>
    <row r="1063" spans="1:12" s="194" customFormat="1" x14ac:dyDescent="0.25">
      <c r="A1063" s="1833" t="s">
        <v>22</v>
      </c>
      <c r="B1063" s="1834"/>
      <c r="C1063" s="1834"/>
      <c r="D1063" s="1834"/>
      <c r="E1063" s="1834"/>
      <c r="F1063" s="1834"/>
      <c r="G1063" s="1834"/>
      <c r="H1063" s="1834"/>
      <c r="I1063" s="1834"/>
      <c r="J1063" s="1834"/>
      <c r="K1063" s="1834"/>
      <c r="L1063" s="1835"/>
    </row>
    <row r="1064" spans="1:12" s="194" customFormat="1" ht="157.5" x14ac:dyDescent="0.25">
      <c r="A1064" s="200" t="s">
        <v>76</v>
      </c>
      <c r="B1064" s="578" t="s">
        <v>858</v>
      </c>
      <c r="C1064" s="386" t="s">
        <v>859</v>
      </c>
      <c r="D1064" s="921">
        <v>131.80000000000001</v>
      </c>
      <c r="E1064" s="922">
        <v>120</v>
      </c>
      <c r="F1064" s="384">
        <v>0</v>
      </c>
      <c r="G1064" s="384">
        <v>11.8</v>
      </c>
      <c r="H1064" s="384">
        <v>0</v>
      </c>
      <c r="I1064" s="384">
        <v>0</v>
      </c>
      <c r="J1064" s="384">
        <v>0</v>
      </c>
      <c r="K1064" s="578" t="s">
        <v>860</v>
      </c>
      <c r="L1064" s="578" t="s">
        <v>861</v>
      </c>
    </row>
    <row r="1065" spans="1:12" s="194" customFormat="1" ht="27.75" customHeight="1" x14ac:dyDescent="0.25">
      <c r="A1065" s="200" t="s">
        <v>40</v>
      </c>
      <c r="B1065" s="384"/>
      <c r="C1065" s="384"/>
      <c r="D1065" s="384"/>
      <c r="E1065" s="384"/>
      <c r="F1065" s="384"/>
      <c r="G1065" s="384"/>
      <c r="H1065" s="384"/>
      <c r="I1065" s="384"/>
      <c r="J1065" s="384"/>
      <c r="K1065" s="384"/>
      <c r="L1065" s="384"/>
    </row>
    <row r="1066" spans="1:12" s="194" customFormat="1" x14ac:dyDescent="0.25">
      <c r="A1066" s="424"/>
      <c r="B1066" s="425" t="s">
        <v>2427</v>
      </c>
      <c r="C1066" s="426"/>
      <c r="D1066" s="446">
        <f>SUM(D1064:D1065)</f>
        <v>131.80000000000001</v>
      </c>
      <c r="E1066" s="446">
        <f t="shared" ref="E1066:J1066" si="84">SUM(E1064:E1065)</f>
        <v>120</v>
      </c>
      <c r="F1066" s="446">
        <f t="shared" si="84"/>
        <v>0</v>
      </c>
      <c r="G1066" s="446">
        <f t="shared" si="84"/>
        <v>11.8</v>
      </c>
      <c r="H1066" s="446">
        <f t="shared" si="84"/>
        <v>0</v>
      </c>
      <c r="I1066" s="446">
        <f t="shared" si="84"/>
        <v>0</v>
      </c>
      <c r="J1066" s="446">
        <f t="shared" si="84"/>
        <v>0</v>
      </c>
      <c r="K1066" s="448"/>
      <c r="L1066" s="425"/>
    </row>
    <row r="1067" spans="1:12" s="194" customFormat="1" ht="15.75" customHeight="1" x14ac:dyDescent="0.25">
      <c r="A1067" s="1833" t="s">
        <v>21</v>
      </c>
      <c r="B1067" s="1834"/>
      <c r="C1067" s="1834"/>
      <c r="D1067" s="1834"/>
      <c r="E1067" s="1834"/>
      <c r="F1067" s="1834"/>
      <c r="G1067" s="1834"/>
      <c r="H1067" s="1834"/>
      <c r="I1067" s="1834"/>
      <c r="J1067" s="1834"/>
      <c r="K1067" s="1834"/>
      <c r="L1067" s="1835"/>
    </row>
    <row r="1068" spans="1:12" s="194" customFormat="1" ht="94.5" x14ac:dyDescent="0.25">
      <c r="A1068" s="393" t="s">
        <v>77</v>
      </c>
      <c r="B1068" s="390" t="s">
        <v>862</v>
      </c>
      <c r="C1068" s="390" t="s">
        <v>863</v>
      </c>
      <c r="D1068" s="390">
        <v>2</v>
      </c>
      <c r="E1068" s="390"/>
      <c r="F1068" s="390"/>
      <c r="G1068" s="390">
        <v>2</v>
      </c>
      <c r="H1068" s="390">
        <v>2</v>
      </c>
      <c r="I1068" s="390"/>
      <c r="J1068" s="390"/>
      <c r="K1068" s="390" t="s">
        <v>864</v>
      </c>
      <c r="L1068" s="390" t="s">
        <v>865</v>
      </c>
    </row>
    <row r="1069" spans="1:12" s="194" customFormat="1" ht="202.5" customHeight="1" x14ac:dyDescent="0.25">
      <c r="A1069" s="1152" t="s">
        <v>650</v>
      </c>
      <c r="B1069" s="390" t="s">
        <v>866</v>
      </c>
      <c r="C1069" s="390" t="s">
        <v>863</v>
      </c>
      <c r="D1069" s="390">
        <v>219</v>
      </c>
      <c r="E1069" s="390"/>
      <c r="F1069" s="390"/>
      <c r="G1069" s="390">
        <v>219</v>
      </c>
      <c r="H1069" s="390">
        <v>219</v>
      </c>
      <c r="I1069" s="390"/>
      <c r="J1069" s="390"/>
      <c r="K1069" s="390" t="s">
        <v>867</v>
      </c>
      <c r="L1069" s="390" t="s">
        <v>868</v>
      </c>
    </row>
    <row r="1070" spans="1:12" s="194" customFormat="1" ht="160.5" customHeight="1" x14ac:dyDescent="0.25">
      <c r="A1070" s="1152" t="s">
        <v>646</v>
      </c>
      <c r="B1070" s="390" t="s">
        <v>869</v>
      </c>
      <c r="C1070" s="390" t="s">
        <v>863</v>
      </c>
      <c r="D1070" s="390">
        <v>0.2</v>
      </c>
      <c r="E1070" s="390"/>
      <c r="F1070" s="390"/>
      <c r="G1070" s="390">
        <v>0.2</v>
      </c>
      <c r="H1070" s="390">
        <v>0.2</v>
      </c>
      <c r="I1070" s="390"/>
      <c r="J1070" s="390"/>
      <c r="K1070" s="390" t="s">
        <v>870</v>
      </c>
      <c r="L1070" s="390" t="s">
        <v>865</v>
      </c>
    </row>
    <row r="1071" spans="1:12" s="194" customFormat="1" ht="31.5" x14ac:dyDescent="0.25">
      <c r="A1071" s="1152" t="s">
        <v>643</v>
      </c>
      <c r="B1071" s="390" t="s">
        <v>871</v>
      </c>
      <c r="C1071" s="390" t="s">
        <v>123</v>
      </c>
      <c r="D1071" s="390">
        <v>364</v>
      </c>
      <c r="E1071" s="390"/>
      <c r="F1071" s="390"/>
      <c r="G1071" s="390"/>
      <c r="H1071" s="390"/>
      <c r="I1071" s="390">
        <v>364</v>
      </c>
      <c r="J1071" s="390"/>
      <c r="K1071" s="390" t="s">
        <v>872</v>
      </c>
      <c r="L1071" s="390" t="s">
        <v>873</v>
      </c>
    </row>
    <row r="1072" spans="1:12" s="194" customFormat="1" ht="63" x14ac:dyDescent="0.25">
      <c r="A1072" s="1153" t="s">
        <v>640</v>
      </c>
      <c r="B1072" s="390" t="s">
        <v>874</v>
      </c>
      <c r="C1072" s="390" t="s">
        <v>123</v>
      </c>
      <c r="D1072" s="390">
        <v>7</v>
      </c>
      <c r="E1072" s="390">
        <v>7</v>
      </c>
      <c r="F1072" s="390"/>
      <c r="G1072" s="390"/>
      <c r="H1072" s="390"/>
      <c r="I1072" s="390"/>
      <c r="J1072" s="390"/>
      <c r="K1072" s="390" t="s">
        <v>875</v>
      </c>
      <c r="L1072" s="390" t="s">
        <v>876</v>
      </c>
    </row>
    <row r="1073" spans="1:13" s="194" customFormat="1" x14ac:dyDescent="0.25">
      <c r="A1073" s="424"/>
      <c r="B1073" s="425" t="s">
        <v>2427</v>
      </c>
      <c r="C1073" s="426"/>
      <c r="D1073" s="446">
        <f>SUM(D1068:D1072)</f>
        <v>592.20000000000005</v>
      </c>
      <c r="E1073" s="446">
        <f t="shared" ref="E1073:J1073" si="85">SUM(E1068:E1072)</f>
        <v>7</v>
      </c>
      <c r="F1073" s="446">
        <f t="shared" si="85"/>
        <v>0</v>
      </c>
      <c r="G1073" s="446">
        <f t="shared" si="85"/>
        <v>221.2</v>
      </c>
      <c r="H1073" s="446">
        <f t="shared" si="85"/>
        <v>221.2</v>
      </c>
      <c r="I1073" s="446">
        <f t="shared" si="85"/>
        <v>364</v>
      </c>
      <c r="J1073" s="446">
        <f t="shared" si="85"/>
        <v>0</v>
      </c>
      <c r="K1073" s="448"/>
      <c r="L1073" s="425"/>
    </row>
    <row r="1074" spans="1:13" s="194" customFormat="1" x14ac:dyDescent="0.25">
      <c r="A1074" s="1148"/>
      <c r="B1074" s="428" t="s">
        <v>2452</v>
      </c>
      <c r="C1074" s="900"/>
      <c r="D1074" s="901">
        <f>D971+D1006+D1017+D1031+D1034+D1039+D1043+D1047+D1050+D1062+D1066+D1073</f>
        <v>57273.614999999998</v>
      </c>
      <c r="E1074" s="901">
        <f t="shared" ref="E1074:J1074" si="86">E971+E1006+E1017+E1031+E1034+E1039+E1043+E1047+E1050+E1062+E1066+E1073</f>
        <v>29719.052972230704</v>
      </c>
      <c r="F1074" s="901">
        <f t="shared" si="86"/>
        <v>291.40459999999996</v>
      </c>
      <c r="G1074" s="901">
        <f t="shared" si="86"/>
        <v>4546.8559999999998</v>
      </c>
      <c r="H1074" s="901">
        <f t="shared" si="86"/>
        <v>1137.6799999999998</v>
      </c>
      <c r="I1074" s="901">
        <f t="shared" si="86"/>
        <v>382.3</v>
      </c>
      <c r="J1074" s="901">
        <f t="shared" si="86"/>
        <v>3.4</v>
      </c>
      <c r="K1074" s="902"/>
      <c r="L1074" s="899"/>
    </row>
    <row r="1075" spans="1:13" ht="38.25" customHeight="1" x14ac:dyDescent="0.25">
      <c r="A1075" s="1867" t="s">
        <v>2079</v>
      </c>
      <c r="B1075" s="1867"/>
      <c r="C1075" s="1867"/>
      <c r="D1075" s="1867"/>
      <c r="E1075" s="1867"/>
      <c r="F1075" s="1867"/>
      <c r="G1075" s="1867"/>
      <c r="H1075" s="1867"/>
      <c r="I1075" s="1867"/>
      <c r="J1075" s="1867"/>
      <c r="K1075" s="1867"/>
      <c r="L1075" s="1867"/>
    </row>
    <row r="1076" spans="1:13" s="194" customFormat="1" ht="15" customHeight="1" x14ac:dyDescent="0.25">
      <c r="A1076" s="1820" t="s">
        <v>11</v>
      </c>
      <c r="B1076" s="1820"/>
      <c r="C1076" s="1820"/>
      <c r="D1076" s="1820"/>
      <c r="E1076" s="1820"/>
      <c r="F1076" s="1820"/>
      <c r="G1076" s="1820"/>
      <c r="H1076" s="1820"/>
      <c r="I1076" s="1820"/>
      <c r="J1076" s="1820"/>
      <c r="K1076" s="1820"/>
      <c r="L1076" s="1820"/>
    </row>
    <row r="1077" spans="1:13" ht="47.25" x14ac:dyDescent="0.25">
      <c r="A1077" s="1116" t="s">
        <v>35</v>
      </c>
      <c r="B1077" s="205" t="s">
        <v>2445</v>
      </c>
      <c r="C1077" s="198" t="s">
        <v>88</v>
      </c>
      <c r="D1077" s="198">
        <v>2117.6999999999998</v>
      </c>
      <c r="E1077" s="198">
        <v>2117.6999999999998</v>
      </c>
      <c r="F1077" s="198">
        <v>0</v>
      </c>
      <c r="G1077" s="198">
        <v>0</v>
      </c>
      <c r="H1077" s="198">
        <v>0</v>
      </c>
      <c r="I1077" s="198">
        <v>0</v>
      </c>
      <c r="J1077" s="198">
        <v>0</v>
      </c>
      <c r="K1077" s="739" t="s">
        <v>1649</v>
      </c>
      <c r="L1077" s="205" t="s">
        <v>2446</v>
      </c>
    </row>
    <row r="1078" spans="1:13" ht="63" x14ac:dyDescent="0.25">
      <c r="A1078" s="1116" t="s">
        <v>36</v>
      </c>
      <c r="B1078" s="205" t="s">
        <v>115</v>
      </c>
      <c r="C1078" s="198" t="s">
        <v>88</v>
      </c>
      <c r="D1078" s="198">
        <v>1485.5</v>
      </c>
      <c r="E1078" s="198">
        <v>1485.5</v>
      </c>
      <c r="F1078" s="198">
        <v>0</v>
      </c>
      <c r="G1078" s="198">
        <v>0</v>
      </c>
      <c r="H1078" s="198">
        <v>0</v>
      </c>
      <c r="I1078" s="198">
        <v>0</v>
      </c>
      <c r="J1078" s="198">
        <v>0</v>
      </c>
      <c r="K1078" s="739" t="s">
        <v>1651</v>
      </c>
      <c r="L1078" s="205" t="s">
        <v>2447</v>
      </c>
    </row>
    <row r="1079" spans="1:13" ht="63" x14ac:dyDescent="0.25">
      <c r="A1079" s="1244" t="s">
        <v>37</v>
      </c>
      <c r="B1079" s="1245" t="s">
        <v>114</v>
      </c>
      <c r="C1079" s="198"/>
      <c r="D1079" s="198"/>
      <c r="E1079" s="198"/>
      <c r="F1079" s="198"/>
      <c r="G1079" s="198"/>
      <c r="H1079" s="198"/>
      <c r="I1079" s="198"/>
      <c r="J1079" s="198"/>
      <c r="K1079" s="1244"/>
      <c r="L1079" s="1245" t="s">
        <v>2657</v>
      </c>
    </row>
    <row r="1080" spans="1:13" ht="157.5" x14ac:dyDescent="0.25">
      <c r="A1080" s="1244" t="s">
        <v>38</v>
      </c>
      <c r="B1080" s="1245" t="s">
        <v>192</v>
      </c>
      <c r="C1080" s="198" t="s">
        <v>88</v>
      </c>
      <c r="D1080" s="198">
        <v>62</v>
      </c>
      <c r="E1080" s="198">
        <v>26.7</v>
      </c>
      <c r="F1080" s="198">
        <v>0</v>
      </c>
      <c r="G1080" s="198">
        <v>35.299999999999997</v>
      </c>
      <c r="H1080" s="198">
        <v>0</v>
      </c>
      <c r="I1080" s="198">
        <v>0</v>
      </c>
      <c r="J1080" s="198">
        <v>0</v>
      </c>
      <c r="K1080" s="1244" t="s">
        <v>2651</v>
      </c>
      <c r="L1080" s="1245" t="s">
        <v>2652</v>
      </c>
      <c r="M1080" s="493" t="s">
        <v>2653</v>
      </c>
    </row>
    <row r="1081" spans="1:13" ht="141.75" x14ac:dyDescent="0.25">
      <c r="A1081" s="1244" t="s">
        <v>39</v>
      </c>
      <c r="B1081" s="1245" t="s">
        <v>209</v>
      </c>
      <c r="C1081" s="198" t="s">
        <v>88</v>
      </c>
      <c r="D1081" s="198">
        <v>175</v>
      </c>
      <c r="E1081" s="198">
        <v>175</v>
      </c>
      <c r="F1081" s="198">
        <v>0</v>
      </c>
      <c r="G1081" s="198">
        <v>0</v>
      </c>
      <c r="H1081" s="198">
        <v>0</v>
      </c>
      <c r="I1081" s="198">
        <v>0</v>
      </c>
      <c r="J1081" s="198">
        <v>0</v>
      </c>
      <c r="K1081" s="1244" t="s">
        <v>2654</v>
      </c>
      <c r="L1081" s="1245" t="s">
        <v>2655</v>
      </c>
      <c r="M1081" s="493" t="s">
        <v>2656</v>
      </c>
    </row>
    <row r="1082" spans="1:13" s="194" customFormat="1" ht="63" x14ac:dyDescent="0.25">
      <c r="A1082" s="1121" t="s">
        <v>37</v>
      </c>
      <c r="B1082" s="205" t="s">
        <v>1653</v>
      </c>
      <c r="C1082" s="198" t="s">
        <v>88</v>
      </c>
      <c r="D1082" s="383">
        <v>3811.4249199999999</v>
      </c>
      <c r="E1082" s="383">
        <v>0</v>
      </c>
      <c r="F1082" s="383">
        <v>0</v>
      </c>
      <c r="G1082" s="383">
        <v>3811.4249199999999</v>
      </c>
      <c r="H1082" s="383">
        <v>2047.6593</v>
      </c>
      <c r="I1082" s="383">
        <v>0</v>
      </c>
      <c r="J1082" s="383">
        <v>0</v>
      </c>
      <c r="K1082" s="391" t="s">
        <v>1654</v>
      </c>
      <c r="L1082" s="205" t="s">
        <v>1655</v>
      </c>
    </row>
    <row r="1083" spans="1:13" s="194" customFormat="1" ht="63" x14ac:dyDescent="0.25">
      <c r="A1083" s="1121" t="s">
        <v>38</v>
      </c>
      <c r="B1083" s="205" t="s">
        <v>1656</v>
      </c>
      <c r="C1083" s="198" t="s">
        <v>88</v>
      </c>
      <c r="D1083" s="383">
        <f>E1083+G1083</f>
        <v>6557.5337199999994</v>
      </c>
      <c r="E1083" s="383">
        <v>22.2</v>
      </c>
      <c r="F1083" s="383">
        <v>22.2</v>
      </c>
      <c r="G1083" s="383">
        <v>6535.3337199999996</v>
      </c>
      <c r="H1083" s="383">
        <v>2474.4159</v>
      </c>
      <c r="I1083" s="383">
        <v>0</v>
      </c>
      <c r="J1083" s="383">
        <v>0</v>
      </c>
      <c r="K1083" s="391" t="s">
        <v>1654</v>
      </c>
      <c r="L1083" s="205" t="s">
        <v>1655</v>
      </c>
    </row>
    <row r="1084" spans="1:13" s="194" customFormat="1" ht="63" x14ac:dyDescent="0.25">
      <c r="A1084" s="1121" t="s">
        <v>39</v>
      </c>
      <c r="B1084" s="205" t="s">
        <v>1657</v>
      </c>
      <c r="C1084" s="198" t="s">
        <v>88</v>
      </c>
      <c r="D1084" s="383">
        <v>117.37025</v>
      </c>
      <c r="E1084" s="383">
        <v>0</v>
      </c>
      <c r="F1084" s="383">
        <v>0</v>
      </c>
      <c r="G1084" s="383">
        <v>117.37025</v>
      </c>
      <c r="H1084" s="383">
        <v>72.566699999999997</v>
      </c>
      <c r="I1084" s="383">
        <v>0</v>
      </c>
      <c r="J1084" s="383">
        <v>0</v>
      </c>
      <c r="K1084" s="391" t="s">
        <v>1654</v>
      </c>
      <c r="L1084" s="205" t="s">
        <v>1655</v>
      </c>
    </row>
    <row r="1085" spans="1:13" s="194" customFormat="1" ht="63" x14ac:dyDescent="0.25">
      <c r="A1085" s="1121" t="s">
        <v>182</v>
      </c>
      <c r="B1085" s="205" t="s">
        <v>1658</v>
      </c>
      <c r="C1085" s="198" t="s">
        <v>88</v>
      </c>
      <c r="D1085" s="383">
        <v>17.660799999999998</v>
      </c>
      <c r="E1085" s="383">
        <v>0</v>
      </c>
      <c r="F1085" s="383">
        <v>0</v>
      </c>
      <c r="G1085" s="383">
        <v>17.660799999999998</v>
      </c>
      <c r="H1085" s="383">
        <v>4.3125</v>
      </c>
      <c r="I1085" s="383">
        <v>0</v>
      </c>
      <c r="J1085" s="383">
        <v>0</v>
      </c>
      <c r="K1085" s="391" t="s">
        <v>1654</v>
      </c>
      <c r="L1085" s="205" t="s">
        <v>1655</v>
      </c>
    </row>
    <row r="1086" spans="1:13" s="194" customFormat="1" ht="63" x14ac:dyDescent="0.25">
      <c r="A1086" s="1121" t="s">
        <v>183</v>
      </c>
      <c r="B1086" s="205" t="s">
        <v>1659</v>
      </c>
      <c r="C1086" s="198" t="s">
        <v>88</v>
      </c>
      <c r="D1086" s="383">
        <v>401.70506</v>
      </c>
      <c r="E1086" s="383">
        <v>0</v>
      </c>
      <c r="F1086" s="383">
        <v>0</v>
      </c>
      <c r="G1086" s="383">
        <v>401.70506</v>
      </c>
      <c r="H1086" s="383">
        <v>220.98390000000001</v>
      </c>
      <c r="I1086" s="383">
        <v>0</v>
      </c>
      <c r="J1086" s="383">
        <v>0</v>
      </c>
      <c r="K1086" s="391" t="s">
        <v>1654</v>
      </c>
      <c r="L1086" s="205" t="s">
        <v>1655</v>
      </c>
    </row>
    <row r="1087" spans="1:13" s="194" customFormat="1" ht="63" x14ac:dyDescent="0.25">
      <c r="A1087" s="1121" t="s">
        <v>184</v>
      </c>
      <c r="B1087" s="205" t="s">
        <v>1660</v>
      </c>
      <c r="C1087" s="198" t="s">
        <v>88</v>
      </c>
      <c r="D1087" s="383">
        <v>12879.284100000001</v>
      </c>
      <c r="E1087" s="383">
        <v>0</v>
      </c>
      <c r="F1087" s="383">
        <v>0</v>
      </c>
      <c r="G1087" s="383">
        <v>12879.284100000001</v>
      </c>
      <c r="H1087" s="383">
        <v>4431.9973</v>
      </c>
      <c r="I1087" s="383">
        <v>0</v>
      </c>
      <c r="J1087" s="383">
        <v>0</v>
      </c>
      <c r="K1087" s="391" t="s">
        <v>1654</v>
      </c>
      <c r="L1087" s="205" t="s">
        <v>1655</v>
      </c>
    </row>
    <row r="1088" spans="1:13" s="194" customFormat="1" x14ac:dyDescent="0.25">
      <c r="A1088" s="425"/>
      <c r="B1088" s="425" t="s">
        <v>2427</v>
      </c>
      <c r="C1088" s="924"/>
      <c r="D1088" s="446">
        <f>SUM(D1077:D1087)</f>
        <v>27625.17885</v>
      </c>
      <c r="E1088" s="446">
        <f t="shared" ref="E1088:J1088" si="87">SUM(E1077:E1087)</f>
        <v>3827.0999999999995</v>
      </c>
      <c r="F1088" s="446">
        <f t="shared" si="87"/>
        <v>22.2</v>
      </c>
      <c r="G1088" s="446">
        <f t="shared" si="87"/>
        <v>23798.078849999998</v>
      </c>
      <c r="H1088" s="446">
        <f t="shared" si="87"/>
        <v>9251.9356000000007</v>
      </c>
      <c r="I1088" s="446">
        <f t="shared" si="87"/>
        <v>0</v>
      </c>
      <c r="J1088" s="446">
        <f t="shared" si="87"/>
        <v>0</v>
      </c>
      <c r="K1088" s="447"/>
      <c r="L1088" s="425"/>
    </row>
    <row r="1089" spans="1:12" s="194" customFormat="1" ht="15" customHeight="1" x14ac:dyDescent="0.25">
      <c r="A1089" s="1820" t="s">
        <v>12</v>
      </c>
      <c r="B1089" s="1820"/>
      <c r="C1089" s="1820"/>
      <c r="D1089" s="1820"/>
      <c r="E1089" s="1820"/>
      <c r="F1089" s="1820"/>
      <c r="G1089" s="1820"/>
      <c r="H1089" s="1820"/>
      <c r="I1089" s="1820"/>
      <c r="J1089" s="1820"/>
      <c r="K1089" s="1820"/>
      <c r="L1089" s="1820"/>
    </row>
    <row r="1090" spans="1:12" s="194" customFormat="1" ht="47.25" x14ac:dyDescent="0.25">
      <c r="A1090" s="1116" t="s">
        <v>41</v>
      </c>
      <c r="B1090" s="378" t="s">
        <v>1661</v>
      </c>
      <c r="C1090" s="925" t="s">
        <v>88</v>
      </c>
      <c r="D1090" s="926">
        <f t="shared" ref="D1090:D1101" si="88">E1090+G1090+I1090</f>
        <v>26823</v>
      </c>
      <c r="E1090" s="926">
        <v>11041.2</v>
      </c>
      <c r="F1090" s="926">
        <v>0</v>
      </c>
      <c r="G1090" s="926">
        <v>15781.8</v>
      </c>
      <c r="H1090" s="926">
        <v>280.60000000000002</v>
      </c>
      <c r="I1090" s="926">
        <v>0</v>
      </c>
      <c r="J1090" s="926">
        <v>0</v>
      </c>
      <c r="K1090" s="927"/>
      <c r="L1090" s="927"/>
    </row>
    <row r="1091" spans="1:12" s="194" customFormat="1" ht="31.5" x14ac:dyDescent="0.25">
      <c r="A1091" s="1116" t="s">
        <v>42</v>
      </c>
      <c r="B1091" s="378" t="s">
        <v>112</v>
      </c>
      <c r="C1091" s="925" t="s">
        <v>88</v>
      </c>
      <c r="D1091" s="926">
        <f>E1091+G1091+I1091</f>
        <v>10147.1</v>
      </c>
      <c r="E1091" s="926">
        <v>25.5</v>
      </c>
      <c r="F1091" s="926">
        <v>25.5</v>
      </c>
      <c r="G1091" s="926">
        <v>10121.6</v>
      </c>
      <c r="H1091" s="926">
        <v>1407.2</v>
      </c>
      <c r="I1091" s="926">
        <v>0</v>
      </c>
      <c r="J1091" s="926">
        <v>0</v>
      </c>
      <c r="K1091" s="927"/>
      <c r="L1091" s="927"/>
    </row>
    <row r="1092" spans="1:12" s="194" customFormat="1" ht="31.5" x14ac:dyDescent="0.25">
      <c r="A1092" s="1116" t="s">
        <v>43</v>
      </c>
      <c r="B1092" s="378" t="s">
        <v>1662</v>
      </c>
      <c r="C1092" s="925" t="s">
        <v>88</v>
      </c>
      <c r="D1092" s="926">
        <f t="shared" si="88"/>
        <v>1648.7</v>
      </c>
      <c r="E1092" s="926">
        <v>0</v>
      </c>
      <c r="F1092" s="926">
        <v>0</v>
      </c>
      <c r="G1092" s="926">
        <v>1648.7</v>
      </c>
      <c r="H1092" s="926">
        <v>35</v>
      </c>
      <c r="I1092" s="926">
        <v>0</v>
      </c>
      <c r="J1092" s="926">
        <v>0</v>
      </c>
      <c r="K1092" s="927"/>
      <c r="L1092" s="927"/>
    </row>
    <row r="1093" spans="1:12" s="194" customFormat="1" ht="47.25" x14ac:dyDescent="0.25">
      <c r="A1093" s="1116" t="s">
        <v>353</v>
      </c>
      <c r="B1093" s="928" t="s">
        <v>1663</v>
      </c>
      <c r="C1093" s="925" t="s">
        <v>88</v>
      </c>
      <c r="D1093" s="926">
        <f t="shared" si="88"/>
        <v>294</v>
      </c>
      <c r="E1093" s="929"/>
      <c r="F1093" s="929"/>
      <c r="G1093" s="930">
        <v>294</v>
      </c>
      <c r="H1093" s="930">
        <v>6</v>
      </c>
      <c r="I1093" s="929"/>
      <c r="J1093" s="929"/>
      <c r="K1093" s="931"/>
      <c r="L1093" s="931"/>
    </row>
    <row r="1094" spans="1:12" s="194" customFormat="1" ht="47.25" x14ac:dyDescent="0.25">
      <c r="A1094" s="1116" t="s">
        <v>736</v>
      </c>
      <c r="B1094" s="928" t="s">
        <v>1664</v>
      </c>
      <c r="C1094" s="925" t="s">
        <v>88</v>
      </c>
      <c r="D1094" s="926">
        <f t="shared" si="88"/>
        <v>84</v>
      </c>
      <c r="E1094" s="929"/>
      <c r="F1094" s="929"/>
      <c r="G1094" s="903">
        <v>84</v>
      </c>
      <c r="H1094" s="903">
        <v>42</v>
      </c>
      <c r="I1094" s="929"/>
      <c r="J1094" s="929"/>
      <c r="K1094" s="931"/>
      <c r="L1094" s="931"/>
    </row>
    <row r="1095" spans="1:12" s="194" customFormat="1" ht="31.5" x14ac:dyDescent="0.25">
      <c r="A1095" s="1116" t="s">
        <v>733</v>
      </c>
      <c r="B1095" s="578" t="s">
        <v>1665</v>
      </c>
      <c r="C1095" s="925" t="s">
        <v>88</v>
      </c>
      <c r="D1095" s="926">
        <f t="shared" si="88"/>
        <v>840</v>
      </c>
      <c r="E1095" s="929"/>
      <c r="F1095" s="929"/>
      <c r="G1095" s="903">
        <v>840</v>
      </c>
      <c r="H1095" s="903">
        <v>120</v>
      </c>
      <c r="I1095" s="929"/>
      <c r="J1095" s="929"/>
      <c r="K1095" s="931"/>
      <c r="L1095" s="931"/>
    </row>
    <row r="1096" spans="1:12" s="194" customFormat="1" ht="31.5" x14ac:dyDescent="0.25">
      <c r="A1096" s="1116" t="s">
        <v>1666</v>
      </c>
      <c r="B1096" s="578" t="s">
        <v>1667</v>
      </c>
      <c r="C1096" s="925" t="s">
        <v>88</v>
      </c>
      <c r="D1096" s="903">
        <f t="shared" si="88"/>
        <v>3033.8</v>
      </c>
      <c r="E1096" s="903"/>
      <c r="F1096" s="903"/>
      <c r="G1096" s="903">
        <v>3033.8</v>
      </c>
      <c r="H1096" s="903">
        <v>1033.8</v>
      </c>
      <c r="I1096" s="929"/>
      <c r="J1096" s="929"/>
      <c r="K1096" s="931"/>
      <c r="L1096" s="931"/>
    </row>
    <row r="1097" spans="1:12" s="194" customFormat="1" ht="31.5" x14ac:dyDescent="0.25">
      <c r="A1097" s="1154" t="s">
        <v>1668</v>
      </c>
      <c r="B1097" s="578" t="s">
        <v>1669</v>
      </c>
      <c r="C1097" s="925" t="s">
        <v>88</v>
      </c>
      <c r="D1097" s="903">
        <f t="shared" si="88"/>
        <v>2081.4</v>
      </c>
      <c r="E1097" s="903"/>
      <c r="F1097" s="903"/>
      <c r="G1097" s="903">
        <v>2081.4</v>
      </c>
      <c r="H1097" s="903">
        <v>720.6</v>
      </c>
      <c r="I1097" s="929"/>
      <c r="J1097" s="929"/>
      <c r="K1097" s="931"/>
      <c r="L1097" s="931"/>
    </row>
    <row r="1098" spans="1:12" s="194" customFormat="1" ht="63" x14ac:dyDescent="0.25">
      <c r="A1098" s="1116" t="s">
        <v>1670</v>
      </c>
      <c r="B1098" s="578" t="s">
        <v>1671</v>
      </c>
      <c r="C1098" s="925" t="s">
        <v>88</v>
      </c>
      <c r="D1098" s="903">
        <f t="shared" si="88"/>
        <v>1630.2</v>
      </c>
      <c r="E1098" s="903"/>
      <c r="F1098" s="903"/>
      <c r="G1098" s="903">
        <v>1630.2</v>
      </c>
      <c r="H1098" s="903">
        <v>529.5</v>
      </c>
      <c r="I1098" s="929"/>
      <c r="J1098" s="929"/>
      <c r="K1098" s="931"/>
      <c r="L1098" s="931"/>
    </row>
    <row r="1099" spans="1:12" s="194" customFormat="1" ht="78.75" x14ac:dyDescent="0.25">
      <c r="A1099" s="1116" t="s">
        <v>1672</v>
      </c>
      <c r="B1099" s="928" t="s">
        <v>1673</v>
      </c>
      <c r="C1099" s="925" t="s">
        <v>88</v>
      </c>
      <c r="D1099" s="903">
        <f t="shared" si="88"/>
        <v>130</v>
      </c>
      <c r="E1099" s="932"/>
      <c r="F1099" s="932"/>
      <c r="G1099" s="903">
        <v>130</v>
      </c>
      <c r="H1099" s="903">
        <v>30</v>
      </c>
      <c r="I1099" s="929"/>
      <c r="J1099" s="929"/>
      <c r="K1099" s="931"/>
      <c r="L1099" s="931"/>
    </row>
    <row r="1100" spans="1:12" s="194" customFormat="1" ht="47.25" x14ac:dyDescent="0.25">
      <c r="A1100" s="1116" t="s">
        <v>1674</v>
      </c>
      <c r="B1100" s="928" t="s">
        <v>1675</v>
      </c>
      <c r="C1100" s="925" t="s">
        <v>88</v>
      </c>
      <c r="D1100" s="926">
        <f t="shared" si="88"/>
        <v>1552.2</v>
      </c>
      <c r="E1100" s="932"/>
      <c r="F1100" s="932"/>
      <c r="G1100" s="926">
        <v>1552.2</v>
      </c>
      <c r="H1100" s="926">
        <v>663.9</v>
      </c>
      <c r="I1100" s="929"/>
      <c r="J1100" s="929"/>
      <c r="K1100" s="931"/>
      <c r="L1100" s="931"/>
    </row>
    <row r="1101" spans="1:12" s="194" customFormat="1" ht="47.25" x14ac:dyDescent="0.25">
      <c r="A1101" s="1116" t="s">
        <v>1676</v>
      </c>
      <c r="B1101" s="928" t="s">
        <v>1677</v>
      </c>
      <c r="C1101" s="925" t="s">
        <v>88</v>
      </c>
      <c r="D1101" s="903">
        <f t="shared" si="88"/>
        <v>150</v>
      </c>
      <c r="E1101" s="903"/>
      <c r="F1101" s="903"/>
      <c r="G1101" s="903">
        <v>150</v>
      </c>
      <c r="H1101" s="926"/>
      <c r="I1101" s="929"/>
      <c r="J1101" s="929"/>
      <c r="K1101" s="931"/>
      <c r="L1101" s="931"/>
    </row>
    <row r="1102" spans="1:12" s="194" customFormat="1" x14ac:dyDescent="0.25">
      <c r="A1102" s="425"/>
      <c r="B1102" s="425" t="s">
        <v>2427</v>
      </c>
      <c r="C1102" s="924"/>
      <c r="D1102" s="446">
        <f>SUM(D1090:D1101)</f>
        <v>48414.399999999994</v>
      </c>
      <c r="E1102" s="446">
        <f t="shared" ref="E1102:J1102" si="89">SUM(E1090:E1101)</f>
        <v>11066.7</v>
      </c>
      <c r="F1102" s="446">
        <f t="shared" si="89"/>
        <v>25.5</v>
      </c>
      <c r="G1102" s="446">
        <f t="shared" si="89"/>
        <v>37347.699999999997</v>
      </c>
      <c r="H1102" s="446">
        <f t="shared" si="89"/>
        <v>4868.6000000000004</v>
      </c>
      <c r="I1102" s="446">
        <f t="shared" si="89"/>
        <v>0</v>
      </c>
      <c r="J1102" s="446">
        <f t="shared" si="89"/>
        <v>0</v>
      </c>
      <c r="K1102" s="447"/>
      <c r="L1102" s="425"/>
    </row>
    <row r="1103" spans="1:12" s="194" customFormat="1" ht="15" customHeight="1" x14ac:dyDescent="0.25">
      <c r="A1103" s="1820" t="s">
        <v>13</v>
      </c>
      <c r="B1103" s="1820"/>
      <c r="C1103" s="1820"/>
      <c r="D1103" s="1820"/>
      <c r="E1103" s="1820"/>
      <c r="F1103" s="1820"/>
      <c r="G1103" s="1820"/>
      <c r="H1103" s="1820"/>
      <c r="I1103" s="1820"/>
      <c r="J1103" s="1820"/>
      <c r="K1103" s="1820"/>
      <c r="L1103" s="1820"/>
    </row>
    <row r="1104" spans="1:12" ht="94.5" x14ac:dyDescent="0.25">
      <c r="A1104" s="1116" t="s">
        <v>44</v>
      </c>
      <c r="B1104" s="205" t="s">
        <v>392</v>
      </c>
      <c r="C1104" s="198" t="s">
        <v>88</v>
      </c>
      <c r="D1104" s="392">
        <f>E1104+G1104+I1104</f>
        <v>45385.2</v>
      </c>
      <c r="E1104" s="392">
        <f>605.1+4008.3</f>
        <v>4613.4000000000005</v>
      </c>
      <c r="F1104" s="392">
        <f>605.1+4008.3</f>
        <v>4613.4000000000005</v>
      </c>
      <c r="G1104" s="392">
        <f>44780.1-4008.3</f>
        <v>40771.799999999996</v>
      </c>
      <c r="H1104" s="392">
        <f>44780.1-4008.3</f>
        <v>40771.799999999996</v>
      </c>
      <c r="I1104" s="392"/>
      <c r="J1104" s="392"/>
      <c r="K1104" s="392"/>
      <c r="L1104" s="578" t="s">
        <v>1678</v>
      </c>
    </row>
    <row r="1105" spans="1:12" ht="126" x14ac:dyDescent="0.25">
      <c r="A1105" s="1116" t="s">
        <v>45</v>
      </c>
      <c r="B1105" s="205" t="s">
        <v>411</v>
      </c>
      <c r="C1105" s="198" t="s">
        <v>88</v>
      </c>
      <c r="D1105" s="1108">
        <v>2396.5983000000001</v>
      </c>
      <c r="E1105" s="1108">
        <v>2.4983</v>
      </c>
      <c r="F1105" s="1108">
        <v>2.4983</v>
      </c>
      <c r="G1105" s="1108">
        <v>2394.1</v>
      </c>
      <c r="H1105" s="392">
        <v>2394.1</v>
      </c>
      <c r="I1105" s="392"/>
      <c r="J1105" s="392"/>
      <c r="K1105" s="392"/>
      <c r="L1105" s="370" t="s">
        <v>1679</v>
      </c>
    </row>
    <row r="1106" spans="1:12" ht="110.25" x14ac:dyDescent="0.25">
      <c r="A1106" s="1116" t="s">
        <v>46</v>
      </c>
      <c r="B1106" s="205" t="s">
        <v>426</v>
      </c>
      <c r="C1106" s="198" t="s">
        <v>88</v>
      </c>
      <c r="D1106" s="392">
        <v>693</v>
      </c>
      <c r="E1106" s="392"/>
      <c r="F1106" s="392"/>
      <c r="G1106" s="392">
        <v>693</v>
      </c>
      <c r="H1106" s="392">
        <v>693</v>
      </c>
      <c r="I1106" s="392"/>
      <c r="J1106" s="392"/>
      <c r="K1106" s="392"/>
      <c r="L1106" s="370"/>
    </row>
    <row r="1107" spans="1:12" ht="31.5" x14ac:dyDescent="0.25">
      <c r="A1107" s="1116" t="s">
        <v>429</v>
      </c>
      <c r="B1107" s="205" t="s">
        <v>1680</v>
      </c>
      <c r="C1107" s="198"/>
      <c r="D1107" s="392">
        <v>143</v>
      </c>
      <c r="E1107" s="392"/>
      <c r="F1107" s="392"/>
      <c r="G1107" s="392">
        <v>143</v>
      </c>
      <c r="H1107" s="392">
        <v>143</v>
      </c>
      <c r="I1107" s="392"/>
      <c r="J1107" s="392"/>
      <c r="K1107" s="392"/>
      <c r="L1107" s="370" t="s">
        <v>1681</v>
      </c>
    </row>
    <row r="1108" spans="1:12" ht="63" x14ac:dyDescent="0.25">
      <c r="A1108" s="1116" t="s">
        <v>431</v>
      </c>
      <c r="B1108" s="205" t="s">
        <v>1682</v>
      </c>
      <c r="C1108" s="198"/>
      <c r="D1108" s="392">
        <v>550</v>
      </c>
      <c r="E1108" s="392"/>
      <c r="F1108" s="392"/>
      <c r="G1108" s="392">
        <v>550</v>
      </c>
      <c r="H1108" s="392">
        <v>550</v>
      </c>
      <c r="I1108" s="392"/>
      <c r="J1108" s="392"/>
      <c r="K1108" s="392"/>
      <c r="L1108" s="370" t="s">
        <v>1681</v>
      </c>
    </row>
    <row r="1109" spans="1:12" ht="78.75" x14ac:dyDescent="0.25">
      <c r="A1109" s="1155" t="s">
        <v>47</v>
      </c>
      <c r="B1109" s="396" t="s">
        <v>1683</v>
      </c>
      <c r="C1109" s="198" t="s">
        <v>85</v>
      </c>
      <c r="D1109" s="392">
        <v>135.47980000000001</v>
      </c>
      <c r="E1109" s="392"/>
      <c r="F1109" s="392"/>
      <c r="G1109" s="392">
        <v>135.5</v>
      </c>
      <c r="H1109" s="392">
        <v>135.5</v>
      </c>
      <c r="I1109" s="392"/>
      <c r="J1109" s="392"/>
      <c r="K1109" s="392"/>
      <c r="L1109" s="370" t="s">
        <v>1684</v>
      </c>
    </row>
    <row r="1110" spans="1:12" ht="31.5" x14ac:dyDescent="0.25">
      <c r="A1110" s="1155" t="s">
        <v>48</v>
      </c>
      <c r="B1110" s="396" t="s">
        <v>1685</v>
      </c>
      <c r="C1110" s="198" t="s">
        <v>85</v>
      </c>
      <c r="D1110" s="392">
        <v>1235.0640000000001</v>
      </c>
      <c r="E1110" s="392"/>
      <c r="F1110" s="392"/>
      <c r="G1110" s="392">
        <v>1235.0999999999999</v>
      </c>
      <c r="H1110" s="392">
        <v>1235.0999999999999</v>
      </c>
      <c r="I1110" s="392"/>
      <c r="J1110" s="392"/>
      <c r="K1110" s="392"/>
      <c r="L1110" s="370"/>
    </row>
    <row r="1111" spans="1:12" ht="47.25" x14ac:dyDescent="0.25">
      <c r="A1111" s="1116" t="s">
        <v>441</v>
      </c>
      <c r="B1111" s="396" t="s">
        <v>1686</v>
      </c>
      <c r="C1111" s="198"/>
      <c r="D1111" s="392">
        <v>225</v>
      </c>
      <c r="E1111" s="392"/>
      <c r="F1111" s="392"/>
      <c r="G1111" s="392">
        <v>225</v>
      </c>
      <c r="H1111" s="392">
        <v>225</v>
      </c>
      <c r="I1111" s="392"/>
      <c r="J1111" s="392"/>
      <c r="K1111" s="392"/>
      <c r="L1111" s="370" t="s">
        <v>1687</v>
      </c>
    </row>
    <row r="1112" spans="1:12" ht="78.75" x14ac:dyDescent="0.25">
      <c r="A1112" s="1116" t="s">
        <v>442</v>
      </c>
      <c r="B1112" s="396" t="s">
        <v>1688</v>
      </c>
      <c r="C1112" s="198"/>
      <c r="D1112" s="392">
        <v>1010.064</v>
      </c>
      <c r="E1112" s="392"/>
      <c r="F1112" s="392"/>
      <c r="G1112" s="392">
        <v>1010.1</v>
      </c>
      <c r="H1112" s="392">
        <v>1010.1</v>
      </c>
      <c r="I1112" s="392"/>
      <c r="J1112" s="392"/>
      <c r="K1112" s="392"/>
      <c r="L1112" s="370" t="s">
        <v>1689</v>
      </c>
    </row>
    <row r="1113" spans="1:12" ht="283.5" x14ac:dyDescent="0.25">
      <c r="A1113" s="1155" t="s">
        <v>47</v>
      </c>
      <c r="B1113" s="396" t="s">
        <v>433</v>
      </c>
      <c r="C1113" s="198" t="s">
        <v>88</v>
      </c>
      <c r="D1113" s="392">
        <f>E1113+G1113+I1113</f>
        <v>1173.0999999999999</v>
      </c>
      <c r="E1113" s="392"/>
      <c r="F1113" s="392"/>
      <c r="G1113" s="392">
        <v>1173.0999999999999</v>
      </c>
      <c r="H1113" s="392">
        <f>G1113</f>
        <v>1173.0999999999999</v>
      </c>
      <c r="I1113" s="392"/>
      <c r="J1113" s="392"/>
      <c r="K1113" s="392"/>
      <c r="L1113" s="933" t="s">
        <v>1690</v>
      </c>
    </row>
    <row r="1114" spans="1:12" ht="94.5" x14ac:dyDescent="0.25">
      <c r="A1114" s="1155" t="s">
        <v>48</v>
      </c>
      <c r="B1114" s="396" t="s">
        <v>440</v>
      </c>
      <c r="C1114" s="198" t="s">
        <v>88</v>
      </c>
      <c r="D1114" s="392">
        <f>E1114+G1114+I1114</f>
        <v>0</v>
      </c>
      <c r="E1114" s="392"/>
      <c r="F1114" s="392"/>
      <c r="G1114" s="392"/>
      <c r="H1114" s="392"/>
      <c r="I1114" s="392"/>
      <c r="J1114" s="392"/>
      <c r="K1114" s="392"/>
      <c r="L1114" s="578" t="s">
        <v>1691</v>
      </c>
    </row>
    <row r="1115" spans="1:12" ht="63" x14ac:dyDescent="0.25">
      <c r="A1115" s="1116" t="s">
        <v>49</v>
      </c>
      <c r="B1115" s="205" t="s">
        <v>443</v>
      </c>
      <c r="C1115" s="198" t="s">
        <v>88</v>
      </c>
      <c r="D1115" s="392">
        <f>E1115+G1115+I1115</f>
        <v>2641.8</v>
      </c>
      <c r="E1115" s="392">
        <f>47.1+435.7</f>
        <v>482.8</v>
      </c>
      <c r="F1115" s="392">
        <f>47.1+435.7</f>
        <v>482.8</v>
      </c>
      <c r="G1115" s="392">
        <f>2594.7-435.7</f>
        <v>2159</v>
      </c>
      <c r="H1115" s="392">
        <f>2594.7-435.7</f>
        <v>2159</v>
      </c>
      <c r="I1115" s="392"/>
      <c r="J1115" s="392"/>
      <c r="K1115" s="392"/>
      <c r="L1115" s="578" t="s">
        <v>1692</v>
      </c>
    </row>
    <row r="1116" spans="1:12" ht="63" x14ac:dyDescent="0.25">
      <c r="A1116" s="1116" t="s">
        <v>50</v>
      </c>
      <c r="B1116" s="205" t="s">
        <v>451</v>
      </c>
      <c r="C1116" s="198" t="s">
        <v>88</v>
      </c>
      <c r="D1116" s="392">
        <v>4242.6000000000004</v>
      </c>
      <c r="E1116" s="392"/>
      <c r="F1116" s="392"/>
      <c r="G1116" s="392">
        <v>4242.6000000000004</v>
      </c>
      <c r="H1116" s="392">
        <v>4242.6000000000004</v>
      </c>
      <c r="I1116" s="392"/>
      <c r="J1116" s="392"/>
      <c r="K1116" s="392"/>
      <c r="L1116" s="578" t="s">
        <v>1693</v>
      </c>
    </row>
    <row r="1117" spans="1:12" ht="31.5" x14ac:dyDescent="0.25">
      <c r="A1117" s="1116" t="s">
        <v>51</v>
      </c>
      <c r="B1117" s="205" t="s">
        <v>453</v>
      </c>
      <c r="C1117" s="198" t="s">
        <v>88</v>
      </c>
      <c r="D1117" s="392">
        <f>D1118</f>
        <v>2806.1</v>
      </c>
      <c r="E1117" s="392">
        <f>E1118</f>
        <v>1199.7</v>
      </c>
      <c r="F1117" s="392">
        <f>F1118</f>
        <v>1199.7</v>
      </c>
      <c r="G1117" s="392">
        <f>G1118</f>
        <v>1606.3999999999999</v>
      </c>
      <c r="H1117" s="392">
        <f>H1118</f>
        <v>1606.4</v>
      </c>
      <c r="I1117" s="392"/>
      <c r="J1117" s="392"/>
      <c r="K1117" s="392"/>
      <c r="L1117" s="370"/>
    </row>
    <row r="1118" spans="1:12" ht="393.75" x14ac:dyDescent="0.25">
      <c r="A1118" s="1116" t="s">
        <v>455</v>
      </c>
      <c r="B1118" s="205" t="s">
        <v>1694</v>
      </c>
      <c r="C1118" s="198" t="s">
        <v>85</v>
      </c>
      <c r="D1118" s="392">
        <f>E1118+G1118+I1118</f>
        <v>2806.1</v>
      </c>
      <c r="E1118" s="392">
        <v>1199.7</v>
      </c>
      <c r="F1118" s="392">
        <v>1199.7</v>
      </c>
      <c r="G1118" s="392">
        <f>1590.3+16.1</f>
        <v>1606.3999999999999</v>
      </c>
      <c r="H1118" s="392">
        <v>1606.4</v>
      </c>
      <c r="I1118" s="392"/>
      <c r="J1118" s="392"/>
      <c r="K1118" s="392"/>
      <c r="L1118" s="370" t="s">
        <v>1695</v>
      </c>
    </row>
    <row r="1119" spans="1:12" ht="141.75" x14ac:dyDescent="0.25">
      <c r="A1119" s="1116" t="s">
        <v>456</v>
      </c>
      <c r="B1119" s="205" t="s">
        <v>1696</v>
      </c>
      <c r="C1119" s="198" t="s">
        <v>88</v>
      </c>
      <c r="D1119" s="392"/>
      <c r="E1119" s="392"/>
      <c r="F1119" s="392"/>
      <c r="G1119" s="392"/>
      <c r="H1119" s="392"/>
      <c r="I1119" s="392"/>
      <c r="J1119" s="392"/>
      <c r="K1119" s="392"/>
      <c r="L1119" s="370" t="s">
        <v>1697</v>
      </c>
    </row>
    <row r="1120" spans="1:12" ht="173.25" x14ac:dyDescent="0.25">
      <c r="A1120" s="1154" t="s">
        <v>1698</v>
      </c>
      <c r="B1120" s="205" t="s">
        <v>1699</v>
      </c>
      <c r="C1120" s="198" t="s">
        <v>88</v>
      </c>
      <c r="D1120" s="392">
        <f>E1120+G1120+I1120</f>
        <v>728.8</v>
      </c>
      <c r="E1120" s="392">
        <v>20.2</v>
      </c>
      <c r="F1120" s="392">
        <v>20.2</v>
      </c>
      <c r="G1120" s="392">
        <f>728.8-20.2</f>
        <v>708.59999999999991</v>
      </c>
      <c r="H1120" s="392">
        <f>728.8-20.2</f>
        <v>708.59999999999991</v>
      </c>
      <c r="I1120" s="392"/>
      <c r="J1120" s="392"/>
      <c r="K1120" s="392"/>
      <c r="L1120" s="370" t="s">
        <v>1700</v>
      </c>
    </row>
    <row r="1121" spans="1:12" ht="63" x14ac:dyDescent="0.25">
      <c r="A1121" s="1116" t="s">
        <v>134</v>
      </c>
      <c r="B1121" s="205" t="s">
        <v>1701</v>
      </c>
      <c r="C1121" s="198" t="s">
        <v>88</v>
      </c>
      <c r="D1121" s="392">
        <f>E1121+G1121+I1121</f>
        <v>559.1</v>
      </c>
      <c r="E1121" s="392"/>
      <c r="F1121" s="392"/>
      <c r="G1121" s="392">
        <v>559.1</v>
      </c>
      <c r="H1121" s="392">
        <v>559.1</v>
      </c>
      <c r="I1121" s="392"/>
      <c r="J1121" s="392"/>
      <c r="K1121" s="392"/>
      <c r="L1121" s="370" t="s">
        <v>1702</v>
      </c>
    </row>
    <row r="1122" spans="1:12" ht="173.25" x14ac:dyDescent="0.25">
      <c r="A1122" s="1116" t="s">
        <v>473</v>
      </c>
      <c r="B1122" s="205" t="s">
        <v>1703</v>
      </c>
      <c r="C1122" s="198" t="s">
        <v>88</v>
      </c>
      <c r="D1122" s="392">
        <f>E1122+G1122+I1122</f>
        <v>1888.6</v>
      </c>
      <c r="E1122" s="392"/>
      <c r="F1122" s="392"/>
      <c r="G1122" s="392">
        <v>1888.6</v>
      </c>
      <c r="H1122" s="392">
        <v>1888.6</v>
      </c>
      <c r="I1122" s="392"/>
      <c r="J1122" s="392"/>
      <c r="K1122" s="392"/>
      <c r="L1122" s="370" t="s">
        <v>1704</v>
      </c>
    </row>
    <row r="1123" spans="1:12" ht="47.25" x14ac:dyDescent="0.25">
      <c r="A1123" s="1116" t="s">
        <v>136</v>
      </c>
      <c r="B1123" s="205" t="s">
        <v>1705</v>
      </c>
      <c r="C1123" s="1106" t="s">
        <v>88</v>
      </c>
      <c r="D1123" s="1108">
        <v>127.2</v>
      </c>
      <c r="E1123" s="1108"/>
      <c r="F1123" s="1108"/>
      <c r="G1123" s="1108">
        <v>127.2</v>
      </c>
      <c r="H1123" s="1108">
        <v>127.2</v>
      </c>
      <c r="I1123" s="392"/>
      <c r="J1123" s="392"/>
      <c r="K1123" s="392"/>
      <c r="L1123" s="370" t="s">
        <v>1706</v>
      </c>
    </row>
    <row r="1124" spans="1:12" ht="63" x14ac:dyDescent="0.25">
      <c r="A1124" s="1116" t="s">
        <v>139</v>
      </c>
      <c r="B1124" s="205" t="s">
        <v>1707</v>
      </c>
      <c r="C1124" s="198" t="s">
        <v>88</v>
      </c>
      <c r="D1124" s="392">
        <v>2809.5</v>
      </c>
      <c r="E1124" s="392"/>
      <c r="F1124" s="392"/>
      <c r="G1124" s="392">
        <v>2809.5</v>
      </c>
      <c r="H1124" s="392">
        <v>2809.5</v>
      </c>
      <c r="I1124" s="392"/>
      <c r="J1124" s="392"/>
      <c r="K1124" s="392"/>
      <c r="L1124" s="578" t="s">
        <v>1708</v>
      </c>
    </row>
    <row r="1125" spans="1:12" ht="78.75" x14ac:dyDescent="0.25">
      <c r="A1125" s="1116" t="s">
        <v>141</v>
      </c>
      <c r="B1125" s="205" t="s">
        <v>1709</v>
      </c>
      <c r="C1125" s="198" t="s">
        <v>88</v>
      </c>
      <c r="D1125" s="392">
        <f>E1125+G1125+I1125</f>
        <v>144.71299999999999</v>
      </c>
      <c r="E1125" s="392"/>
      <c r="F1125" s="392"/>
      <c r="G1125" s="392">
        <f>121.213+23.5</f>
        <v>144.71299999999999</v>
      </c>
      <c r="H1125" s="392">
        <f>121.213+23.5</f>
        <v>144.71299999999999</v>
      </c>
      <c r="I1125" s="392"/>
      <c r="J1125" s="392"/>
      <c r="K1125" s="392"/>
      <c r="L1125" s="578" t="s">
        <v>1710</v>
      </c>
    </row>
    <row r="1126" spans="1:12" x14ac:dyDescent="0.25">
      <c r="A1126" s="425"/>
      <c r="B1126" s="425" t="s">
        <v>2427</v>
      </c>
      <c r="C1126" s="924"/>
      <c r="D1126" s="446">
        <f>D1104+D1105+D1106+D1109+D1110+D1113+D1114+D1115+D1116+D1117+D1120+D1121+D1122+D1123+D1124+D1125</f>
        <v>66966.855100000001</v>
      </c>
      <c r="E1126" s="446">
        <f t="shared" ref="E1126:J1126" si="90">E1104+E1105+E1106+E1109+E1110+E1113+E1114+E1115+E1116+E1117+E1120+E1121+E1122+E1123+E1124+E1125</f>
        <v>6318.5983000000006</v>
      </c>
      <c r="F1126" s="446">
        <f t="shared" si="90"/>
        <v>6318.5983000000006</v>
      </c>
      <c r="G1126" s="446">
        <f t="shared" si="90"/>
        <v>60648.312999999987</v>
      </c>
      <c r="H1126" s="446">
        <f t="shared" si="90"/>
        <v>60648.312999999987</v>
      </c>
      <c r="I1126" s="446">
        <f t="shared" si="90"/>
        <v>0</v>
      </c>
      <c r="J1126" s="446">
        <f t="shared" si="90"/>
        <v>0</v>
      </c>
      <c r="K1126" s="448"/>
      <c r="L1126" s="425"/>
    </row>
    <row r="1127" spans="1:12" s="194" customFormat="1" ht="15" customHeight="1" x14ac:dyDescent="0.25">
      <c r="A1127" s="1820" t="s">
        <v>14</v>
      </c>
      <c r="B1127" s="1820"/>
      <c r="C1127" s="1820"/>
      <c r="D1127" s="1820"/>
      <c r="E1127" s="1820"/>
      <c r="F1127" s="1820"/>
      <c r="G1127" s="1820"/>
      <c r="H1127" s="1820"/>
      <c r="I1127" s="1820"/>
      <c r="J1127" s="1820"/>
      <c r="K1127" s="1820"/>
      <c r="L1127" s="1820"/>
    </row>
    <row r="1128" spans="1:12" ht="126" x14ac:dyDescent="0.25">
      <c r="A1128" s="393" t="s">
        <v>52</v>
      </c>
      <c r="B1128" s="195" t="s">
        <v>481</v>
      </c>
      <c r="C1128" s="198" t="s">
        <v>88</v>
      </c>
      <c r="D1128" s="198">
        <v>12450.6</v>
      </c>
      <c r="E1128" s="198">
        <v>12450.6</v>
      </c>
      <c r="F1128" s="198">
        <v>0</v>
      </c>
      <c r="G1128" s="198">
        <v>0</v>
      </c>
      <c r="H1128" s="198">
        <v>0</v>
      </c>
      <c r="I1128" s="198">
        <v>0</v>
      </c>
      <c r="J1128" s="198">
        <v>0</v>
      </c>
      <c r="K1128" s="198"/>
      <c r="L1128" s="195" t="s">
        <v>2448</v>
      </c>
    </row>
    <row r="1129" spans="1:12" s="194" customFormat="1" ht="94.5" x14ac:dyDescent="0.25">
      <c r="A1129" s="1121" t="s">
        <v>53</v>
      </c>
      <c r="B1129" s="195" t="s">
        <v>484</v>
      </c>
      <c r="C1129" s="198" t="s">
        <v>383</v>
      </c>
      <c r="D1129" s="198">
        <f>G1129</f>
        <v>6703.9</v>
      </c>
      <c r="E1129" s="198" t="s">
        <v>1712</v>
      </c>
      <c r="F1129" s="198" t="s">
        <v>1712</v>
      </c>
      <c r="G1129" s="198">
        <v>6703.9</v>
      </c>
      <c r="H1129" s="198">
        <v>1821.2</v>
      </c>
      <c r="I1129" s="198" t="s">
        <v>1712</v>
      </c>
      <c r="J1129" s="198" t="s">
        <v>1712</v>
      </c>
      <c r="K1129" s="739" t="s">
        <v>1713</v>
      </c>
      <c r="L1129" s="370" t="s">
        <v>1714</v>
      </c>
    </row>
    <row r="1130" spans="1:12" s="194" customFormat="1" ht="63" x14ac:dyDescent="0.25">
      <c r="A1130" s="393" t="s">
        <v>54</v>
      </c>
      <c r="B1130" s="195" t="s">
        <v>490</v>
      </c>
      <c r="C1130" s="198" t="s">
        <v>383</v>
      </c>
      <c r="D1130" s="198">
        <f>G1130</f>
        <v>31528.9</v>
      </c>
      <c r="E1130" s="198" t="s">
        <v>1712</v>
      </c>
      <c r="F1130" s="198" t="s">
        <v>1712</v>
      </c>
      <c r="G1130" s="198">
        <v>31528.9</v>
      </c>
      <c r="H1130" s="198">
        <v>6270.3</v>
      </c>
      <c r="I1130" s="198" t="s">
        <v>1712</v>
      </c>
      <c r="J1130" s="198" t="s">
        <v>1712</v>
      </c>
      <c r="K1130" s="739" t="s">
        <v>1713</v>
      </c>
      <c r="L1130" s="370" t="s">
        <v>1715</v>
      </c>
    </row>
    <row r="1131" spans="1:12" s="194" customFormat="1" ht="31.5" x14ac:dyDescent="0.25">
      <c r="A1131" s="1121" t="s">
        <v>55</v>
      </c>
      <c r="B1131" s="205" t="s">
        <v>492</v>
      </c>
      <c r="C1131" s="386" t="s">
        <v>840</v>
      </c>
      <c r="D1131" s="934">
        <f>E1131+G1131+I1131</f>
        <v>27760.400000000001</v>
      </c>
      <c r="E1131" s="934">
        <v>1995.3</v>
      </c>
      <c r="F1131" s="934">
        <v>0</v>
      </c>
      <c r="G1131" s="934">
        <f>27760.4-1995.3</f>
        <v>25765.100000000002</v>
      </c>
      <c r="H1131" s="934">
        <v>6148.6</v>
      </c>
      <c r="I1131" s="934">
        <v>0</v>
      </c>
      <c r="J1131" s="934">
        <v>0</v>
      </c>
      <c r="K1131" s="374" t="s">
        <v>1716</v>
      </c>
      <c r="L1131" s="384"/>
    </row>
    <row r="1132" spans="1:12" s="194" customFormat="1" ht="31.5" x14ac:dyDescent="0.25">
      <c r="A1132" s="1121" t="s">
        <v>56</v>
      </c>
      <c r="B1132" s="205" t="s">
        <v>1717</v>
      </c>
      <c r="C1132" s="386" t="s">
        <v>210</v>
      </c>
      <c r="D1132" s="934">
        <f>E1132+G1132+I1132</f>
        <v>13736.3</v>
      </c>
      <c r="E1132" s="934">
        <v>136.5</v>
      </c>
      <c r="F1132" s="934">
        <v>136.5</v>
      </c>
      <c r="G1132" s="934">
        <f>10027.9+3571.9</f>
        <v>13599.8</v>
      </c>
      <c r="H1132" s="934">
        <v>2183.8000000000002</v>
      </c>
      <c r="I1132" s="934">
        <v>0</v>
      </c>
      <c r="J1132" s="934">
        <v>0</v>
      </c>
      <c r="K1132" s="374" t="s">
        <v>1716</v>
      </c>
      <c r="L1132" s="384" t="s">
        <v>1718</v>
      </c>
    </row>
    <row r="1133" spans="1:12" s="194" customFormat="1" x14ac:dyDescent="0.25">
      <c r="A1133" s="425"/>
      <c r="B1133" s="425" t="s">
        <v>2427</v>
      </c>
      <c r="C1133" s="924"/>
      <c r="D1133" s="446">
        <f>SUM(D1128:D1132)</f>
        <v>92180.1</v>
      </c>
      <c r="E1133" s="446">
        <f t="shared" ref="E1133:J1133" si="91">SUM(E1128:E1132)</f>
        <v>14582.4</v>
      </c>
      <c r="F1133" s="446">
        <f t="shared" si="91"/>
        <v>136.5</v>
      </c>
      <c r="G1133" s="446">
        <f t="shared" si="91"/>
        <v>77597.700000000012</v>
      </c>
      <c r="H1133" s="446">
        <f t="shared" si="91"/>
        <v>16423.900000000001</v>
      </c>
      <c r="I1133" s="446">
        <f t="shared" si="91"/>
        <v>0</v>
      </c>
      <c r="J1133" s="446">
        <f t="shared" si="91"/>
        <v>0</v>
      </c>
      <c r="K1133" s="447"/>
      <c r="L1133" s="425"/>
    </row>
    <row r="1134" spans="1:12" s="194" customFormat="1" ht="15" customHeight="1" x14ac:dyDescent="0.25">
      <c r="A1134" s="1820" t="s">
        <v>15</v>
      </c>
      <c r="B1134" s="1820"/>
      <c r="C1134" s="1820"/>
      <c r="D1134" s="1820"/>
      <c r="E1134" s="1820"/>
      <c r="F1134" s="1820"/>
      <c r="G1134" s="1820"/>
      <c r="H1134" s="1820"/>
      <c r="I1134" s="1820"/>
      <c r="J1134" s="1820"/>
      <c r="K1134" s="1820"/>
      <c r="L1134" s="1820"/>
    </row>
    <row r="1135" spans="1:12" s="194" customFormat="1" ht="31.5" x14ac:dyDescent="0.25">
      <c r="A1135" s="200" t="s">
        <v>61</v>
      </c>
      <c r="B1135" s="205" t="s">
        <v>97</v>
      </c>
      <c r="C1135" s="198" t="s">
        <v>88</v>
      </c>
      <c r="D1135" s="392">
        <f>E1135+G1135+I1135</f>
        <v>2421.5</v>
      </c>
      <c r="E1135" s="392">
        <v>0</v>
      </c>
      <c r="F1135" s="392">
        <v>0</v>
      </c>
      <c r="G1135" s="392">
        <v>2421.5</v>
      </c>
      <c r="H1135" s="392">
        <v>0</v>
      </c>
      <c r="I1135" s="392">
        <v>0</v>
      </c>
      <c r="J1135" s="392">
        <v>0</v>
      </c>
      <c r="K1135" s="394" t="s">
        <v>1716</v>
      </c>
      <c r="L1135" s="384"/>
    </row>
    <row r="1136" spans="1:12" s="194" customFormat="1" ht="47.25" x14ac:dyDescent="0.25">
      <c r="A1136" s="200" t="s">
        <v>80</v>
      </c>
      <c r="B1136" s="395" t="s">
        <v>1719</v>
      </c>
      <c r="C1136" s="198" t="s">
        <v>88</v>
      </c>
      <c r="D1136" s="197">
        <v>4608.6350000000002</v>
      </c>
      <c r="E1136" s="197">
        <v>0</v>
      </c>
      <c r="F1136" s="197">
        <v>0</v>
      </c>
      <c r="G1136" s="197">
        <v>3488.6350000000002</v>
      </c>
      <c r="H1136" s="197">
        <v>152</v>
      </c>
      <c r="I1136" s="197">
        <v>1120</v>
      </c>
      <c r="J1136" s="197">
        <v>0</v>
      </c>
      <c r="K1136" s="394" t="s">
        <v>1716</v>
      </c>
      <c r="L1136" s="384"/>
    </row>
    <row r="1137" spans="1:12" s="194" customFormat="1" ht="47.25" x14ac:dyDescent="0.25">
      <c r="A1137" s="200" t="s">
        <v>1486</v>
      </c>
      <c r="B1137" s="395" t="s">
        <v>1720</v>
      </c>
      <c r="C1137" s="198" t="s">
        <v>88</v>
      </c>
      <c r="D1137" s="197">
        <v>1000</v>
      </c>
      <c r="E1137" s="197">
        <v>0</v>
      </c>
      <c r="F1137" s="197">
        <v>0</v>
      </c>
      <c r="G1137" s="197">
        <v>1000</v>
      </c>
      <c r="H1137" s="197">
        <v>0</v>
      </c>
      <c r="I1137" s="197">
        <v>0</v>
      </c>
      <c r="J1137" s="197">
        <v>0</v>
      </c>
      <c r="K1137" s="394" t="s">
        <v>1716</v>
      </c>
      <c r="L1137" s="384"/>
    </row>
    <row r="1138" spans="1:12" s="194" customFormat="1" x14ac:dyDescent="0.25">
      <c r="A1138" s="425"/>
      <c r="B1138" s="425" t="s">
        <v>2427</v>
      </c>
      <c r="C1138" s="924"/>
      <c r="D1138" s="446">
        <f>SUM(D1135:D1137)</f>
        <v>8030.1350000000002</v>
      </c>
      <c r="E1138" s="446">
        <f t="shared" ref="E1138:J1138" si="92">SUM(E1135:E1137)</f>
        <v>0</v>
      </c>
      <c r="F1138" s="446">
        <f t="shared" si="92"/>
        <v>0</v>
      </c>
      <c r="G1138" s="446">
        <f t="shared" si="92"/>
        <v>6910.1350000000002</v>
      </c>
      <c r="H1138" s="446">
        <f t="shared" si="92"/>
        <v>152</v>
      </c>
      <c r="I1138" s="446">
        <f t="shared" si="92"/>
        <v>1120</v>
      </c>
      <c r="J1138" s="446">
        <f t="shared" si="92"/>
        <v>0</v>
      </c>
      <c r="K1138" s="447"/>
      <c r="L1138" s="425"/>
    </row>
    <row r="1139" spans="1:12" s="194" customFormat="1" ht="15" customHeight="1" x14ac:dyDescent="0.25">
      <c r="A1139" s="1820" t="s">
        <v>16</v>
      </c>
      <c r="B1139" s="1820"/>
      <c r="C1139" s="1820"/>
      <c r="D1139" s="1820"/>
      <c r="E1139" s="1820"/>
      <c r="F1139" s="1820"/>
      <c r="G1139" s="1820"/>
      <c r="H1139" s="1820"/>
      <c r="I1139" s="1820"/>
      <c r="J1139" s="1820"/>
      <c r="K1139" s="1820"/>
      <c r="L1139" s="1820"/>
    </row>
    <row r="1140" spans="1:12" s="633" customFormat="1" ht="31.5" x14ac:dyDescent="0.25">
      <c r="A1140" s="393" t="s">
        <v>62</v>
      </c>
      <c r="B1140" s="396" t="s">
        <v>708</v>
      </c>
      <c r="C1140" s="935" t="s">
        <v>88</v>
      </c>
      <c r="D1140" s="935">
        <v>64082.3</v>
      </c>
      <c r="E1140" s="935">
        <v>1248.2</v>
      </c>
      <c r="F1140" s="935"/>
      <c r="G1140" s="935">
        <v>62834.1</v>
      </c>
      <c r="H1140" s="397"/>
      <c r="I1140" s="397"/>
      <c r="J1140" s="397"/>
      <c r="K1140" s="397"/>
      <c r="L1140" s="397"/>
    </row>
    <row r="1141" spans="1:12" s="633" customFormat="1" x14ac:dyDescent="0.25">
      <c r="A1141" s="425"/>
      <c r="B1141" s="425" t="s">
        <v>2427</v>
      </c>
      <c r="C1141" s="924"/>
      <c r="D1141" s="446">
        <f>SUM(D1140)</f>
        <v>64082.3</v>
      </c>
      <c r="E1141" s="446">
        <f t="shared" ref="E1141:J1141" si="93">SUM(E1140)</f>
        <v>1248.2</v>
      </c>
      <c r="F1141" s="446">
        <f t="shared" si="93"/>
        <v>0</v>
      </c>
      <c r="G1141" s="446">
        <f t="shared" si="93"/>
        <v>62834.1</v>
      </c>
      <c r="H1141" s="446">
        <f t="shared" si="93"/>
        <v>0</v>
      </c>
      <c r="I1141" s="446">
        <f t="shared" si="93"/>
        <v>0</v>
      </c>
      <c r="J1141" s="446">
        <f t="shared" si="93"/>
        <v>0</v>
      </c>
      <c r="K1141" s="447"/>
      <c r="L1141" s="425"/>
    </row>
    <row r="1142" spans="1:12" s="194" customFormat="1" ht="15" customHeight="1" x14ac:dyDescent="0.25">
      <c r="A1142" s="1820" t="s">
        <v>17</v>
      </c>
      <c r="B1142" s="1820"/>
      <c r="C1142" s="1820"/>
      <c r="D1142" s="1820"/>
      <c r="E1142" s="1820"/>
      <c r="F1142" s="1820"/>
      <c r="G1142" s="1820"/>
      <c r="H1142" s="1820"/>
      <c r="I1142" s="1820"/>
      <c r="J1142" s="1820"/>
      <c r="K1142" s="1820"/>
      <c r="L1142" s="1820"/>
    </row>
    <row r="1143" spans="1:12" s="194" customFormat="1" ht="255" customHeight="1" x14ac:dyDescent="0.25">
      <c r="A1143" s="200" t="s">
        <v>64</v>
      </c>
      <c r="B1143" s="578" t="s">
        <v>1721</v>
      </c>
      <c r="C1143" s="198" t="s">
        <v>756</v>
      </c>
      <c r="D1143" s="198">
        <v>60.6</v>
      </c>
      <c r="E1143" s="198"/>
      <c r="F1143" s="198"/>
      <c r="G1143" s="198">
        <v>60.6</v>
      </c>
      <c r="H1143" s="398"/>
      <c r="I1143" s="398"/>
      <c r="J1143" s="398"/>
      <c r="K1143" s="739" t="s">
        <v>1722</v>
      </c>
      <c r="L1143" s="578" t="s">
        <v>1723</v>
      </c>
    </row>
    <row r="1144" spans="1:12" s="194" customFormat="1" x14ac:dyDescent="0.25">
      <c r="A1144" s="425"/>
      <c r="B1144" s="425" t="s">
        <v>2427</v>
      </c>
      <c r="C1144" s="924"/>
      <c r="D1144" s="446">
        <f>SUM(D1143)</f>
        <v>60.6</v>
      </c>
      <c r="E1144" s="446">
        <f t="shared" ref="E1144:J1144" si="94">SUM(E1143)</f>
        <v>0</v>
      </c>
      <c r="F1144" s="446">
        <f t="shared" si="94"/>
        <v>0</v>
      </c>
      <c r="G1144" s="446">
        <f t="shared" si="94"/>
        <v>60.6</v>
      </c>
      <c r="H1144" s="446">
        <f t="shared" si="94"/>
        <v>0</v>
      </c>
      <c r="I1144" s="446">
        <f t="shared" si="94"/>
        <v>0</v>
      </c>
      <c r="J1144" s="446">
        <f t="shared" si="94"/>
        <v>0</v>
      </c>
      <c r="K1144" s="447"/>
      <c r="L1144" s="425"/>
    </row>
    <row r="1145" spans="1:12" s="194" customFormat="1" ht="15" customHeight="1" x14ac:dyDescent="0.25">
      <c r="A1145" s="1820" t="s">
        <v>18</v>
      </c>
      <c r="B1145" s="1820"/>
      <c r="C1145" s="1820"/>
      <c r="D1145" s="1820"/>
      <c r="E1145" s="1820"/>
      <c r="F1145" s="1820"/>
      <c r="G1145" s="1820"/>
      <c r="H1145" s="1820"/>
      <c r="I1145" s="1820"/>
      <c r="J1145" s="1820"/>
      <c r="K1145" s="1820"/>
      <c r="L1145" s="1820"/>
    </row>
    <row r="1146" spans="1:12" s="474" customFormat="1" x14ac:dyDescent="0.25">
      <c r="A1146" s="1151" t="s">
        <v>65</v>
      </c>
      <c r="B1146" s="368"/>
      <c r="C1146" s="368"/>
      <c r="D1146" s="368"/>
      <c r="E1146" s="368"/>
      <c r="F1146" s="368"/>
      <c r="G1146" s="368"/>
      <c r="H1146" s="368"/>
      <c r="I1146" s="368"/>
      <c r="J1146" s="368"/>
      <c r="K1146" s="368"/>
      <c r="L1146" s="368"/>
    </row>
    <row r="1147" spans="1:12" s="474" customFormat="1" x14ac:dyDescent="0.25">
      <c r="A1147" s="1151" t="s">
        <v>40</v>
      </c>
      <c r="B1147" s="368"/>
      <c r="C1147" s="368"/>
      <c r="D1147" s="368"/>
      <c r="E1147" s="368"/>
      <c r="F1147" s="368"/>
      <c r="G1147" s="368"/>
      <c r="H1147" s="368"/>
      <c r="I1147" s="368"/>
      <c r="J1147" s="368"/>
      <c r="K1147" s="368"/>
      <c r="L1147" s="368"/>
    </row>
    <row r="1148" spans="1:12" s="474" customFormat="1" x14ac:dyDescent="0.25">
      <c r="A1148" s="425"/>
      <c r="B1148" s="425" t="s">
        <v>2427</v>
      </c>
      <c r="C1148" s="924"/>
      <c r="D1148" s="446">
        <f>SUM(D1146:D1147)</f>
        <v>0</v>
      </c>
      <c r="E1148" s="446">
        <f t="shared" ref="E1148:J1148" si="95">SUM(E1146:E1147)</f>
        <v>0</v>
      </c>
      <c r="F1148" s="446">
        <f t="shared" si="95"/>
        <v>0</v>
      </c>
      <c r="G1148" s="446">
        <f t="shared" si="95"/>
        <v>0</v>
      </c>
      <c r="H1148" s="446">
        <f t="shared" si="95"/>
        <v>0</v>
      </c>
      <c r="I1148" s="446">
        <f t="shared" si="95"/>
        <v>0</v>
      </c>
      <c r="J1148" s="446">
        <f t="shared" si="95"/>
        <v>0</v>
      </c>
      <c r="K1148" s="447"/>
      <c r="L1148" s="425"/>
    </row>
    <row r="1149" spans="1:12" s="194" customFormat="1" ht="15" customHeight="1" x14ac:dyDescent="0.25">
      <c r="A1149" s="1820" t="s">
        <v>19</v>
      </c>
      <c r="B1149" s="1820"/>
      <c r="C1149" s="1820"/>
      <c r="D1149" s="1820"/>
      <c r="E1149" s="1820"/>
      <c r="F1149" s="1820"/>
      <c r="G1149" s="1820"/>
      <c r="H1149" s="1820"/>
      <c r="I1149" s="1820"/>
      <c r="J1149" s="1820"/>
      <c r="K1149" s="1820"/>
      <c r="L1149" s="1820"/>
    </row>
    <row r="1150" spans="1:12" s="194" customFormat="1" ht="63" x14ac:dyDescent="0.25">
      <c r="A1150" s="1117" t="s">
        <v>66</v>
      </c>
      <c r="B1150" s="580" t="s">
        <v>1724</v>
      </c>
      <c r="C1150" s="579" t="s">
        <v>88</v>
      </c>
      <c r="D1150" s="579">
        <v>280</v>
      </c>
      <c r="E1150" s="579">
        <v>0</v>
      </c>
      <c r="F1150" s="579">
        <v>0</v>
      </c>
      <c r="G1150" s="579">
        <v>280</v>
      </c>
      <c r="H1150" s="579">
        <v>0</v>
      </c>
      <c r="I1150" s="579">
        <v>0</v>
      </c>
      <c r="J1150" s="579">
        <v>0</v>
      </c>
      <c r="K1150" s="579" t="s">
        <v>1725</v>
      </c>
      <c r="L1150" s="580" t="s">
        <v>1726</v>
      </c>
    </row>
    <row r="1151" spans="1:12" s="194" customFormat="1" ht="47.25" x14ac:dyDescent="0.25">
      <c r="A1151" s="1121" t="s">
        <v>690</v>
      </c>
      <c r="B1151" s="199" t="s">
        <v>1727</v>
      </c>
      <c r="C1151" s="207" t="s">
        <v>267</v>
      </c>
      <c r="D1151" s="207"/>
      <c r="E1151" s="207"/>
      <c r="F1151" s="207"/>
      <c r="G1151" s="207"/>
      <c r="H1151" s="207"/>
      <c r="I1151" s="207"/>
      <c r="J1151" s="207"/>
      <c r="K1151" s="207" t="s">
        <v>1728</v>
      </c>
      <c r="L1151" s="199" t="s">
        <v>1729</v>
      </c>
    </row>
    <row r="1152" spans="1:12" s="194" customFormat="1" ht="63" x14ac:dyDescent="0.25">
      <c r="A1152" s="1121" t="s">
        <v>1383</v>
      </c>
      <c r="B1152" s="199" t="s">
        <v>1730</v>
      </c>
      <c r="C1152" s="207" t="s">
        <v>88</v>
      </c>
      <c r="D1152" s="207"/>
      <c r="E1152" s="207"/>
      <c r="F1152" s="207"/>
      <c r="G1152" s="207"/>
      <c r="H1152" s="207"/>
      <c r="I1152" s="207"/>
      <c r="J1152" s="207"/>
      <c r="K1152" s="207" t="s">
        <v>1731</v>
      </c>
      <c r="L1152" s="199" t="s">
        <v>1732</v>
      </c>
    </row>
    <row r="1153" spans="1:12" s="194" customFormat="1" ht="94.5" x14ac:dyDescent="0.25">
      <c r="A1153" s="1117" t="s">
        <v>1380</v>
      </c>
      <c r="B1153" s="580" t="s">
        <v>1733</v>
      </c>
      <c r="C1153" s="579" t="s">
        <v>383</v>
      </c>
      <c r="D1153" s="579">
        <v>438.55</v>
      </c>
      <c r="E1153" s="579">
        <v>0</v>
      </c>
      <c r="F1153" s="579">
        <v>0</v>
      </c>
      <c r="G1153" s="579">
        <v>438.55</v>
      </c>
      <c r="H1153" s="579">
        <v>0</v>
      </c>
      <c r="I1153" s="579">
        <v>0</v>
      </c>
      <c r="J1153" s="579">
        <v>0</v>
      </c>
      <c r="K1153" s="579" t="s">
        <v>1725</v>
      </c>
      <c r="L1153" s="580" t="s">
        <v>1734</v>
      </c>
    </row>
    <row r="1154" spans="1:12" s="194" customFormat="1" ht="63" x14ac:dyDescent="0.25">
      <c r="A1154" s="1117" t="s">
        <v>1375</v>
      </c>
      <c r="B1154" s="580" t="s">
        <v>1735</v>
      </c>
      <c r="C1154" s="579" t="s">
        <v>383</v>
      </c>
      <c r="D1154" s="579">
        <v>373.1</v>
      </c>
      <c r="E1154" s="579">
        <v>160.4</v>
      </c>
      <c r="F1154" s="579">
        <v>0</v>
      </c>
      <c r="G1154" s="579">
        <v>212.7</v>
      </c>
      <c r="H1154" s="579">
        <v>0</v>
      </c>
      <c r="I1154" s="579">
        <v>0</v>
      </c>
      <c r="J1154" s="579">
        <v>0</v>
      </c>
      <c r="K1154" s="579" t="s">
        <v>1725</v>
      </c>
      <c r="L1154" s="580" t="s">
        <v>1734</v>
      </c>
    </row>
    <row r="1155" spans="1:12" s="194" customFormat="1" ht="63" x14ac:dyDescent="0.25">
      <c r="A1155" s="1117" t="s">
        <v>1373</v>
      </c>
      <c r="B1155" s="580" t="s">
        <v>1736</v>
      </c>
      <c r="C1155" s="579" t="s">
        <v>88</v>
      </c>
      <c r="D1155" s="579">
        <v>420.5</v>
      </c>
      <c r="E1155" s="579">
        <v>0</v>
      </c>
      <c r="F1155" s="579">
        <v>0</v>
      </c>
      <c r="G1155" s="579">
        <v>420.5</v>
      </c>
      <c r="H1155" s="579">
        <v>0</v>
      </c>
      <c r="I1155" s="579">
        <v>0</v>
      </c>
      <c r="J1155" s="579">
        <v>0</v>
      </c>
      <c r="K1155" s="579" t="s">
        <v>1725</v>
      </c>
      <c r="L1155" s="580" t="s">
        <v>1737</v>
      </c>
    </row>
    <row r="1156" spans="1:12" s="194" customFormat="1" ht="63" x14ac:dyDescent="0.25">
      <c r="A1156" s="200" t="s">
        <v>1369</v>
      </c>
      <c r="B1156" s="580" t="s">
        <v>1738</v>
      </c>
      <c r="C1156" s="579" t="s">
        <v>88</v>
      </c>
      <c r="D1156" s="579">
        <v>455.52</v>
      </c>
      <c r="E1156" s="579">
        <v>0</v>
      </c>
      <c r="F1156" s="579">
        <v>0</v>
      </c>
      <c r="G1156" s="579">
        <v>455.52</v>
      </c>
      <c r="H1156" s="579">
        <v>0</v>
      </c>
      <c r="I1156" s="579">
        <v>0</v>
      </c>
      <c r="J1156" s="579">
        <v>0</v>
      </c>
      <c r="K1156" s="579" t="s">
        <v>1725</v>
      </c>
      <c r="L1156" s="381" t="s">
        <v>1739</v>
      </c>
    </row>
    <row r="1157" spans="1:12" s="194" customFormat="1" x14ac:dyDescent="0.25">
      <c r="A1157" s="425"/>
      <c r="B1157" s="425" t="s">
        <v>2427</v>
      </c>
      <c r="C1157" s="924"/>
      <c r="D1157" s="446">
        <f>SUM(D1150:D1156)</f>
        <v>1967.67</v>
      </c>
      <c r="E1157" s="446">
        <f t="shared" ref="E1157:J1157" si="96">SUM(E1150:E1156)</f>
        <v>160.4</v>
      </c>
      <c r="F1157" s="446">
        <f t="shared" si="96"/>
        <v>0</v>
      </c>
      <c r="G1157" s="446">
        <f t="shared" si="96"/>
        <v>1807.27</v>
      </c>
      <c r="H1157" s="446">
        <f t="shared" si="96"/>
        <v>0</v>
      </c>
      <c r="I1157" s="446">
        <f t="shared" si="96"/>
        <v>0</v>
      </c>
      <c r="J1157" s="446">
        <f t="shared" si="96"/>
        <v>0</v>
      </c>
      <c r="K1157" s="447"/>
      <c r="L1157" s="425"/>
    </row>
    <row r="1158" spans="1:12" s="194" customFormat="1" ht="15" customHeight="1" x14ac:dyDescent="0.25">
      <c r="A1158" s="1820" t="s">
        <v>20</v>
      </c>
      <c r="B1158" s="1820"/>
      <c r="C1158" s="1820"/>
      <c r="D1158" s="1820"/>
      <c r="E1158" s="1820"/>
      <c r="F1158" s="1820"/>
      <c r="G1158" s="1820"/>
      <c r="H1158" s="1820"/>
      <c r="I1158" s="1820"/>
      <c r="J1158" s="1820"/>
      <c r="K1158" s="1820"/>
      <c r="L1158" s="1820"/>
    </row>
    <row r="1159" spans="1:12" s="194" customFormat="1" ht="94.5" x14ac:dyDescent="0.25">
      <c r="A1159" s="200" t="s">
        <v>67</v>
      </c>
      <c r="B1159" s="205" t="s">
        <v>849</v>
      </c>
      <c r="C1159" s="198"/>
      <c r="D1159" s="198">
        <f>SUM(E1159:K1159)</f>
        <v>3500</v>
      </c>
      <c r="E1159" s="198">
        <v>3500</v>
      </c>
      <c r="F1159" s="198"/>
      <c r="G1159" s="398"/>
      <c r="H1159" s="398"/>
      <c r="I1159" s="398"/>
      <c r="J1159" s="398"/>
      <c r="K1159" s="398"/>
      <c r="L1159" s="398"/>
    </row>
    <row r="1160" spans="1:12" s="194" customFormat="1" ht="78.75" x14ac:dyDescent="0.25">
      <c r="A1160" s="1151" t="s">
        <v>68</v>
      </c>
      <c r="B1160" s="928" t="s">
        <v>550</v>
      </c>
      <c r="C1160" s="936"/>
      <c r="D1160" s="198">
        <f t="shared" ref="D1160:D1167" si="97">SUM(E1160:K1160)</f>
        <v>340</v>
      </c>
      <c r="E1160" s="936">
        <v>340</v>
      </c>
      <c r="F1160" s="936"/>
      <c r="G1160" s="936"/>
      <c r="H1160" s="937"/>
      <c r="I1160" s="937"/>
      <c r="J1160" s="937"/>
      <c r="K1160" s="937"/>
      <c r="L1160" s="937"/>
    </row>
    <row r="1161" spans="1:12" s="194" customFormat="1" ht="63" x14ac:dyDescent="0.25">
      <c r="A1161" s="200" t="s">
        <v>69</v>
      </c>
      <c r="B1161" s="205" t="s">
        <v>552</v>
      </c>
      <c r="C1161" s="198"/>
      <c r="D1161" s="198">
        <f t="shared" si="97"/>
        <v>0</v>
      </c>
      <c r="E1161" s="198">
        <v>0</v>
      </c>
      <c r="F1161" s="198"/>
      <c r="G1161" s="198"/>
      <c r="H1161" s="398"/>
      <c r="I1161" s="398"/>
      <c r="J1161" s="398"/>
      <c r="K1161" s="398"/>
      <c r="L1161" s="398"/>
    </row>
    <row r="1162" spans="1:12" s="194" customFormat="1" x14ac:dyDescent="0.25">
      <c r="A1162" s="200" t="s">
        <v>70</v>
      </c>
      <c r="B1162" s="205" t="s">
        <v>560</v>
      </c>
      <c r="C1162" s="198"/>
      <c r="D1162" s="198">
        <f t="shared" si="97"/>
        <v>0</v>
      </c>
      <c r="E1162" s="198">
        <v>0</v>
      </c>
      <c r="F1162" s="198"/>
      <c r="G1162" s="198"/>
      <c r="H1162" s="398"/>
      <c r="I1162" s="398"/>
      <c r="J1162" s="398"/>
      <c r="K1162" s="398"/>
      <c r="L1162" s="398"/>
    </row>
    <row r="1163" spans="1:12" s="194" customFormat="1" ht="63" x14ac:dyDescent="0.25">
      <c r="A1163" s="200" t="s">
        <v>71</v>
      </c>
      <c r="B1163" s="205" t="s">
        <v>34</v>
      </c>
      <c r="C1163" s="198"/>
      <c r="D1163" s="198">
        <f t="shared" si="97"/>
        <v>25</v>
      </c>
      <c r="E1163" s="198">
        <v>25</v>
      </c>
      <c r="F1163" s="198"/>
      <c r="G1163" s="198"/>
      <c r="H1163" s="398"/>
      <c r="I1163" s="398"/>
      <c r="J1163" s="398"/>
      <c r="K1163" s="398"/>
      <c r="L1163" s="398"/>
    </row>
    <row r="1164" spans="1:12" s="194" customFormat="1" ht="63" x14ac:dyDescent="0.25">
      <c r="A1164" s="200" t="s">
        <v>72</v>
      </c>
      <c r="B1164" s="205" t="s">
        <v>564</v>
      </c>
      <c r="C1164" s="198"/>
      <c r="D1164" s="198">
        <f t="shared" si="97"/>
        <v>15</v>
      </c>
      <c r="E1164" s="198">
        <v>15</v>
      </c>
      <c r="F1164" s="198"/>
      <c r="G1164" s="198"/>
      <c r="H1164" s="398"/>
      <c r="I1164" s="398"/>
      <c r="J1164" s="398"/>
      <c r="K1164" s="398"/>
      <c r="L1164" s="398"/>
    </row>
    <row r="1165" spans="1:12" s="194" customFormat="1" ht="47.25" x14ac:dyDescent="0.25">
      <c r="A1165" s="200" t="s">
        <v>73</v>
      </c>
      <c r="B1165" s="205" t="s">
        <v>566</v>
      </c>
      <c r="C1165" s="198"/>
      <c r="D1165" s="198">
        <f t="shared" si="97"/>
        <v>0</v>
      </c>
      <c r="E1165" s="198">
        <v>0</v>
      </c>
      <c r="F1165" s="198"/>
      <c r="G1165" s="198"/>
      <c r="H1165" s="398"/>
      <c r="I1165" s="398"/>
      <c r="J1165" s="398"/>
      <c r="K1165" s="398"/>
      <c r="L1165" s="398"/>
    </row>
    <row r="1166" spans="1:12" s="194" customFormat="1" x14ac:dyDescent="0.25">
      <c r="A1166" s="200" t="s">
        <v>74</v>
      </c>
      <c r="B1166" s="205" t="s">
        <v>568</v>
      </c>
      <c r="C1166" s="198"/>
      <c r="D1166" s="198">
        <f t="shared" si="97"/>
        <v>600</v>
      </c>
      <c r="E1166" s="198">
        <v>600</v>
      </c>
      <c r="F1166" s="198"/>
      <c r="G1166" s="198"/>
      <c r="H1166" s="398"/>
      <c r="I1166" s="398"/>
      <c r="J1166" s="398"/>
      <c r="K1166" s="398"/>
      <c r="L1166" s="398"/>
    </row>
    <row r="1167" spans="1:12" s="194" customFormat="1" ht="63" x14ac:dyDescent="0.25">
      <c r="A1167" s="200" t="s">
        <v>75</v>
      </c>
      <c r="B1167" s="205" t="s">
        <v>585</v>
      </c>
      <c r="C1167" s="198"/>
      <c r="D1167" s="198">
        <f t="shared" si="97"/>
        <v>0</v>
      </c>
      <c r="E1167" s="198">
        <v>0</v>
      </c>
      <c r="F1167" s="198"/>
      <c r="G1167" s="198"/>
      <c r="H1167" s="398"/>
      <c r="I1167" s="398"/>
      <c r="J1167" s="398"/>
      <c r="K1167" s="398"/>
      <c r="L1167" s="398"/>
    </row>
    <row r="1168" spans="1:12" s="194" customFormat="1" x14ac:dyDescent="0.25">
      <c r="A1168" s="425"/>
      <c r="B1168" s="425" t="s">
        <v>2427</v>
      </c>
      <c r="C1168" s="924"/>
      <c r="D1168" s="446">
        <f>SUM(D1159:D1167)</f>
        <v>4480</v>
      </c>
      <c r="E1168" s="446">
        <f t="shared" ref="E1168:J1168" si="98">SUM(E1159:E1167)</f>
        <v>4480</v>
      </c>
      <c r="F1168" s="446">
        <f t="shared" si="98"/>
        <v>0</v>
      </c>
      <c r="G1168" s="446">
        <f t="shared" si="98"/>
        <v>0</v>
      </c>
      <c r="H1168" s="446">
        <f t="shared" si="98"/>
        <v>0</v>
      </c>
      <c r="I1168" s="446">
        <f t="shared" si="98"/>
        <v>0</v>
      </c>
      <c r="J1168" s="446">
        <f t="shared" si="98"/>
        <v>0</v>
      </c>
      <c r="K1168" s="447"/>
      <c r="L1168" s="425"/>
    </row>
    <row r="1169" spans="1:12" s="194" customFormat="1" ht="15" customHeight="1" x14ac:dyDescent="0.25">
      <c r="A1169" s="1820" t="s">
        <v>22</v>
      </c>
      <c r="B1169" s="1820"/>
      <c r="C1169" s="1820"/>
      <c r="D1169" s="1820"/>
      <c r="E1169" s="1820"/>
      <c r="F1169" s="1820"/>
      <c r="G1169" s="1820"/>
      <c r="H1169" s="1820"/>
      <c r="I1169" s="1820"/>
      <c r="J1169" s="1820"/>
      <c r="K1169" s="1820"/>
      <c r="L1169" s="1820"/>
    </row>
    <row r="1170" spans="1:12" s="194" customFormat="1" ht="63" x14ac:dyDescent="0.25">
      <c r="A1170" s="212" t="s">
        <v>76</v>
      </c>
      <c r="B1170" s="578" t="s">
        <v>1740</v>
      </c>
      <c r="C1170" s="739" t="s">
        <v>150</v>
      </c>
      <c r="D1170" s="207">
        <v>276.89999999999998</v>
      </c>
      <c r="E1170" s="930">
        <v>41</v>
      </c>
      <c r="F1170" s="739">
        <v>22.4</v>
      </c>
      <c r="G1170" s="739">
        <v>235.9</v>
      </c>
      <c r="H1170" s="739">
        <v>0</v>
      </c>
      <c r="I1170" s="739"/>
      <c r="J1170" s="739"/>
      <c r="K1170" s="579" t="s">
        <v>1741</v>
      </c>
      <c r="L1170" s="384"/>
    </row>
    <row r="1171" spans="1:12" s="194" customFormat="1" ht="63" x14ac:dyDescent="0.25">
      <c r="A1171" s="200" t="s">
        <v>616</v>
      </c>
      <c r="B1171" s="578" t="s">
        <v>1742</v>
      </c>
      <c r="C1171" s="739" t="s">
        <v>150</v>
      </c>
      <c r="D1171" s="739">
        <v>44.9</v>
      </c>
      <c r="E1171" s="739">
        <v>0</v>
      </c>
      <c r="F1171" s="739">
        <v>0</v>
      </c>
      <c r="G1171" s="739">
        <v>44.9</v>
      </c>
      <c r="H1171" s="739">
        <v>0</v>
      </c>
      <c r="I1171" s="739"/>
      <c r="J1171" s="739"/>
      <c r="K1171" s="579" t="s">
        <v>1741</v>
      </c>
      <c r="L1171" s="384"/>
    </row>
    <row r="1172" spans="1:12" s="194" customFormat="1" ht="63" x14ac:dyDescent="0.25">
      <c r="A1172" s="1156" t="s">
        <v>619</v>
      </c>
      <c r="B1172" s="578" t="s">
        <v>1743</v>
      </c>
      <c r="C1172" s="739" t="s">
        <v>150</v>
      </c>
      <c r="D1172" s="739">
        <v>1210.4000000000001</v>
      </c>
      <c r="E1172" s="739">
        <v>0</v>
      </c>
      <c r="F1172" s="739">
        <v>0</v>
      </c>
      <c r="G1172" s="739">
        <v>1210.4000000000001</v>
      </c>
      <c r="H1172" s="739">
        <v>0</v>
      </c>
      <c r="I1172" s="739"/>
      <c r="J1172" s="739"/>
      <c r="K1172" s="579" t="s">
        <v>1741</v>
      </c>
      <c r="L1172" s="384"/>
    </row>
    <row r="1173" spans="1:12" s="194" customFormat="1" ht="63" x14ac:dyDescent="0.25">
      <c r="A1173" s="200" t="s">
        <v>621</v>
      </c>
      <c r="B1173" s="578" t="s">
        <v>1744</v>
      </c>
      <c r="C1173" s="739" t="s">
        <v>150</v>
      </c>
      <c r="D1173" s="739">
        <v>12.6</v>
      </c>
      <c r="E1173" s="739">
        <v>0</v>
      </c>
      <c r="F1173" s="739">
        <v>0</v>
      </c>
      <c r="G1173" s="739">
        <v>12.6</v>
      </c>
      <c r="H1173" s="739">
        <v>0</v>
      </c>
      <c r="I1173" s="739"/>
      <c r="J1173" s="739"/>
      <c r="K1173" s="579" t="s">
        <v>1741</v>
      </c>
      <c r="L1173" s="384"/>
    </row>
    <row r="1174" spans="1:12" s="194" customFormat="1" x14ac:dyDescent="0.25">
      <c r="A1174" s="425"/>
      <c r="B1174" s="425" t="s">
        <v>2427</v>
      </c>
      <c r="C1174" s="924"/>
      <c r="D1174" s="446">
        <f>SUM(D1170:D1173)</f>
        <v>1544.8</v>
      </c>
      <c r="E1174" s="446">
        <f t="shared" ref="E1174:J1174" si="99">SUM(E1170:E1173)</f>
        <v>41</v>
      </c>
      <c r="F1174" s="446">
        <f t="shared" si="99"/>
        <v>22.4</v>
      </c>
      <c r="G1174" s="446">
        <f t="shared" si="99"/>
        <v>1503.8</v>
      </c>
      <c r="H1174" s="446">
        <f t="shared" si="99"/>
        <v>0</v>
      </c>
      <c r="I1174" s="446">
        <f t="shared" si="99"/>
        <v>0</v>
      </c>
      <c r="J1174" s="446">
        <f t="shared" si="99"/>
        <v>0</v>
      </c>
      <c r="K1174" s="447"/>
      <c r="L1174" s="425"/>
    </row>
    <row r="1175" spans="1:12" s="194" customFormat="1" ht="15" customHeight="1" x14ac:dyDescent="0.25">
      <c r="A1175" s="1820" t="s">
        <v>21</v>
      </c>
      <c r="B1175" s="1820"/>
      <c r="C1175" s="1820"/>
      <c r="D1175" s="1820"/>
      <c r="E1175" s="1820"/>
      <c r="F1175" s="1820"/>
      <c r="G1175" s="1820"/>
      <c r="H1175" s="1820"/>
      <c r="I1175" s="1820"/>
      <c r="J1175" s="1820"/>
      <c r="K1175" s="1820"/>
      <c r="L1175" s="1820"/>
    </row>
    <row r="1176" spans="1:12" s="194" customFormat="1" ht="37.5" customHeight="1" x14ac:dyDescent="0.25">
      <c r="A1176" s="532"/>
      <c r="B1176" s="1820" t="s">
        <v>1745</v>
      </c>
      <c r="C1176" s="1820"/>
      <c r="D1176" s="1820"/>
      <c r="E1176" s="1820"/>
      <c r="F1176" s="1820"/>
      <c r="G1176" s="1820"/>
      <c r="H1176" s="1820"/>
      <c r="I1176" s="1820"/>
      <c r="J1176" s="1820"/>
      <c r="K1176" s="780"/>
      <c r="L1176" s="780"/>
    </row>
    <row r="1177" spans="1:12" s="194" customFormat="1" ht="31.5" x14ac:dyDescent="0.25">
      <c r="A1177" s="565" t="s">
        <v>1746</v>
      </c>
      <c r="B1177" s="505" t="s">
        <v>1747</v>
      </c>
      <c r="C1177" s="579"/>
      <c r="D1177" s="532">
        <f>SUM(D1178:D1180)</f>
        <v>24.4</v>
      </c>
      <c r="E1177" s="532"/>
      <c r="F1177" s="532"/>
      <c r="G1177" s="532">
        <v>24.4</v>
      </c>
      <c r="H1177" s="532">
        <v>24.4</v>
      </c>
      <c r="I1177" s="532"/>
      <c r="J1177" s="532"/>
      <c r="K1177" s="579" t="s">
        <v>1748</v>
      </c>
      <c r="L1177" s="580"/>
    </row>
    <row r="1178" spans="1:12" s="194" customFormat="1" ht="63" x14ac:dyDescent="0.25">
      <c r="A1178" s="399" t="s">
        <v>1749</v>
      </c>
      <c r="B1178" s="580" t="s">
        <v>1750</v>
      </c>
      <c r="C1178" s="579" t="s">
        <v>88</v>
      </c>
      <c r="D1178" s="579">
        <v>10.199999999999999</v>
      </c>
      <c r="E1178" s="579"/>
      <c r="F1178" s="579"/>
      <c r="G1178" s="579">
        <v>10.199999999999999</v>
      </c>
      <c r="H1178" s="579">
        <v>10.199999999999999</v>
      </c>
      <c r="I1178" s="579"/>
      <c r="J1178" s="579"/>
      <c r="K1178" s="579"/>
      <c r="L1178" s="580" t="s">
        <v>1751</v>
      </c>
    </row>
    <row r="1179" spans="1:12" s="194" customFormat="1" ht="47.25" x14ac:dyDescent="0.25">
      <c r="A1179" s="400" t="s">
        <v>1752</v>
      </c>
      <c r="B1179" s="370" t="s">
        <v>1753</v>
      </c>
      <c r="C1179" s="398"/>
      <c r="D1179" s="198">
        <v>7.1</v>
      </c>
      <c r="E1179" s="198"/>
      <c r="F1179" s="198"/>
      <c r="G1179" s="198">
        <v>7.1</v>
      </c>
      <c r="H1179" s="198">
        <v>7.1</v>
      </c>
      <c r="I1179" s="198"/>
      <c r="J1179" s="198"/>
      <c r="K1179" s="198"/>
      <c r="L1179" s="370" t="s">
        <v>1754</v>
      </c>
    </row>
    <row r="1180" spans="1:12" s="194" customFormat="1" ht="110.25" x14ac:dyDescent="0.25">
      <c r="A1180" s="400" t="s">
        <v>1755</v>
      </c>
      <c r="B1180" s="370" t="s">
        <v>1756</v>
      </c>
      <c r="C1180" s="398"/>
      <c r="D1180" s="198">
        <v>7.1</v>
      </c>
      <c r="E1180" s="198"/>
      <c r="F1180" s="198"/>
      <c r="G1180" s="198">
        <v>7.1</v>
      </c>
      <c r="H1180" s="198">
        <v>7.1</v>
      </c>
      <c r="I1180" s="198"/>
      <c r="J1180" s="198"/>
      <c r="K1180" s="198"/>
      <c r="L1180" s="370" t="s">
        <v>1757</v>
      </c>
    </row>
    <row r="1181" spans="1:12" s="194" customFormat="1" ht="31.5" x14ac:dyDescent="0.25">
      <c r="A1181" s="400" t="s">
        <v>1758</v>
      </c>
      <c r="B1181" s="504" t="s">
        <v>1759</v>
      </c>
      <c r="C1181" s="469" t="s">
        <v>88</v>
      </c>
      <c r="D1181" s="469">
        <f>SUM(D1182:D1183)</f>
        <v>25.5</v>
      </c>
      <c r="E1181" s="469"/>
      <c r="F1181" s="469"/>
      <c r="G1181" s="469">
        <f>SUM(G1182:G1183)</f>
        <v>25.5</v>
      </c>
      <c r="H1181" s="469">
        <f>SUM(H1182:H1183)</f>
        <v>25.5</v>
      </c>
      <c r="I1181" s="469"/>
      <c r="J1181" s="469"/>
      <c r="K1181" s="198"/>
      <c r="L1181" s="370"/>
    </row>
    <row r="1182" spans="1:12" s="194" customFormat="1" ht="78.75" x14ac:dyDescent="0.25">
      <c r="A1182" s="400" t="s">
        <v>1760</v>
      </c>
      <c r="B1182" s="370" t="s">
        <v>1761</v>
      </c>
      <c r="C1182" s="398"/>
      <c r="D1182" s="198">
        <v>14.5</v>
      </c>
      <c r="E1182" s="198"/>
      <c r="F1182" s="198"/>
      <c r="G1182" s="198">
        <v>14.5</v>
      </c>
      <c r="H1182" s="198">
        <v>14.5</v>
      </c>
      <c r="I1182" s="198"/>
      <c r="J1182" s="198"/>
      <c r="K1182" s="198"/>
      <c r="L1182" s="370" t="s">
        <v>1762</v>
      </c>
    </row>
    <row r="1183" spans="1:12" s="194" customFormat="1" ht="31.5" x14ac:dyDescent="0.25">
      <c r="A1183" s="400" t="s">
        <v>1763</v>
      </c>
      <c r="B1183" s="370" t="s">
        <v>1764</v>
      </c>
      <c r="C1183" s="398"/>
      <c r="D1183" s="383">
        <v>11</v>
      </c>
      <c r="E1183" s="198"/>
      <c r="F1183" s="198"/>
      <c r="G1183" s="383">
        <v>11</v>
      </c>
      <c r="H1183" s="383">
        <v>11</v>
      </c>
      <c r="I1183" s="198"/>
      <c r="J1183" s="198"/>
      <c r="K1183" s="198"/>
      <c r="L1183" s="370" t="s">
        <v>1765</v>
      </c>
    </row>
    <row r="1184" spans="1:12" s="194" customFormat="1" ht="47.25" x14ac:dyDescent="0.25">
      <c r="A1184" s="400" t="s">
        <v>1766</v>
      </c>
      <c r="B1184" s="504" t="s">
        <v>1767</v>
      </c>
      <c r="C1184" s="469" t="s">
        <v>88</v>
      </c>
      <c r="D1184" s="938">
        <v>3</v>
      </c>
      <c r="E1184" s="938"/>
      <c r="F1184" s="938"/>
      <c r="G1184" s="938">
        <v>3</v>
      </c>
      <c r="H1184" s="938">
        <v>3</v>
      </c>
      <c r="I1184" s="938"/>
      <c r="J1184" s="938"/>
      <c r="K1184" s="198"/>
      <c r="L1184" s="578"/>
    </row>
    <row r="1185" spans="1:12" s="194" customFormat="1" x14ac:dyDescent="0.25">
      <c r="A1185" s="425"/>
      <c r="B1185" s="425" t="s">
        <v>2427</v>
      </c>
      <c r="C1185" s="924"/>
      <c r="D1185" s="446">
        <f>D1184+D1181+D1177</f>
        <v>52.9</v>
      </c>
      <c r="E1185" s="446">
        <f t="shared" ref="E1185:J1185" si="100">E1184+E1181+E1177</f>
        <v>0</v>
      </c>
      <c r="F1185" s="446">
        <f t="shared" si="100"/>
        <v>0</v>
      </c>
      <c r="G1185" s="446">
        <f t="shared" si="100"/>
        <v>52.9</v>
      </c>
      <c r="H1185" s="446">
        <f t="shared" si="100"/>
        <v>52.9</v>
      </c>
      <c r="I1185" s="446">
        <f t="shared" si="100"/>
        <v>0</v>
      </c>
      <c r="J1185" s="446">
        <f t="shared" si="100"/>
        <v>0</v>
      </c>
      <c r="K1185" s="447"/>
      <c r="L1185" s="425"/>
    </row>
    <row r="1186" spans="1:12" s="194" customFormat="1" x14ac:dyDescent="0.25">
      <c r="A1186" s="400"/>
      <c r="B1186" s="1860" t="s">
        <v>1768</v>
      </c>
      <c r="C1186" s="1860"/>
      <c r="D1186" s="1860"/>
      <c r="E1186" s="1860"/>
      <c r="F1186" s="1860"/>
      <c r="G1186" s="1860"/>
      <c r="H1186" s="1860"/>
      <c r="I1186" s="1860"/>
      <c r="J1186" s="1860"/>
      <c r="K1186" s="398"/>
      <c r="L1186" s="398"/>
    </row>
    <row r="1187" spans="1:12" s="194" customFormat="1" ht="94.5" x14ac:dyDescent="0.25">
      <c r="A1187" s="400" t="s">
        <v>1769</v>
      </c>
      <c r="B1187" s="370" t="s">
        <v>1770</v>
      </c>
      <c r="C1187" s="198" t="s">
        <v>210</v>
      </c>
      <c r="D1187" s="383">
        <v>0</v>
      </c>
      <c r="E1187" s="383"/>
      <c r="F1187" s="383"/>
      <c r="G1187" s="383">
        <v>0</v>
      </c>
      <c r="H1187" s="383">
        <v>0</v>
      </c>
      <c r="I1187" s="383"/>
      <c r="J1187" s="383"/>
      <c r="K1187" s="398"/>
      <c r="L1187" s="398" t="s">
        <v>1771</v>
      </c>
    </row>
    <row r="1188" spans="1:12" s="194" customFormat="1" x14ac:dyDescent="0.25">
      <c r="A1188" s="400" t="s">
        <v>1772</v>
      </c>
      <c r="B1188" s="381" t="s">
        <v>1773</v>
      </c>
      <c r="C1188" s="198" t="s">
        <v>210</v>
      </c>
      <c r="D1188" s="383">
        <v>20.7</v>
      </c>
      <c r="E1188" s="383"/>
      <c r="F1188" s="383"/>
      <c r="G1188" s="383">
        <v>20.7</v>
      </c>
      <c r="H1188" s="383">
        <v>20.7</v>
      </c>
      <c r="I1188" s="383"/>
      <c r="J1188" s="383"/>
      <c r="K1188" s="398"/>
      <c r="L1188" s="398"/>
    </row>
    <row r="1189" spans="1:12" s="194" customFormat="1" ht="126" x14ac:dyDescent="0.25">
      <c r="A1189" s="400" t="s">
        <v>636</v>
      </c>
      <c r="B1189" s="370" t="s">
        <v>1774</v>
      </c>
      <c r="C1189" s="198" t="s">
        <v>210</v>
      </c>
      <c r="D1189" s="383">
        <v>35</v>
      </c>
      <c r="E1189" s="383"/>
      <c r="F1189" s="383"/>
      <c r="G1189" s="383">
        <v>35</v>
      </c>
      <c r="H1189" s="383">
        <v>35</v>
      </c>
      <c r="I1189" s="383"/>
      <c r="J1189" s="383"/>
      <c r="K1189" s="398"/>
      <c r="L1189" s="578" t="s">
        <v>1775</v>
      </c>
    </row>
    <row r="1190" spans="1:12" s="194" customFormat="1" x14ac:dyDescent="0.25">
      <c r="A1190" s="400" t="s">
        <v>632</v>
      </c>
      <c r="B1190" s="381" t="s">
        <v>1776</v>
      </c>
      <c r="C1190" s="198" t="s">
        <v>210</v>
      </c>
      <c r="D1190" s="383">
        <v>0.8</v>
      </c>
      <c r="E1190" s="383"/>
      <c r="F1190" s="383"/>
      <c r="G1190" s="383">
        <v>0.8</v>
      </c>
      <c r="H1190" s="383">
        <v>0.8</v>
      </c>
      <c r="I1190" s="383"/>
      <c r="J1190" s="383"/>
      <c r="K1190" s="398"/>
      <c r="L1190" s="398"/>
    </row>
    <row r="1191" spans="1:12" s="194" customFormat="1" ht="47.25" x14ac:dyDescent="0.25">
      <c r="A1191" s="400" t="s">
        <v>1777</v>
      </c>
      <c r="B1191" s="370" t="s">
        <v>1778</v>
      </c>
      <c r="C1191" s="198" t="s">
        <v>210</v>
      </c>
      <c r="D1191" s="383">
        <v>1.9</v>
      </c>
      <c r="E1191" s="383"/>
      <c r="F1191" s="383"/>
      <c r="G1191" s="383">
        <v>1.9</v>
      </c>
      <c r="H1191" s="383">
        <v>1.9</v>
      </c>
      <c r="I1191" s="383"/>
      <c r="J1191" s="383"/>
      <c r="K1191" s="398"/>
      <c r="L1191" s="398"/>
    </row>
    <row r="1192" spans="1:12" s="194" customFormat="1" x14ac:dyDescent="0.25">
      <c r="A1192" s="425"/>
      <c r="B1192" s="425" t="s">
        <v>2427</v>
      </c>
      <c r="C1192" s="924"/>
      <c r="D1192" s="446">
        <f>SUM(D1187:D1191)</f>
        <v>58.4</v>
      </c>
      <c r="E1192" s="446">
        <f t="shared" ref="E1192:J1192" si="101">SUM(E1187:E1191)</f>
        <v>0</v>
      </c>
      <c r="F1192" s="446">
        <f t="shared" si="101"/>
        <v>0</v>
      </c>
      <c r="G1192" s="446">
        <f t="shared" si="101"/>
        <v>58.4</v>
      </c>
      <c r="H1192" s="446">
        <f t="shared" si="101"/>
        <v>58.4</v>
      </c>
      <c r="I1192" s="446">
        <f t="shared" si="101"/>
        <v>0</v>
      </c>
      <c r="J1192" s="446">
        <f t="shared" si="101"/>
        <v>0</v>
      </c>
      <c r="K1192" s="447"/>
      <c r="L1192" s="425"/>
    </row>
    <row r="1193" spans="1:12" s="194" customFormat="1" x14ac:dyDescent="0.25">
      <c r="A1193" s="427"/>
      <c r="B1193" s="428" t="s">
        <v>2452</v>
      </c>
      <c r="C1193" s="429"/>
      <c r="D1193" s="451">
        <f>D1088+D1102+D1126+D1133+D1138+D1141+D1144+D1148+D1157+D1168+D1174+D1185+D1192</f>
        <v>315463.33895</v>
      </c>
      <c r="E1193" s="451">
        <f t="shared" ref="E1193:J1193" si="102">E1088+E1102+E1126+E1133+E1138+E1141+E1144+E1148+E1157+E1168+E1174+E1185+E1192</f>
        <v>41724.398300000001</v>
      </c>
      <c r="F1193" s="451">
        <f t="shared" si="102"/>
        <v>6525.1983</v>
      </c>
      <c r="G1193" s="451">
        <f t="shared" si="102"/>
        <v>272618.99685</v>
      </c>
      <c r="H1193" s="451">
        <f t="shared" si="102"/>
        <v>91456.04859999998</v>
      </c>
      <c r="I1193" s="451">
        <f t="shared" si="102"/>
        <v>1120</v>
      </c>
      <c r="J1193" s="451">
        <f t="shared" si="102"/>
        <v>0</v>
      </c>
      <c r="K1193" s="449"/>
      <c r="L1193" s="428"/>
    </row>
    <row r="1194" spans="1:12" s="194" customFormat="1" x14ac:dyDescent="0.25">
      <c r="A1194" s="1864" t="s">
        <v>623</v>
      </c>
      <c r="B1194" s="1864"/>
      <c r="C1194" s="1864"/>
      <c r="D1194" s="1864"/>
      <c r="E1194" s="1864"/>
      <c r="F1194" s="1864"/>
      <c r="G1194" s="1864"/>
      <c r="H1194" s="1864"/>
      <c r="I1194" s="1864"/>
      <c r="J1194" s="1864"/>
      <c r="K1194" s="1864"/>
      <c r="L1194" s="1864"/>
    </row>
    <row r="1195" spans="1:12" ht="24.75" customHeight="1" x14ac:dyDescent="0.25">
      <c r="A1195" s="1867" t="s">
        <v>2081</v>
      </c>
      <c r="B1195" s="1867"/>
      <c r="C1195" s="1867"/>
      <c r="D1195" s="1867"/>
      <c r="E1195" s="1867"/>
      <c r="F1195" s="1867"/>
      <c r="G1195" s="1867"/>
      <c r="H1195" s="1867"/>
      <c r="I1195" s="1867"/>
      <c r="J1195" s="1867"/>
      <c r="K1195" s="1867"/>
      <c r="L1195" s="1867"/>
    </row>
    <row r="1196" spans="1:12" s="939" customFormat="1" ht="15" customHeight="1" x14ac:dyDescent="0.25">
      <c r="A1196" s="1820" t="s">
        <v>11</v>
      </c>
      <c r="B1196" s="1820"/>
      <c r="C1196" s="1820"/>
      <c r="D1196" s="1820"/>
      <c r="E1196" s="1820"/>
      <c r="F1196" s="1820"/>
      <c r="G1196" s="1820"/>
      <c r="H1196" s="1820"/>
      <c r="I1196" s="1820"/>
      <c r="J1196" s="1820"/>
      <c r="K1196" s="1820"/>
      <c r="L1196" s="1820"/>
    </row>
    <row r="1197" spans="1:12" s="939" customFormat="1" ht="47.25" customHeight="1" x14ac:dyDescent="0.25">
      <c r="A1197" s="1115" t="s">
        <v>35</v>
      </c>
      <c r="B1197" s="471" t="s">
        <v>204</v>
      </c>
      <c r="C1197" s="940" t="s">
        <v>88</v>
      </c>
      <c r="D1197" s="729">
        <f>E1197</f>
        <v>646.20000000000005</v>
      </c>
      <c r="E1197" s="729">
        <v>646.20000000000005</v>
      </c>
      <c r="F1197" s="729">
        <v>0</v>
      </c>
      <c r="G1197" s="729">
        <v>0</v>
      </c>
      <c r="H1197" s="729">
        <v>0</v>
      </c>
      <c r="I1197" s="729">
        <v>0</v>
      </c>
      <c r="J1197" s="729">
        <v>0</v>
      </c>
      <c r="K1197" s="1869" t="s">
        <v>205</v>
      </c>
      <c r="L1197" s="195" t="s">
        <v>2475</v>
      </c>
    </row>
    <row r="1198" spans="1:12" s="939" customFormat="1" ht="50.25" customHeight="1" x14ac:dyDescent="0.25">
      <c r="A1198" s="1115" t="s">
        <v>36</v>
      </c>
      <c r="B1198" s="471" t="s">
        <v>206</v>
      </c>
      <c r="C1198" s="940" t="s">
        <v>88</v>
      </c>
      <c r="D1198" s="729">
        <f>E1198</f>
        <v>2636.07</v>
      </c>
      <c r="E1198" s="729">
        <v>2636.07</v>
      </c>
      <c r="F1198" s="729">
        <v>0</v>
      </c>
      <c r="G1198" s="729">
        <v>0</v>
      </c>
      <c r="H1198" s="729">
        <v>0</v>
      </c>
      <c r="I1198" s="729">
        <v>0</v>
      </c>
      <c r="J1198" s="729">
        <v>0</v>
      </c>
      <c r="K1198" s="1870"/>
      <c r="L1198" s="195" t="s">
        <v>2476</v>
      </c>
    </row>
    <row r="1199" spans="1:12" s="939" customFormat="1" ht="53.25" customHeight="1" x14ac:dyDescent="0.25">
      <c r="A1199" s="1115" t="s">
        <v>37</v>
      </c>
      <c r="B1199" s="471" t="s">
        <v>207</v>
      </c>
      <c r="C1199" s="940" t="s">
        <v>88</v>
      </c>
      <c r="D1199" s="729">
        <v>1075.32</v>
      </c>
      <c r="E1199" s="729">
        <v>1075.32</v>
      </c>
      <c r="F1199" s="729">
        <v>0</v>
      </c>
      <c r="G1199" s="729">
        <v>0</v>
      </c>
      <c r="H1199" s="729">
        <v>0</v>
      </c>
      <c r="I1199" s="729">
        <v>0</v>
      </c>
      <c r="J1199" s="729">
        <v>0</v>
      </c>
      <c r="K1199" s="1870"/>
      <c r="L1199" s="195" t="s">
        <v>2472</v>
      </c>
    </row>
    <row r="1200" spans="1:12" s="939" customFormat="1" ht="63.75" customHeight="1" x14ac:dyDescent="0.25">
      <c r="A1200" s="1115" t="s">
        <v>38</v>
      </c>
      <c r="B1200" s="941" t="s">
        <v>208</v>
      </c>
      <c r="C1200" s="478">
        <v>2019</v>
      </c>
      <c r="D1200" s="729">
        <v>11.55</v>
      </c>
      <c r="E1200" s="729">
        <v>10.45</v>
      </c>
      <c r="F1200" s="729">
        <v>0</v>
      </c>
      <c r="G1200" s="729">
        <v>0.55000000000000004</v>
      </c>
      <c r="H1200" s="729">
        <v>0</v>
      </c>
      <c r="I1200" s="729">
        <v>0.55000000000000004</v>
      </c>
      <c r="J1200" s="729">
        <v>0</v>
      </c>
      <c r="K1200" s="739"/>
      <c r="L1200" s="195" t="s">
        <v>2473</v>
      </c>
    </row>
    <row r="1201" spans="1:12" s="939" customFormat="1" ht="117" customHeight="1" x14ac:dyDescent="0.25">
      <c r="A1201" s="1115" t="s">
        <v>39</v>
      </c>
      <c r="B1201" s="471" t="s">
        <v>209</v>
      </c>
      <c r="C1201" s="721" t="s">
        <v>210</v>
      </c>
      <c r="D1201" s="729">
        <v>248.43</v>
      </c>
      <c r="E1201" s="729">
        <v>248.43</v>
      </c>
      <c r="F1201" s="729">
        <v>0</v>
      </c>
      <c r="G1201" s="729">
        <v>0</v>
      </c>
      <c r="H1201" s="729">
        <v>0</v>
      </c>
      <c r="I1201" s="729">
        <v>0</v>
      </c>
      <c r="J1201" s="729">
        <v>0</v>
      </c>
      <c r="K1201" s="739" t="s">
        <v>211</v>
      </c>
      <c r="L1201" s="195" t="s">
        <v>2474</v>
      </c>
    </row>
    <row r="1202" spans="1:12" s="942" customFormat="1" ht="19.5" customHeight="1" x14ac:dyDescent="0.25">
      <c r="A1202" s="1115" t="s">
        <v>182</v>
      </c>
      <c r="B1202" s="487" t="s">
        <v>212</v>
      </c>
      <c r="C1202" s="721" t="s">
        <v>85</v>
      </c>
      <c r="D1202" s="729">
        <f>D1203+D1204+D1205+D1206+D1207+D1208+D1209</f>
        <v>3004.92</v>
      </c>
      <c r="E1202" s="729">
        <f t="shared" ref="E1202:J1202" si="103">E1203+E1204+E1205+E1206+E1207+E1208+E1209</f>
        <v>2735</v>
      </c>
      <c r="F1202" s="729">
        <f t="shared" si="103"/>
        <v>0</v>
      </c>
      <c r="G1202" s="729">
        <f t="shared" si="103"/>
        <v>69.92</v>
      </c>
      <c r="H1202" s="729">
        <f t="shared" si="103"/>
        <v>0</v>
      </c>
      <c r="I1202" s="729">
        <f t="shared" si="103"/>
        <v>200</v>
      </c>
      <c r="J1202" s="729">
        <f t="shared" si="103"/>
        <v>0</v>
      </c>
      <c r="K1202" s="1871" t="s">
        <v>213</v>
      </c>
      <c r="L1202" s="195"/>
    </row>
    <row r="1203" spans="1:12" s="939" customFormat="1" ht="24.75" customHeight="1" x14ac:dyDescent="0.25">
      <c r="A1203" s="1117" t="s">
        <v>214</v>
      </c>
      <c r="B1203" s="928" t="s">
        <v>215</v>
      </c>
      <c r="C1203" s="767" t="s">
        <v>216</v>
      </c>
      <c r="D1203" s="768">
        <f t="shared" ref="D1203:D1211" si="104">E1203+G1203+I1203</f>
        <v>440</v>
      </c>
      <c r="E1203" s="768">
        <v>440</v>
      </c>
      <c r="F1203" s="768">
        <v>0</v>
      </c>
      <c r="G1203" s="768">
        <v>0</v>
      </c>
      <c r="H1203" s="768">
        <v>0</v>
      </c>
      <c r="I1203" s="768">
        <v>0</v>
      </c>
      <c r="J1203" s="768">
        <v>0</v>
      </c>
      <c r="K1203" s="1870"/>
      <c r="L1203" s="733"/>
    </row>
    <row r="1204" spans="1:12" s="939" customFormat="1" ht="44.25" customHeight="1" x14ac:dyDescent="0.25">
      <c r="A1204" s="1117" t="s">
        <v>217</v>
      </c>
      <c r="B1204" s="928" t="s">
        <v>218</v>
      </c>
      <c r="C1204" s="767" t="s">
        <v>172</v>
      </c>
      <c r="D1204" s="768">
        <f t="shared" si="104"/>
        <v>300</v>
      </c>
      <c r="E1204" s="768">
        <v>300</v>
      </c>
      <c r="F1204" s="768">
        <v>0</v>
      </c>
      <c r="G1204" s="768">
        <v>0</v>
      </c>
      <c r="H1204" s="768">
        <v>0</v>
      </c>
      <c r="I1204" s="768">
        <v>0</v>
      </c>
      <c r="J1204" s="768">
        <v>0</v>
      </c>
      <c r="K1204" s="1870"/>
      <c r="L1204" s="733"/>
    </row>
    <row r="1205" spans="1:12" s="939" customFormat="1" ht="60.75" customHeight="1" x14ac:dyDescent="0.25">
      <c r="A1205" s="1117" t="s">
        <v>219</v>
      </c>
      <c r="B1205" s="928" t="s">
        <v>220</v>
      </c>
      <c r="C1205" s="767" t="s">
        <v>172</v>
      </c>
      <c r="D1205" s="768">
        <f t="shared" si="104"/>
        <v>15</v>
      </c>
      <c r="E1205" s="768">
        <v>15</v>
      </c>
      <c r="F1205" s="768">
        <v>0</v>
      </c>
      <c r="G1205" s="768">
        <v>0</v>
      </c>
      <c r="H1205" s="768">
        <v>0</v>
      </c>
      <c r="I1205" s="768">
        <v>0</v>
      </c>
      <c r="J1205" s="768">
        <v>0</v>
      </c>
      <c r="K1205" s="1870"/>
      <c r="L1205" s="733"/>
    </row>
    <row r="1206" spans="1:12" s="944" customFormat="1" ht="37.5" customHeight="1" x14ac:dyDescent="0.25">
      <c r="A1206" s="1117" t="s">
        <v>221</v>
      </c>
      <c r="B1206" s="928" t="s">
        <v>222</v>
      </c>
      <c r="C1206" s="936">
        <v>2019</v>
      </c>
      <c r="D1206" s="943">
        <f t="shared" si="104"/>
        <v>299.92</v>
      </c>
      <c r="E1206" s="217">
        <v>230</v>
      </c>
      <c r="F1206" s="217">
        <v>0</v>
      </c>
      <c r="G1206" s="943">
        <v>69.92</v>
      </c>
      <c r="H1206" s="943">
        <v>0</v>
      </c>
      <c r="I1206" s="943">
        <v>0</v>
      </c>
      <c r="J1206" s="943">
        <v>0</v>
      </c>
      <c r="K1206" s="1870"/>
      <c r="L1206" s="733"/>
    </row>
    <row r="1207" spans="1:12" s="939" customFormat="1" ht="27.75" customHeight="1" x14ac:dyDescent="0.25">
      <c r="A1207" s="1117" t="s">
        <v>223</v>
      </c>
      <c r="B1207" s="928" t="s">
        <v>224</v>
      </c>
      <c r="C1207" s="767" t="s">
        <v>158</v>
      </c>
      <c r="D1207" s="768">
        <f t="shared" si="104"/>
        <v>100</v>
      </c>
      <c r="E1207" s="768">
        <v>0</v>
      </c>
      <c r="F1207" s="768">
        <v>0</v>
      </c>
      <c r="G1207" s="768">
        <v>0</v>
      </c>
      <c r="H1207" s="768">
        <v>0</v>
      </c>
      <c r="I1207" s="768">
        <v>100</v>
      </c>
      <c r="J1207" s="768">
        <v>0</v>
      </c>
      <c r="K1207" s="1870"/>
      <c r="L1207" s="733" t="s">
        <v>225</v>
      </c>
    </row>
    <row r="1208" spans="1:12" s="939" customFormat="1" ht="41.25" customHeight="1" x14ac:dyDescent="0.25">
      <c r="A1208" s="1117" t="s">
        <v>226</v>
      </c>
      <c r="B1208" s="928" t="s">
        <v>227</v>
      </c>
      <c r="C1208" s="767" t="s">
        <v>158</v>
      </c>
      <c r="D1208" s="768">
        <f t="shared" si="104"/>
        <v>100</v>
      </c>
      <c r="E1208" s="768">
        <v>0</v>
      </c>
      <c r="F1208" s="768">
        <v>0</v>
      </c>
      <c r="G1208" s="768">
        <v>0</v>
      </c>
      <c r="H1208" s="768">
        <v>0</v>
      </c>
      <c r="I1208" s="768">
        <v>100</v>
      </c>
      <c r="J1208" s="768">
        <v>0</v>
      </c>
      <c r="K1208" s="1870"/>
      <c r="L1208" s="733" t="s">
        <v>225</v>
      </c>
    </row>
    <row r="1209" spans="1:12" s="939" customFormat="1" ht="54" customHeight="1" x14ac:dyDescent="0.25">
      <c r="A1209" s="1117" t="s">
        <v>228</v>
      </c>
      <c r="B1209" s="928" t="s">
        <v>229</v>
      </c>
      <c r="C1209" s="767" t="s">
        <v>172</v>
      </c>
      <c r="D1209" s="768">
        <f t="shared" si="104"/>
        <v>1750</v>
      </c>
      <c r="E1209" s="768">
        <v>1750</v>
      </c>
      <c r="F1209" s="768">
        <v>0</v>
      </c>
      <c r="G1209" s="768">
        <v>0</v>
      </c>
      <c r="H1209" s="768">
        <v>0</v>
      </c>
      <c r="I1209" s="768">
        <v>0</v>
      </c>
      <c r="J1209" s="768">
        <v>0</v>
      </c>
      <c r="K1209" s="1870"/>
      <c r="L1209" s="733"/>
    </row>
    <row r="1210" spans="1:12" s="942" customFormat="1" ht="65.25" customHeight="1" x14ac:dyDescent="0.25">
      <c r="A1210" s="532" t="s">
        <v>183</v>
      </c>
      <c r="B1210" s="945" t="s">
        <v>230</v>
      </c>
      <c r="C1210" s="940" t="s">
        <v>158</v>
      </c>
      <c r="D1210" s="946">
        <f t="shared" si="104"/>
        <v>13.775</v>
      </c>
      <c r="E1210" s="946">
        <v>13.775</v>
      </c>
      <c r="F1210" s="946">
        <v>0</v>
      </c>
      <c r="G1210" s="946">
        <v>0</v>
      </c>
      <c r="H1210" s="946">
        <v>0</v>
      </c>
      <c r="I1210" s="946">
        <v>0</v>
      </c>
      <c r="J1210" s="946">
        <v>0</v>
      </c>
      <c r="K1210" s="739" t="s">
        <v>231</v>
      </c>
      <c r="L1210" s="733"/>
    </row>
    <row r="1211" spans="1:12" s="942" customFormat="1" ht="69" customHeight="1" x14ac:dyDescent="0.25">
      <c r="A1211" s="1157" t="s">
        <v>184</v>
      </c>
      <c r="B1211" s="529" t="s">
        <v>232</v>
      </c>
      <c r="C1211" s="721" t="s">
        <v>85</v>
      </c>
      <c r="D1211" s="729">
        <f t="shared" si="104"/>
        <v>25</v>
      </c>
      <c r="E1211" s="729">
        <v>25</v>
      </c>
      <c r="F1211" s="729">
        <v>0</v>
      </c>
      <c r="G1211" s="729">
        <v>0</v>
      </c>
      <c r="H1211" s="729">
        <v>0</v>
      </c>
      <c r="I1211" s="729">
        <v>0</v>
      </c>
      <c r="J1211" s="729">
        <v>0</v>
      </c>
      <c r="K1211" s="739" t="s">
        <v>231</v>
      </c>
      <c r="L1211" s="401"/>
    </row>
    <row r="1212" spans="1:12" s="942" customFormat="1" x14ac:dyDescent="0.25">
      <c r="A1212" s="1158"/>
      <c r="B1212" s="425" t="s">
        <v>233</v>
      </c>
      <c r="C1212" s="1024"/>
      <c r="D1212" s="1025">
        <f t="shared" ref="D1212:J1212" si="105">D1197+D1198+D1199+D1200+D1201+D1202+D1210+D1211</f>
        <v>7661.2650000000003</v>
      </c>
      <c r="E1212" s="1025">
        <f t="shared" si="105"/>
        <v>7390.2449999999999</v>
      </c>
      <c r="F1212" s="1025">
        <f t="shared" si="105"/>
        <v>0</v>
      </c>
      <c r="G1212" s="1025">
        <f t="shared" si="105"/>
        <v>70.47</v>
      </c>
      <c r="H1212" s="1025">
        <f t="shared" si="105"/>
        <v>0</v>
      </c>
      <c r="I1212" s="1025">
        <f t="shared" si="105"/>
        <v>200.55</v>
      </c>
      <c r="J1212" s="1025">
        <f t="shared" si="105"/>
        <v>0</v>
      </c>
      <c r="K1212" s="1026"/>
      <c r="L1212" s="1027"/>
    </row>
    <row r="1213" spans="1:12" s="939" customFormat="1" ht="15" customHeight="1" x14ac:dyDescent="0.25">
      <c r="A1213" s="1820" t="s">
        <v>12</v>
      </c>
      <c r="B1213" s="1820"/>
      <c r="C1213" s="1820"/>
      <c r="D1213" s="1820"/>
      <c r="E1213" s="1820"/>
      <c r="F1213" s="1820"/>
      <c r="G1213" s="1820"/>
      <c r="H1213" s="1820"/>
      <c r="I1213" s="1820"/>
      <c r="J1213" s="1820"/>
      <c r="K1213" s="1820"/>
      <c r="L1213" s="1820"/>
    </row>
    <row r="1214" spans="1:12" s="939" customFormat="1" ht="53.25" customHeight="1" x14ac:dyDescent="0.25">
      <c r="A1214" s="472" t="s">
        <v>41</v>
      </c>
      <c r="B1214" s="769" t="s">
        <v>235</v>
      </c>
      <c r="C1214" s="632" t="s">
        <v>88</v>
      </c>
      <c r="D1214" s="947">
        <f>E1214+G1214+I1214</f>
        <v>11445.065000000001</v>
      </c>
      <c r="E1214" s="947">
        <f t="shared" ref="E1214:J1214" si="106">SUM(E1216:E1244)</f>
        <v>11331.905000000001</v>
      </c>
      <c r="F1214" s="947">
        <f t="shared" si="106"/>
        <v>250.61999999999998</v>
      </c>
      <c r="G1214" s="947">
        <f t="shared" si="106"/>
        <v>113.16000000000001</v>
      </c>
      <c r="H1214" s="947">
        <f t="shared" si="106"/>
        <v>2.5300000000000002</v>
      </c>
      <c r="I1214" s="947">
        <f t="shared" si="106"/>
        <v>0</v>
      </c>
      <c r="J1214" s="947">
        <f t="shared" si="106"/>
        <v>0</v>
      </c>
      <c r="K1214" s="1871" t="s">
        <v>236</v>
      </c>
      <c r="L1214" s="780"/>
    </row>
    <row r="1215" spans="1:12" s="939" customFormat="1" ht="15" customHeight="1" x14ac:dyDescent="0.25">
      <c r="A1215" s="1117"/>
      <c r="B1215" s="847" t="s">
        <v>6</v>
      </c>
      <c r="C1215" s="719"/>
      <c r="D1215" s="217"/>
      <c r="E1215" s="217"/>
      <c r="F1215" s="217"/>
      <c r="G1215" s="217"/>
      <c r="H1215" s="217"/>
      <c r="I1215" s="948">
        <v>0</v>
      </c>
      <c r="J1215" s="948">
        <v>0</v>
      </c>
      <c r="K1215" s="1871"/>
      <c r="L1215" s="719"/>
    </row>
    <row r="1216" spans="1:12" s="939" customFormat="1" ht="15" customHeight="1" x14ac:dyDescent="0.25">
      <c r="A1216" s="1872" t="s">
        <v>237</v>
      </c>
      <c r="B1216" s="1873" t="s">
        <v>238</v>
      </c>
      <c r="C1216" s="203">
        <v>2018</v>
      </c>
      <c r="D1216" s="949">
        <f>E1216+G1216+I1216</f>
        <v>65.410000000000011</v>
      </c>
      <c r="E1216" s="949">
        <v>64.760000000000005</v>
      </c>
      <c r="F1216" s="949">
        <v>64.760000000000005</v>
      </c>
      <c r="G1216" s="949">
        <v>0.65</v>
      </c>
      <c r="H1216" s="949">
        <v>0.65</v>
      </c>
      <c r="I1216" s="948">
        <v>0</v>
      </c>
      <c r="J1216" s="948">
        <v>0</v>
      </c>
      <c r="K1216" s="1871"/>
      <c r="L1216" s="1871" t="s">
        <v>239</v>
      </c>
    </row>
    <row r="1217" spans="1:12" s="939" customFormat="1" ht="15" customHeight="1" x14ac:dyDescent="0.25">
      <c r="A1217" s="1872"/>
      <c r="B1217" s="1873"/>
      <c r="C1217" s="203">
        <v>2019</v>
      </c>
      <c r="D1217" s="949">
        <f t="shared" ref="D1217:D1228" si="107">E1217+G1217+I1217</f>
        <v>152.59</v>
      </c>
      <c r="E1217" s="949">
        <v>151.06</v>
      </c>
      <c r="F1217" s="949">
        <v>151.06</v>
      </c>
      <c r="G1217" s="949">
        <v>1.53</v>
      </c>
      <c r="H1217" s="949">
        <v>1.53</v>
      </c>
      <c r="I1217" s="948">
        <v>0</v>
      </c>
      <c r="J1217" s="948">
        <v>0</v>
      </c>
      <c r="K1217" s="1871"/>
      <c r="L1217" s="1871"/>
    </row>
    <row r="1218" spans="1:12" s="939" customFormat="1" ht="21" customHeight="1" x14ac:dyDescent="0.25">
      <c r="A1218" s="1872" t="s">
        <v>240</v>
      </c>
      <c r="B1218" s="1873" t="s">
        <v>241</v>
      </c>
      <c r="C1218" s="203">
        <v>2018</v>
      </c>
      <c r="D1218" s="949">
        <f t="shared" si="107"/>
        <v>10.549999999999999</v>
      </c>
      <c r="E1218" s="949">
        <v>10.45</v>
      </c>
      <c r="F1218" s="949">
        <v>10.45</v>
      </c>
      <c r="G1218" s="949">
        <v>0.1</v>
      </c>
      <c r="H1218" s="949">
        <v>0.1</v>
      </c>
      <c r="I1218" s="948">
        <v>0</v>
      </c>
      <c r="J1218" s="948">
        <v>0</v>
      </c>
      <c r="K1218" s="1871"/>
      <c r="L1218" s="1871"/>
    </row>
    <row r="1219" spans="1:12" s="939" customFormat="1" ht="26.25" customHeight="1" x14ac:dyDescent="0.25">
      <c r="A1219" s="1872"/>
      <c r="B1219" s="1873"/>
      <c r="C1219" s="203">
        <v>2019</v>
      </c>
      <c r="D1219" s="949">
        <f t="shared" si="107"/>
        <v>24.6</v>
      </c>
      <c r="E1219" s="949">
        <v>24.35</v>
      </c>
      <c r="F1219" s="949">
        <v>24.35</v>
      </c>
      <c r="G1219" s="949">
        <v>0.25</v>
      </c>
      <c r="H1219" s="949">
        <v>0.25</v>
      </c>
      <c r="I1219" s="948">
        <v>0</v>
      </c>
      <c r="J1219" s="948">
        <v>0</v>
      </c>
      <c r="K1219" s="1871"/>
      <c r="L1219" s="1871"/>
    </row>
    <row r="1220" spans="1:12" s="939" customFormat="1" ht="15" customHeight="1" x14ac:dyDescent="0.25">
      <c r="A1220" s="1121" t="s">
        <v>242</v>
      </c>
      <c r="B1220" s="356" t="s">
        <v>243</v>
      </c>
      <c r="C1220" s="203" t="s">
        <v>244</v>
      </c>
      <c r="D1220" s="949">
        <f t="shared" si="107"/>
        <v>920</v>
      </c>
      <c r="E1220" s="949">
        <v>910.8</v>
      </c>
      <c r="F1220" s="949">
        <v>0</v>
      </c>
      <c r="G1220" s="949">
        <v>9.1999999999999993</v>
      </c>
      <c r="H1220" s="948">
        <v>0</v>
      </c>
      <c r="I1220" s="948">
        <v>0</v>
      </c>
      <c r="J1220" s="948">
        <v>0</v>
      </c>
      <c r="K1220" s="1871"/>
      <c r="L1220" s="1871"/>
    </row>
    <row r="1221" spans="1:12" s="939" customFormat="1" ht="15" customHeight="1" x14ac:dyDescent="0.25">
      <c r="A1221" s="1121" t="s">
        <v>245</v>
      </c>
      <c r="B1221" s="356" t="s">
        <v>246</v>
      </c>
      <c r="C1221" s="203" t="s">
        <v>244</v>
      </c>
      <c r="D1221" s="949">
        <f t="shared" si="107"/>
        <v>603.49</v>
      </c>
      <c r="E1221" s="949">
        <v>597.45000000000005</v>
      </c>
      <c r="F1221" s="949">
        <v>0</v>
      </c>
      <c r="G1221" s="949">
        <v>6.04</v>
      </c>
      <c r="H1221" s="948">
        <v>0</v>
      </c>
      <c r="I1221" s="948">
        <v>0</v>
      </c>
      <c r="J1221" s="948">
        <v>0</v>
      </c>
      <c r="K1221" s="1871"/>
      <c r="L1221" s="1871"/>
    </row>
    <row r="1222" spans="1:12" s="939" customFormat="1" ht="15" customHeight="1" x14ac:dyDescent="0.25">
      <c r="A1222" s="1121" t="s">
        <v>247</v>
      </c>
      <c r="B1222" s="356" t="s">
        <v>248</v>
      </c>
      <c r="C1222" s="203">
        <v>2019</v>
      </c>
      <c r="D1222" s="949">
        <f t="shared" si="107"/>
        <v>10.61</v>
      </c>
      <c r="E1222" s="949">
        <v>10.5</v>
      </c>
      <c r="F1222" s="949">
        <v>0</v>
      </c>
      <c r="G1222" s="949">
        <v>0.11</v>
      </c>
      <c r="H1222" s="948">
        <v>0</v>
      </c>
      <c r="I1222" s="948">
        <v>0</v>
      </c>
      <c r="J1222" s="948">
        <v>0</v>
      </c>
      <c r="K1222" s="1871"/>
      <c r="L1222" s="1871"/>
    </row>
    <row r="1223" spans="1:12" s="939" customFormat="1" ht="15" customHeight="1" x14ac:dyDescent="0.25">
      <c r="A1223" s="1121" t="s">
        <v>249</v>
      </c>
      <c r="B1223" s="356" t="s">
        <v>250</v>
      </c>
      <c r="C1223" s="203">
        <v>2019</v>
      </c>
      <c r="D1223" s="949">
        <f t="shared" si="107"/>
        <v>177.215</v>
      </c>
      <c r="E1223" s="949">
        <v>176.715</v>
      </c>
      <c r="F1223" s="949">
        <v>0</v>
      </c>
      <c r="G1223" s="949">
        <v>0.5</v>
      </c>
      <c r="H1223" s="948">
        <v>0</v>
      </c>
      <c r="I1223" s="948">
        <v>0</v>
      </c>
      <c r="J1223" s="948">
        <v>0</v>
      </c>
      <c r="K1223" s="1871"/>
      <c r="L1223" s="1871"/>
    </row>
    <row r="1224" spans="1:12" s="939" customFormat="1" ht="15" customHeight="1" x14ac:dyDescent="0.25">
      <c r="A1224" s="1118" t="s">
        <v>251</v>
      </c>
      <c r="B1224" s="356" t="s">
        <v>252</v>
      </c>
      <c r="C1224" s="203" t="s">
        <v>158</v>
      </c>
      <c r="D1224" s="949">
        <f t="shared" si="107"/>
        <v>300</v>
      </c>
      <c r="E1224" s="949">
        <v>297</v>
      </c>
      <c r="F1224" s="949">
        <v>0</v>
      </c>
      <c r="G1224" s="949">
        <v>3</v>
      </c>
      <c r="H1224" s="948">
        <v>0</v>
      </c>
      <c r="I1224" s="948">
        <v>0</v>
      </c>
      <c r="J1224" s="948">
        <v>0</v>
      </c>
      <c r="K1224" s="1871"/>
      <c r="L1224" s="1871"/>
    </row>
    <row r="1225" spans="1:12" s="939" customFormat="1" ht="39.75" customHeight="1" x14ac:dyDescent="0.25">
      <c r="A1225" s="1159" t="s">
        <v>253</v>
      </c>
      <c r="B1225" s="356" t="s">
        <v>254</v>
      </c>
      <c r="C1225" s="203" t="s">
        <v>244</v>
      </c>
      <c r="D1225" s="949">
        <f t="shared" si="107"/>
        <v>2200</v>
      </c>
      <c r="E1225" s="949">
        <v>2178</v>
      </c>
      <c r="F1225" s="949">
        <v>0</v>
      </c>
      <c r="G1225" s="949">
        <v>22</v>
      </c>
      <c r="H1225" s="948">
        <v>0</v>
      </c>
      <c r="I1225" s="948">
        <v>0</v>
      </c>
      <c r="J1225" s="948">
        <v>0</v>
      </c>
      <c r="K1225" s="1871"/>
      <c r="L1225" s="766" t="s">
        <v>255</v>
      </c>
    </row>
    <row r="1226" spans="1:12" s="942" customFormat="1" ht="66.75" customHeight="1" x14ac:dyDescent="0.25">
      <c r="A1226" s="1159" t="s">
        <v>256</v>
      </c>
      <c r="B1226" s="356" t="s">
        <v>257</v>
      </c>
      <c r="C1226" s="203" t="s">
        <v>158</v>
      </c>
      <c r="D1226" s="949">
        <f t="shared" si="107"/>
        <v>3300</v>
      </c>
      <c r="E1226" s="949">
        <v>3267</v>
      </c>
      <c r="F1226" s="949">
        <v>0</v>
      </c>
      <c r="G1226" s="949">
        <v>33</v>
      </c>
      <c r="H1226" s="948">
        <v>0</v>
      </c>
      <c r="I1226" s="948">
        <v>0</v>
      </c>
      <c r="J1226" s="948">
        <v>0</v>
      </c>
      <c r="K1226" s="1871"/>
      <c r="L1226" s="766"/>
    </row>
    <row r="1227" spans="1:12" s="942" customFormat="1" ht="33.75" customHeight="1" x14ac:dyDescent="0.25">
      <c r="A1227" s="1159" t="s">
        <v>258</v>
      </c>
      <c r="B1227" s="356" t="s">
        <v>259</v>
      </c>
      <c r="C1227" s="203" t="s">
        <v>260</v>
      </c>
      <c r="D1227" s="949">
        <f t="shared" si="107"/>
        <v>900</v>
      </c>
      <c r="E1227" s="949">
        <v>891</v>
      </c>
      <c r="F1227" s="949">
        <v>0</v>
      </c>
      <c r="G1227" s="949">
        <v>9</v>
      </c>
      <c r="H1227" s="948">
        <v>0</v>
      </c>
      <c r="I1227" s="948">
        <v>0</v>
      </c>
      <c r="J1227" s="948">
        <v>0</v>
      </c>
      <c r="K1227" s="1871"/>
      <c r="L1227" s="766"/>
    </row>
    <row r="1228" spans="1:12" s="942" customFormat="1" ht="45" customHeight="1" x14ac:dyDescent="0.25">
      <c r="A1228" s="1159" t="s">
        <v>261</v>
      </c>
      <c r="B1228" s="356" t="s">
        <v>262</v>
      </c>
      <c r="C1228" s="203" t="s">
        <v>244</v>
      </c>
      <c r="D1228" s="949">
        <f t="shared" si="107"/>
        <v>600</v>
      </c>
      <c r="E1228" s="949">
        <v>594</v>
      </c>
      <c r="F1228" s="949">
        <v>0</v>
      </c>
      <c r="G1228" s="949">
        <v>6</v>
      </c>
      <c r="H1228" s="948">
        <v>0</v>
      </c>
      <c r="I1228" s="948">
        <v>0</v>
      </c>
      <c r="J1228" s="948">
        <v>0</v>
      </c>
      <c r="K1228" s="1871"/>
      <c r="L1228" s="766"/>
    </row>
    <row r="1229" spans="1:12" s="942" customFormat="1" ht="32.25" customHeight="1" x14ac:dyDescent="0.25">
      <c r="A1229" s="1121" t="s">
        <v>263</v>
      </c>
      <c r="B1229" s="396" t="s">
        <v>264</v>
      </c>
      <c r="C1229" s="203" t="s">
        <v>158</v>
      </c>
      <c r="D1229" s="949">
        <v>100</v>
      </c>
      <c r="E1229" s="949">
        <v>99</v>
      </c>
      <c r="F1229" s="949">
        <v>0</v>
      </c>
      <c r="G1229" s="949">
        <v>1</v>
      </c>
      <c r="H1229" s="948">
        <v>0</v>
      </c>
      <c r="I1229" s="948">
        <v>0</v>
      </c>
      <c r="J1229" s="948">
        <v>0</v>
      </c>
      <c r="K1229" s="1871"/>
      <c r="L1229" s="766"/>
    </row>
    <row r="1230" spans="1:12" s="942" customFormat="1" ht="37.5" customHeight="1" x14ac:dyDescent="0.25">
      <c r="A1230" s="1159" t="s">
        <v>265</v>
      </c>
      <c r="B1230" s="737" t="s">
        <v>266</v>
      </c>
      <c r="C1230" s="203" t="s">
        <v>267</v>
      </c>
      <c r="D1230" s="949">
        <f t="shared" ref="D1230:D1236" si="108">E1230+G1230+I1230</f>
        <v>3.3</v>
      </c>
      <c r="E1230" s="949">
        <v>3.29</v>
      </c>
      <c r="F1230" s="949">
        <v>0</v>
      </c>
      <c r="G1230" s="949">
        <v>0.01</v>
      </c>
      <c r="H1230" s="948">
        <v>0</v>
      </c>
      <c r="I1230" s="948">
        <v>0</v>
      </c>
      <c r="J1230" s="948">
        <v>0</v>
      </c>
      <c r="K1230" s="1871"/>
      <c r="L1230" s="766"/>
    </row>
    <row r="1231" spans="1:12" s="942" customFormat="1" ht="37.5" customHeight="1" x14ac:dyDescent="0.25">
      <c r="A1231" s="1159" t="s">
        <v>268</v>
      </c>
      <c r="B1231" s="356" t="s">
        <v>269</v>
      </c>
      <c r="C1231" s="203" t="s">
        <v>270</v>
      </c>
      <c r="D1231" s="949">
        <f t="shared" si="108"/>
        <v>20</v>
      </c>
      <c r="E1231" s="949">
        <v>19.8</v>
      </c>
      <c r="F1231" s="949">
        <v>0</v>
      </c>
      <c r="G1231" s="949">
        <v>0.2</v>
      </c>
      <c r="H1231" s="948">
        <v>0</v>
      </c>
      <c r="I1231" s="948">
        <v>0</v>
      </c>
      <c r="J1231" s="948">
        <v>0</v>
      </c>
      <c r="K1231" s="1871"/>
      <c r="L1231" s="766"/>
    </row>
    <row r="1232" spans="1:12" s="942" customFormat="1" ht="66.75" customHeight="1" x14ac:dyDescent="0.25">
      <c r="A1232" s="1159" t="s">
        <v>271</v>
      </c>
      <c r="B1232" s="356" t="s">
        <v>272</v>
      </c>
      <c r="C1232" s="203" t="s">
        <v>270</v>
      </c>
      <c r="D1232" s="949">
        <f t="shared" si="108"/>
        <v>15</v>
      </c>
      <c r="E1232" s="949">
        <v>14.85</v>
      </c>
      <c r="F1232" s="949">
        <v>0</v>
      </c>
      <c r="G1232" s="949">
        <v>0.15</v>
      </c>
      <c r="H1232" s="948">
        <v>0</v>
      </c>
      <c r="I1232" s="948">
        <v>0</v>
      </c>
      <c r="J1232" s="948">
        <v>0</v>
      </c>
      <c r="K1232" s="1871"/>
      <c r="L1232" s="766"/>
    </row>
    <row r="1233" spans="1:12" s="942" customFormat="1" ht="39.75" customHeight="1" x14ac:dyDescent="0.25">
      <c r="A1233" s="1159" t="s">
        <v>273</v>
      </c>
      <c r="B1233" s="737" t="s">
        <v>274</v>
      </c>
      <c r="C1233" s="203" t="s">
        <v>267</v>
      </c>
      <c r="D1233" s="949">
        <f t="shared" si="108"/>
        <v>1.5</v>
      </c>
      <c r="E1233" s="949">
        <v>1.4850000000000001</v>
      </c>
      <c r="F1233" s="949">
        <v>0</v>
      </c>
      <c r="G1233" s="949">
        <v>1.4999999999999999E-2</v>
      </c>
      <c r="H1233" s="948">
        <v>0</v>
      </c>
      <c r="I1233" s="948">
        <v>0</v>
      </c>
      <c r="J1233" s="948">
        <v>0</v>
      </c>
      <c r="K1233" s="1871"/>
      <c r="L1233" s="766"/>
    </row>
    <row r="1234" spans="1:12" s="942" customFormat="1" ht="42" customHeight="1" x14ac:dyDescent="0.25">
      <c r="A1234" s="1159" t="s">
        <v>275</v>
      </c>
      <c r="B1234" s="737" t="s">
        <v>276</v>
      </c>
      <c r="C1234" s="203" t="s">
        <v>267</v>
      </c>
      <c r="D1234" s="949">
        <f t="shared" si="108"/>
        <v>1.5</v>
      </c>
      <c r="E1234" s="949">
        <v>1.4850000000000001</v>
      </c>
      <c r="F1234" s="949">
        <v>0</v>
      </c>
      <c r="G1234" s="949">
        <v>1.4999999999999999E-2</v>
      </c>
      <c r="H1234" s="948">
        <v>0</v>
      </c>
      <c r="I1234" s="948">
        <v>0</v>
      </c>
      <c r="J1234" s="948">
        <v>0</v>
      </c>
      <c r="K1234" s="1871"/>
      <c r="L1234" s="766"/>
    </row>
    <row r="1235" spans="1:12" s="942" customFormat="1" ht="42.75" customHeight="1" x14ac:dyDescent="0.25">
      <c r="A1235" s="1159" t="s">
        <v>277</v>
      </c>
      <c r="B1235" s="737" t="s">
        <v>278</v>
      </c>
      <c r="C1235" s="203" t="s">
        <v>267</v>
      </c>
      <c r="D1235" s="949">
        <f t="shared" si="108"/>
        <v>1.5</v>
      </c>
      <c r="E1235" s="949">
        <v>1.4850000000000001</v>
      </c>
      <c r="F1235" s="949">
        <v>0</v>
      </c>
      <c r="G1235" s="949">
        <v>1.4999999999999999E-2</v>
      </c>
      <c r="H1235" s="948">
        <v>0</v>
      </c>
      <c r="I1235" s="948">
        <v>0</v>
      </c>
      <c r="J1235" s="948">
        <v>0</v>
      </c>
      <c r="K1235" s="1871"/>
      <c r="L1235" s="766"/>
    </row>
    <row r="1236" spans="1:12" s="942" customFormat="1" ht="44.25" customHeight="1" x14ac:dyDescent="0.25">
      <c r="A1236" s="1159" t="s">
        <v>279</v>
      </c>
      <c r="B1236" s="737" t="s">
        <v>280</v>
      </c>
      <c r="C1236" s="203" t="s">
        <v>267</v>
      </c>
      <c r="D1236" s="949">
        <f t="shared" si="108"/>
        <v>1.5</v>
      </c>
      <c r="E1236" s="949">
        <v>1.4850000000000001</v>
      </c>
      <c r="F1236" s="949">
        <v>0</v>
      </c>
      <c r="G1236" s="949">
        <v>1.4999999999999999E-2</v>
      </c>
      <c r="H1236" s="948">
        <v>0</v>
      </c>
      <c r="I1236" s="948">
        <v>0</v>
      </c>
      <c r="J1236" s="948">
        <v>0</v>
      </c>
      <c r="K1236" s="1871"/>
      <c r="L1236" s="766"/>
    </row>
    <row r="1237" spans="1:12" s="942" customFormat="1" ht="48.75" customHeight="1" x14ac:dyDescent="0.25">
      <c r="A1237" s="1159" t="s">
        <v>281</v>
      </c>
      <c r="B1237" s="737" t="s">
        <v>282</v>
      </c>
      <c r="C1237" s="203" t="s">
        <v>267</v>
      </c>
      <c r="D1237" s="949">
        <f t="shared" ref="D1237:D1244" si="109">E1237+G1237+I1237</f>
        <v>3</v>
      </c>
      <c r="E1237" s="949">
        <v>2.97</v>
      </c>
      <c r="F1237" s="949">
        <v>0</v>
      </c>
      <c r="G1237" s="949">
        <v>0.03</v>
      </c>
      <c r="H1237" s="948">
        <v>0</v>
      </c>
      <c r="I1237" s="948">
        <v>0</v>
      </c>
      <c r="J1237" s="948">
        <v>0</v>
      </c>
      <c r="K1237" s="1871"/>
      <c r="L1237" s="766"/>
    </row>
    <row r="1238" spans="1:12" s="942" customFormat="1" ht="39" customHeight="1" x14ac:dyDescent="0.25">
      <c r="A1238" s="1159" t="s">
        <v>283</v>
      </c>
      <c r="B1238" s="737" t="s">
        <v>284</v>
      </c>
      <c r="C1238" s="203" t="s">
        <v>267</v>
      </c>
      <c r="D1238" s="949">
        <f t="shared" si="109"/>
        <v>3</v>
      </c>
      <c r="E1238" s="949">
        <v>2.97</v>
      </c>
      <c r="F1238" s="949">
        <v>0</v>
      </c>
      <c r="G1238" s="949">
        <v>0.03</v>
      </c>
      <c r="H1238" s="948">
        <v>0</v>
      </c>
      <c r="I1238" s="948">
        <v>0</v>
      </c>
      <c r="J1238" s="948">
        <v>0</v>
      </c>
      <c r="K1238" s="1871"/>
      <c r="L1238" s="766"/>
    </row>
    <row r="1239" spans="1:12" s="942" customFormat="1" ht="29.25" customHeight="1" x14ac:dyDescent="0.25">
      <c r="A1239" s="1159" t="s">
        <v>285</v>
      </c>
      <c r="B1239" s="737" t="s">
        <v>286</v>
      </c>
      <c r="C1239" s="203" t="s">
        <v>267</v>
      </c>
      <c r="D1239" s="949">
        <f t="shared" si="109"/>
        <v>3</v>
      </c>
      <c r="E1239" s="949">
        <v>2.97</v>
      </c>
      <c r="F1239" s="949">
        <v>0</v>
      </c>
      <c r="G1239" s="949">
        <v>0.03</v>
      </c>
      <c r="H1239" s="948">
        <v>0</v>
      </c>
      <c r="I1239" s="948">
        <v>0</v>
      </c>
      <c r="J1239" s="948">
        <v>0</v>
      </c>
      <c r="K1239" s="1871"/>
      <c r="L1239" s="766"/>
    </row>
    <row r="1240" spans="1:12" s="942" customFormat="1" ht="39.75" customHeight="1" x14ac:dyDescent="0.25">
      <c r="A1240" s="1160" t="s">
        <v>287</v>
      </c>
      <c r="B1240" s="396" t="s">
        <v>288</v>
      </c>
      <c r="C1240" s="207" t="s">
        <v>88</v>
      </c>
      <c r="D1240" s="949">
        <f t="shared" si="109"/>
        <v>450</v>
      </c>
      <c r="E1240" s="949">
        <v>445.5</v>
      </c>
      <c r="F1240" s="949">
        <v>0</v>
      </c>
      <c r="G1240" s="949">
        <v>4.5</v>
      </c>
      <c r="H1240" s="948">
        <v>0</v>
      </c>
      <c r="I1240" s="948">
        <v>0</v>
      </c>
      <c r="J1240" s="948">
        <v>0</v>
      </c>
      <c r="K1240" s="1871"/>
      <c r="L1240" s="766"/>
    </row>
    <row r="1241" spans="1:12" s="942" customFormat="1" ht="42" customHeight="1" x14ac:dyDescent="0.25">
      <c r="A1241" s="1160" t="s">
        <v>289</v>
      </c>
      <c r="B1241" s="897" t="s">
        <v>290</v>
      </c>
      <c r="C1241" s="950" t="s">
        <v>85</v>
      </c>
      <c r="D1241" s="949">
        <f t="shared" si="109"/>
        <v>490</v>
      </c>
      <c r="E1241" s="951">
        <v>485.1</v>
      </c>
      <c r="F1241" s="951">
        <v>0</v>
      </c>
      <c r="G1241" s="951">
        <v>4.9000000000000004</v>
      </c>
      <c r="H1241" s="948">
        <v>0</v>
      </c>
      <c r="I1241" s="948">
        <v>0</v>
      </c>
      <c r="J1241" s="948">
        <v>0</v>
      </c>
      <c r="K1241" s="1871"/>
      <c r="L1241" s="766"/>
    </row>
    <row r="1242" spans="1:12" s="942" customFormat="1" ht="33" customHeight="1" x14ac:dyDescent="0.25">
      <c r="A1242" s="1160" t="s">
        <v>291</v>
      </c>
      <c r="B1242" s="897" t="s">
        <v>292</v>
      </c>
      <c r="C1242" s="950">
        <v>2018</v>
      </c>
      <c r="D1242" s="949">
        <f t="shared" si="109"/>
        <v>8.3000000000000007</v>
      </c>
      <c r="E1242" s="951">
        <v>8.2200000000000006</v>
      </c>
      <c r="F1242" s="951">
        <v>0</v>
      </c>
      <c r="G1242" s="951">
        <v>0.08</v>
      </c>
      <c r="H1242" s="948">
        <v>0</v>
      </c>
      <c r="I1242" s="948">
        <v>0</v>
      </c>
      <c r="J1242" s="948">
        <v>0</v>
      </c>
      <c r="K1242" s="1871"/>
      <c r="L1242" s="199" t="s">
        <v>293</v>
      </c>
    </row>
    <row r="1243" spans="1:12" s="942" customFormat="1" ht="33" customHeight="1" x14ac:dyDescent="0.25">
      <c r="A1243" s="1159" t="s">
        <v>294</v>
      </c>
      <c r="B1243" s="356" t="s">
        <v>295</v>
      </c>
      <c r="C1243" s="203">
        <v>2019</v>
      </c>
      <c r="D1243" s="949">
        <f t="shared" si="109"/>
        <v>980</v>
      </c>
      <c r="E1243" s="949">
        <v>970.2</v>
      </c>
      <c r="F1243" s="949">
        <v>0</v>
      </c>
      <c r="G1243" s="949">
        <v>9.8000000000000007</v>
      </c>
      <c r="H1243" s="948">
        <v>0</v>
      </c>
      <c r="I1243" s="948">
        <v>0</v>
      </c>
      <c r="J1243" s="948">
        <v>0</v>
      </c>
      <c r="K1243" s="1871"/>
      <c r="L1243" s="1874" t="s">
        <v>255</v>
      </c>
    </row>
    <row r="1244" spans="1:12" s="942" customFormat="1" ht="42" customHeight="1" x14ac:dyDescent="0.25">
      <c r="A1244" s="1160" t="s">
        <v>296</v>
      </c>
      <c r="B1244" s="897" t="s">
        <v>297</v>
      </c>
      <c r="C1244" s="950" t="s">
        <v>270</v>
      </c>
      <c r="D1244" s="949">
        <f t="shared" si="109"/>
        <v>99</v>
      </c>
      <c r="E1244" s="951">
        <v>98.01</v>
      </c>
      <c r="F1244" s="951">
        <v>0</v>
      </c>
      <c r="G1244" s="951">
        <v>0.99</v>
      </c>
      <c r="H1244" s="948">
        <v>0</v>
      </c>
      <c r="I1244" s="948">
        <v>0</v>
      </c>
      <c r="J1244" s="948">
        <v>0</v>
      </c>
      <c r="K1244" s="1871"/>
      <c r="L1244" s="1874"/>
    </row>
    <row r="1245" spans="1:12" s="942" customFormat="1" ht="33" customHeight="1" x14ac:dyDescent="0.25">
      <c r="A1245" s="472" t="s">
        <v>42</v>
      </c>
      <c r="B1245" s="769" t="s">
        <v>298</v>
      </c>
      <c r="C1245" s="952" t="s">
        <v>88</v>
      </c>
      <c r="D1245" s="947">
        <f>E1245+G1245+I1245</f>
        <v>854.54000000000008</v>
      </c>
      <c r="E1245" s="947">
        <f t="shared" ref="E1245:J1245" si="110">SUM(E1246:E1255)+E1256</f>
        <v>846.65600000000006</v>
      </c>
      <c r="F1245" s="947">
        <f t="shared" si="110"/>
        <v>71.28</v>
      </c>
      <c r="G1245" s="947">
        <f t="shared" si="110"/>
        <v>7.8840000000000003</v>
      </c>
      <c r="H1245" s="947">
        <f t="shared" si="110"/>
        <v>0.72</v>
      </c>
      <c r="I1245" s="947">
        <f t="shared" si="110"/>
        <v>0</v>
      </c>
      <c r="J1245" s="947">
        <f t="shared" si="110"/>
        <v>0</v>
      </c>
      <c r="K1245" s="1869" t="s">
        <v>299</v>
      </c>
      <c r="L1245" s="199"/>
    </row>
    <row r="1246" spans="1:12" s="942" customFormat="1" ht="88.5" customHeight="1" x14ac:dyDescent="0.25">
      <c r="A1246" s="1121" t="s">
        <v>300</v>
      </c>
      <c r="B1246" s="356" t="s">
        <v>301</v>
      </c>
      <c r="C1246" s="203">
        <v>2018</v>
      </c>
      <c r="D1246" s="949">
        <f>E1246+G1246+I1246</f>
        <v>72</v>
      </c>
      <c r="E1246" s="949">
        <v>71.28</v>
      </c>
      <c r="F1246" s="949">
        <v>71.28</v>
      </c>
      <c r="G1246" s="949">
        <v>0.72</v>
      </c>
      <c r="H1246" s="949">
        <v>0.72</v>
      </c>
      <c r="I1246" s="948">
        <v>0</v>
      </c>
      <c r="J1246" s="948">
        <v>0</v>
      </c>
      <c r="K1246" s="1869"/>
      <c r="L1246" s="1874" t="s">
        <v>302</v>
      </c>
    </row>
    <row r="1247" spans="1:12" s="942" customFormat="1" ht="58.5" customHeight="1" x14ac:dyDescent="0.25">
      <c r="A1247" s="1121" t="s">
        <v>303</v>
      </c>
      <c r="B1247" s="396" t="s">
        <v>304</v>
      </c>
      <c r="C1247" s="203">
        <v>2019</v>
      </c>
      <c r="D1247" s="949">
        <f t="shared" ref="D1247:D1255" si="111">E1247+G1247+I1247</f>
        <v>45</v>
      </c>
      <c r="E1247" s="949">
        <v>44.55</v>
      </c>
      <c r="F1247" s="949">
        <v>0</v>
      </c>
      <c r="G1247" s="949">
        <v>0.45</v>
      </c>
      <c r="H1247" s="948">
        <v>0</v>
      </c>
      <c r="I1247" s="948">
        <v>0</v>
      </c>
      <c r="J1247" s="948">
        <v>0</v>
      </c>
      <c r="K1247" s="1869"/>
      <c r="L1247" s="1874"/>
    </row>
    <row r="1248" spans="1:12" s="942" customFormat="1" ht="45.75" customHeight="1" x14ac:dyDescent="0.25">
      <c r="A1248" s="1121" t="s">
        <v>305</v>
      </c>
      <c r="B1248" s="356" t="s">
        <v>306</v>
      </c>
      <c r="C1248" s="203">
        <v>2019</v>
      </c>
      <c r="D1248" s="949">
        <f t="shared" si="111"/>
        <v>6.5100000000000007</v>
      </c>
      <c r="E1248" s="949">
        <v>6.44</v>
      </c>
      <c r="F1248" s="949">
        <v>0</v>
      </c>
      <c r="G1248" s="949">
        <v>7.0000000000000007E-2</v>
      </c>
      <c r="H1248" s="948">
        <v>0</v>
      </c>
      <c r="I1248" s="948">
        <v>0</v>
      </c>
      <c r="J1248" s="948">
        <v>0</v>
      </c>
      <c r="K1248" s="1869"/>
      <c r="L1248" s="783" t="s">
        <v>255</v>
      </c>
    </row>
    <row r="1249" spans="1:12" s="942" customFormat="1" ht="33" customHeight="1" x14ac:dyDescent="0.25">
      <c r="A1249" s="1121" t="s">
        <v>307</v>
      </c>
      <c r="B1249" s="356" t="s">
        <v>308</v>
      </c>
      <c r="C1249" s="203">
        <v>2019</v>
      </c>
      <c r="D1249" s="949">
        <f t="shared" si="111"/>
        <v>89.22</v>
      </c>
      <c r="E1249" s="949">
        <v>89</v>
      </c>
      <c r="F1249" s="949">
        <v>0</v>
      </c>
      <c r="G1249" s="949">
        <v>0.22</v>
      </c>
      <c r="H1249" s="948">
        <v>0</v>
      </c>
      <c r="I1249" s="948">
        <v>0</v>
      </c>
      <c r="J1249" s="948">
        <v>0</v>
      </c>
      <c r="K1249" s="1869"/>
      <c r="L1249" s="783" t="s">
        <v>309</v>
      </c>
    </row>
    <row r="1250" spans="1:12" s="942" customFormat="1" ht="27.75" customHeight="1" x14ac:dyDescent="0.25">
      <c r="A1250" s="1121" t="s">
        <v>310</v>
      </c>
      <c r="B1250" s="356" t="s">
        <v>311</v>
      </c>
      <c r="C1250" s="203">
        <v>2019</v>
      </c>
      <c r="D1250" s="949">
        <f t="shared" si="111"/>
        <v>20.71</v>
      </c>
      <c r="E1250" s="949">
        <v>20.5</v>
      </c>
      <c r="F1250" s="949">
        <v>0</v>
      </c>
      <c r="G1250" s="949">
        <v>0.21</v>
      </c>
      <c r="H1250" s="948">
        <v>0</v>
      </c>
      <c r="I1250" s="948">
        <v>0</v>
      </c>
      <c r="J1250" s="948">
        <v>0</v>
      </c>
      <c r="K1250" s="1869"/>
      <c r="L1250" s="783" t="s">
        <v>312</v>
      </c>
    </row>
    <row r="1251" spans="1:12" s="942" customFormat="1" ht="27.75" customHeight="1" x14ac:dyDescent="0.25">
      <c r="A1251" s="1121" t="s">
        <v>313</v>
      </c>
      <c r="B1251" s="356" t="s">
        <v>314</v>
      </c>
      <c r="C1251" s="203">
        <v>2019</v>
      </c>
      <c r="D1251" s="949">
        <f t="shared" si="111"/>
        <v>500</v>
      </c>
      <c r="E1251" s="949">
        <v>495</v>
      </c>
      <c r="F1251" s="949">
        <v>0</v>
      </c>
      <c r="G1251" s="949">
        <v>5</v>
      </c>
      <c r="H1251" s="948">
        <v>0</v>
      </c>
      <c r="I1251" s="948">
        <v>0</v>
      </c>
      <c r="J1251" s="948">
        <v>0</v>
      </c>
      <c r="K1251" s="1869"/>
      <c r="L1251" s="783" t="s">
        <v>255</v>
      </c>
    </row>
    <row r="1252" spans="1:12" s="942" customFormat="1" ht="27.75" customHeight="1" x14ac:dyDescent="0.25">
      <c r="A1252" s="1121" t="s">
        <v>315</v>
      </c>
      <c r="B1252" s="356" t="s">
        <v>316</v>
      </c>
      <c r="C1252" s="203">
        <v>2019</v>
      </c>
      <c r="D1252" s="949">
        <f t="shared" si="111"/>
        <v>0.7</v>
      </c>
      <c r="E1252" s="949">
        <v>0.69</v>
      </c>
      <c r="F1252" s="949">
        <v>0</v>
      </c>
      <c r="G1252" s="949">
        <v>0.01</v>
      </c>
      <c r="H1252" s="948">
        <v>0</v>
      </c>
      <c r="I1252" s="948">
        <v>0</v>
      </c>
      <c r="J1252" s="948">
        <v>0</v>
      </c>
      <c r="K1252" s="1869"/>
      <c r="L1252" s="783" t="s">
        <v>255</v>
      </c>
    </row>
    <row r="1253" spans="1:12" s="942" customFormat="1" ht="27.75" customHeight="1" x14ac:dyDescent="0.25">
      <c r="A1253" s="1121" t="s">
        <v>317</v>
      </c>
      <c r="B1253" s="356" t="s">
        <v>318</v>
      </c>
      <c r="C1253" s="203">
        <v>2019</v>
      </c>
      <c r="D1253" s="949">
        <f t="shared" si="111"/>
        <v>3</v>
      </c>
      <c r="E1253" s="949">
        <v>2.97</v>
      </c>
      <c r="F1253" s="949">
        <v>0</v>
      </c>
      <c r="G1253" s="949">
        <v>0.03</v>
      </c>
      <c r="H1253" s="948">
        <v>0</v>
      </c>
      <c r="I1253" s="948">
        <v>0</v>
      </c>
      <c r="J1253" s="948">
        <v>0</v>
      </c>
      <c r="K1253" s="1869"/>
      <c r="L1253" s="783" t="s">
        <v>255</v>
      </c>
    </row>
    <row r="1254" spans="1:12" s="942" customFormat="1" ht="72" customHeight="1" x14ac:dyDescent="0.25">
      <c r="A1254" s="1117" t="s">
        <v>319</v>
      </c>
      <c r="B1254" s="396" t="s">
        <v>320</v>
      </c>
      <c r="C1254" s="203" t="s">
        <v>88</v>
      </c>
      <c r="D1254" s="949">
        <f t="shared" si="111"/>
        <v>8</v>
      </c>
      <c r="E1254" s="949">
        <v>7.92</v>
      </c>
      <c r="F1254" s="949">
        <v>0</v>
      </c>
      <c r="G1254" s="949">
        <v>0.08</v>
      </c>
      <c r="H1254" s="948">
        <v>0</v>
      </c>
      <c r="I1254" s="948">
        <v>0</v>
      </c>
      <c r="J1254" s="948">
        <v>0</v>
      </c>
      <c r="K1254" s="1869"/>
      <c r="L1254" s="783" t="s">
        <v>255</v>
      </c>
    </row>
    <row r="1255" spans="1:12" s="942" customFormat="1" ht="49.5" customHeight="1" x14ac:dyDescent="0.25">
      <c r="A1255" s="1117" t="s">
        <v>321</v>
      </c>
      <c r="B1255" s="396" t="s">
        <v>322</v>
      </c>
      <c r="C1255" s="203">
        <v>2019</v>
      </c>
      <c r="D1255" s="949">
        <f t="shared" si="111"/>
        <v>42</v>
      </c>
      <c r="E1255" s="949">
        <v>41.58</v>
      </c>
      <c r="F1255" s="949">
        <v>0</v>
      </c>
      <c r="G1255" s="949">
        <v>0.42</v>
      </c>
      <c r="H1255" s="948">
        <v>0</v>
      </c>
      <c r="I1255" s="948">
        <v>0</v>
      </c>
      <c r="J1255" s="948">
        <v>0</v>
      </c>
      <c r="K1255" s="1869"/>
      <c r="L1255" s="783" t="s">
        <v>255</v>
      </c>
    </row>
    <row r="1256" spans="1:12" s="939" customFormat="1" ht="24.75" customHeight="1" x14ac:dyDescent="0.25">
      <c r="A1256" s="1119" t="s">
        <v>323</v>
      </c>
      <c r="B1256" s="356" t="s">
        <v>324</v>
      </c>
      <c r="C1256" s="203">
        <v>2019</v>
      </c>
      <c r="D1256" s="951">
        <f>E1256+G1256</f>
        <v>67.400000000000006</v>
      </c>
      <c r="E1256" s="951">
        <f t="shared" ref="E1256:J1256" si="112">SUM(E1257:E1268)</f>
        <v>66.725999999999999</v>
      </c>
      <c r="F1256" s="951">
        <f t="shared" si="112"/>
        <v>0</v>
      </c>
      <c r="G1256" s="951">
        <f t="shared" si="112"/>
        <v>0.67400000000000004</v>
      </c>
      <c r="H1256" s="951">
        <f t="shared" si="112"/>
        <v>0</v>
      </c>
      <c r="I1256" s="951">
        <f t="shared" si="112"/>
        <v>0</v>
      </c>
      <c r="J1256" s="951">
        <f t="shared" si="112"/>
        <v>0</v>
      </c>
      <c r="K1256" s="1875" t="s">
        <v>299</v>
      </c>
      <c r="L1256" s="783" t="s">
        <v>255</v>
      </c>
    </row>
    <row r="1257" spans="1:12" s="942" customFormat="1" ht="24.75" customHeight="1" x14ac:dyDescent="0.25">
      <c r="A1257" s="1161"/>
      <c r="B1257" s="953" t="s">
        <v>325</v>
      </c>
      <c r="C1257" s="950">
        <v>2019</v>
      </c>
      <c r="D1257" s="951">
        <v>2.2000000000000002</v>
      </c>
      <c r="E1257" s="951">
        <f t="shared" ref="E1257:E1268" si="113">D1257-G1257</f>
        <v>2.1780000000000004</v>
      </c>
      <c r="F1257" s="951">
        <v>0</v>
      </c>
      <c r="G1257" s="951">
        <f>D1257*1%</f>
        <v>2.2000000000000002E-2</v>
      </c>
      <c r="H1257" s="948">
        <v>0</v>
      </c>
      <c r="I1257" s="948">
        <v>0</v>
      </c>
      <c r="J1257" s="948">
        <v>0</v>
      </c>
      <c r="K1257" s="1875"/>
      <c r="L1257" s="195" t="s">
        <v>326</v>
      </c>
    </row>
    <row r="1258" spans="1:12" s="942" customFormat="1" ht="24.75" customHeight="1" x14ac:dyDescent="0.25">
      <c r="A1258" s="1119"/>
      <c r="B1258" s="954" t="s">
        <v>327</v>
      </c>
      <c r="C1258" s="950">
        <v>2019</v>
      </c>
      <c r="D1258" s="951">
        <v>0.6</v>
      </c>
      <c r="E1258" s="951">
        <f t="shared" si="113"/>
        <v>0.59399999999999997</v>
      </c>
      <c r="F1258" s="951">
        <v>0</v>
      </c>
      <c r="G1258" s="951">
        <f t="shared" ref="G1258:G1268" si="114">D1258*1%</f>
        <v>6.0000000000000001E-3</v>
      </c>
      <c r="H1258" s="948">
        <v>0</v>
      </c>
      <c r="I1258" s="948">
        <v>0</v>
      </c>
      <c r="J1258" s="948">
        <v>0</v>
      </c>
      <c r="K1258" s="1875"/>
      <c r="L1258" s="195" t="s">
        <v>326</v>
      </c>
    </row>
    <row r="1259" spans="1:12" s="942" customFormat="1" ht="24.75" customHeight="1" x14ac:dyDescent="0.25">
      <c r="A1259" s="1119"/>
      <c r="B1259" s="954" t="s">
        <v>328</v>
      </c>
      <c r="C1259" s="950">
        <v>2019</v>
      </c>
      <c r="D1259" s="951">
        <v>1</v>
      </c>
      <c r="E1259" s="951">
        <f t="shared" si="113"/>
        <v>0.99</v>
      </c>
      <c r="F1259" s="951">
        <v>0</v>
      </c>
      <c r="G1259" s="951">
        <f t="shared" si="114"/>
        <v>0.01</v>
      </c>
      <c r="H1259" s="948">
        <v>0</v>
      </c>
      <c r="I1259" s="948">
        <v>0</v>
      </c>
      <c r="J1259" s="948">
        <v>0</v>
      </c>
      <c r="K1259" s="1875"/>
      <c r="L1259" s="195" t="s">
        <v>329</v>
      </c>
    </row>
    <row r="1260" spans="1:12" s="942" customFormat="1" ht="24.75" customHeight="1" x14ac:dyDescent="0.25">
      <c r="A1260" s="1119"/>
      <c r="B1260" s="954" t="s">
        <v>330</v>
      </c>
      <c r="C1260" s="950">
        <v>2019</v>
      </c>
      <c r="D1260" s="951">
        <v>2.2999999999999998</v>
      </c>
      <c r="E1260" s="951">
        <f t="shared" si="113"/>
        <v>2.2769999999999997</v>
      </c>
      <c r="F1260" s="951">
        <v>0</v>
      </c>
      <c r="G1260" s="951">
        <f t="shared" si="114"/>
        <v>2.3E-2</v>
      </c>
      <c r="H1260" s="948">
        <v>0</v>
      </c>
      <c r="I1260" s="948">
        <v>0</v>
      </c>
      <c r="J1260" s="948">
        <v>0</v>
      </c>
      <c r="K1260" s="1875"/>
      <c r="L1260" s="195" t="s">
        <v>326</v>
      </c>
    </row>
    <row r="1261" spans="1:12" s="942" customFormat="1" ht="35.25" customHeight="1" x14ac:dyDescent="0.25">
      <c r="A1261" s="1119"/>
      <c r="B1261" s="954" t="s">
        <v>331</v>
      </c>
      <c r="C1261" s="950">
        <v>2019</v>
      </c>
      <c r="D1261" s="951">
        <v>0.6</v>
      </c>
      <c r="E1261" s="951">
        <f t="shared" si="113"/>
        <v>0.59399999999999997</v>
      </c>
      <c r="F1261" s="951">
        <v>0</v>
      </c>
      <c r="G1261" s="951">
        <f t="shared" si="114"/>
        <v>6.0000000000000001E-3</v>
      </c>
      <c r="H1261" s="948">
        <v>0</v>
      </c>
      <c r="I1261" s="948">
        <v>0</v>
      </c>
      <c r="J1261" s="948">
        <v>0</v>
      </c>
      <c r="K1261" s="1875"/>
      <c r="L1261" s="195" t="s">
        <v>332</v>
      </c>
    </row>
    <row r="1262" spans="1:12" s="942" customFormat="1" ht="40.5" customHeight="1" x14ac:dyDescent="0.25">
      <c r="A1262" s="1119"/>
      <c r="B1262" s="954" t="s">
        <v>333</v>
      </c>
      <c r="C1262" s="950">
        <v>2019</v>
      </c>
      <c r="D1262" s="951">
        <v>1.6</v>
      </c>
      <c r="E1262" s="951">
        <f t="shared" si="113"/>
        <v>1.5840000000000001</v>
      </c>
      <c r="F1262" s="951">
        <v>0</v>
      </c>
      <c r="G1262" s="951">
        <f t="shared" si="114"/>
        <v>1.6E-2</v>
      </c>
      <c r="H1262" s="948">
        <v>0</v>
      </c>
      <c r="I1262" s="948">
        <v>0</v>
      </c>
      <c r="J1262" s="948">
        <v>0</v>
      </c>
      <c r="K1262" s="1875"/>
      <c r="L1262" s="195" t="s">
        <v>334</v>
      </c>
    </row>
    <row r="1263" spans="1:12" s="942" customFormat="1" ht="24.75" customHeight="1" x14ac:dyDescent="0.25">
      <c r="A1263" s="1119"/>
      <c r="B1263" s="954" t="s">
        <v>335</v>
      </c>
      <c r="C1263" s="950">
        <v>2019</v>
      </c>
      <c r="D1263" s="951">
        <v>2.2999999999999998</v>
      </c>
      <c r="E1263" s="951">
        <f t="shared" si="113"/>
        <v>2.2769999999999997</v>
      </c>
      <c r="F1263" s="951">
        <v>0</v>
      </c>
      <c r="G1263" s="951">
        <f t="shared" si="114"/>
        <v>2.3E-2</v>
      </c>
      <c r="H1263" s="948">
        <v>0</v>
      </c>
      <c r="I1263" s="948">
        <v>0</v>
      </c>
      <c r="J1263" s="948">
        <v>0</v>
      </c>
      <c r="K1263" s="1875"/>
      <c r="L1263" s="195" t="s">
        <v>336</v>
      </c>
    </row>
    <row r="1264" spans="1:12" s="942" customFormat="1" ht="24.75" customHeight="1" x14ac:dyDescent="0.25">
      <c r="A1264" s="1119"/>
      <c r="B1264" s="955" t="s">
        <v>337</v>
      </c>
      <c r="C1264" s="950">
        <v>2019</v>
      </c>
      <c r="D1264" s="951">
        <v>1.7</v>
      </c>
      <c r="E1264" s="951">
        <f t="shared" si="113"/>
        <v>1.6830000000000001</v>
      </c>
      <c r="F1264" s="951">
        <v>0</v>
      </c>
      <c r="G1264" s="951">
        <f t="shared" si="114"/>
        <v>1.7000000000000001E-2</v>
      </c>
      <c r="H1264" s="948">
        <v>0</v>
      </c>
      <c r="I1264" s="948">
        <v>0</v>
      </c>
      <c r="J1264" s="948">
        <v>0</v>
      </c>
      <c r="K1264" s="1875"/>
      <c r="L1264" s="956" t="s">
        <v>334</v>
      </c>
    </row>
    <row r="1265" spans="1:12" s="942" customFormat="1" ht="24.75" customHeight="1" x14ac:dyDescent="0.25">
      <c r="A1265" s="1119"/>
      <c r="B1265" s="954" t="s">
        <v>338</v>
      </c>
      <c r="C1265" s="950">
        <v>2019</v>
      </c>
      <c r="D1265" s="951">
        <v>3.2</v>
      </c>
      <c r="E1265" s="951">
        <f t="shared" si="113"/>
        <v>3.1680000000000001</v>
      </c>
      <c r="F1265" s="951">
        <v>0</v>
      </c>
      <c r="G1265" s="951">
        <f t="shared" si="114"/>
        <v>3.2000000000000001E-2</v>
      </c>
      <c r="H1265" s="948">
        <v>0</v>
      </c>
      <c r="I1265" s="948">
        <v>0</v>
      </c>
      <c r="J1265" s="948">
        <v>0</v>
      </c>
      <c r="K1265" s="1875"/>
      <c r="L1265" s="195" t="s">
        <v>329</v>
      </c>
    </row>
    <row r="1266" spans="1:12" s="942" customFormat="1" ht="24.75" customHeight="1" x14ac:dyDescent="0.25">
      <c r="A1266" s="1161"/>
      <c r="B1266" s="954" t="s">
        <v>339</v>
      </c>
      <c r="C1266" s="950">
        <v>2019</v>
      </c>
      <c r="D1266" s="951">
        <v>25</v>
      </c>
      <c r="E1266" s="951">
        <f t="shared" si="113"/>
        <v>24.75</v>
      </c>
      <c r="F1266" s="951">
        <v>0</v>
      </c>
      <c r="G1266" s="951">
        <f t="shared" si="114"/>
        <v>0.25</v>
      </c>
      <c r="H1266" s="948">
        <v>0</v>
      </c>
      <c r="I1266" s="948">
        <v>0</v>
      </c>
      <c r="J1266" s="948">
        <v>0</v>
      </c>
      <c r="K1266" s="1875"/>
      <c r="L1266" s="195" t="s">
        <v>340</v>
      </c>
    </row>
    <row r="1267" spans="1:12" s="942" customFormat="1" ht="27" customHeight="1" x14ac:dyDescent="0.25">
      <c r="A1267" s="1119"/>
      <c r="B1267" s="954" t="s">
        <v>341</v>
      </c>
      <c r="C1267" s="950">
        <v>2019</v>
      </c>
      <c r="D1267" s="951">
        <v>8.9</v>
      </c>
      <c r="E1267" s="951">
        <f t="shared" si="113"/>
        <v>8.8109999999999999</v>
      </c>
      <c r="F1267" s="951">
        <v>0</v>
      </c>
      <c r="G1267" s="951">
        <f t="shared" si="114"/>
        <v>8.900000000000001E-2</v>
      </c>
      <c r="H1267" s="948">
        <v>0</v>
      </c>
      <c r="I1267" s="948">
        <v>0</v>
      </c>
      <c r="J1267" s="948">
        <v>0</v>
      </c>
      <c r="K1267" s="1875"/>
      <c r="L1267" s="195" t="s">
        <v>342</v>
      </c>
    </row>
    <row r="1268" spans="1:12" s="942" customFormat="1" ht="24.75" customHeight="1" x14ac:dyDescent="0.25">
      <c r="A1268" s="1119"/>
      <c r="B1268" s="954" t="s">
        <v>343</v>
      </c>
      <c r="C1268" s="950">
        <v>2019</v>
      </c>
      <c r="D1268" s="951">
        <v>18</v>
      </c>
      <c r="E1268" s="951">
        <f t="shared" si="113"/>
        <v>17.82</v>
      </c>
      <c r="F1268" s="951">
        <v>0</v>
      </c>
      <c r="G1268" s="951">
        <f t="shared" si="114"/>
        <v>0.18</v>
      </c>
      <c r="H1268" s="948">
        <v>0</v>
      </c>
      <c r="I1268" s="948">
        <v>0</v>
      </c>
      <c r="J1268" s="948">
        <v>0</v>
      </c>
      <c r="K1268" s="1875"/>
      <c r="L1268" s="195" t="s">
        <v>344</v>
      </c>
    </row>
    <row r="1269" spans="1:12" s="942" customFormat="1" ht="48.75" customHeight="1" x14ac:dyDescent="0.25">
      <c r="A1269" s="472" t="s">
        <v>43</v>
      </c>
      <c r="B1269" s="769" t="s">
        <v>345</v>
      </c>
      <c r="C1269" s="957" t="s">
        <v>346</v>
      </c>
      <c r="D1269" s="947">
        <f>E1269+G1269+I1269</f>
        <v>137.07</v>
      </c>
      <c r="E1269" s="958">
        <f>E1270+E1271</f>
        <v>135.69999999999999</v>
      </c>
      <c r="F1269" s="958">
        <f>F1270+F1271</f>
        <v>69.5</v>
      </c>
      <c r="G1269" s="958">
        <f>G1270+G1271</f>
        <v>1.37</v>
      </c>
      <c r="H1269" s="958">
        <f>H1270+H1271</f>
        <v>0.7</v>
      </c>
      <c r="I1269" s="948">
        <v>0</v>
      </c>
      <c r="J1269" s="948">
        <v>0</v>
      </c>
      <c r="K1269" s="1876" t="s">
        <v>347</v>
      </c>
      <c r="L1269" s="1877" t="s">
        <v>348</v>
      </c>
    </row>
    <row r="1270" spans="1:12" s="942" customFormat="1" ht="52.5" customHeight="1" x14ac:dyDescent="0.25">
      <c r="A1270" s="1121" t="s">
        <v>349</v>
      </c>
      <c r="B1270" s="356" t="s">
        <v>350</v>
      </c>
      <c r="C1270" s="204">
        <v>2018</v>
      </c>
      <c r="D1270" s="949">
        <f>E1270+G1270+I1270</f>
        <v>70.2</v>
      </c>
      <c r="E1270" s="948">
        <v>69.5</v>
      </c>
      <c r="F1270" s="948">
        <v>69.5</v>
      </c>
      <c r="G1270" s="948">
        <v>0.7</v>
      </c>
      <c r="H1270" s="948">
        <v>0.7</v>
      </c>
      <c r="I1270" s="948">
        <v>0</v>
      </c>
      <c r="J1270" s="948">
        <v>0</v>
      </c>
      <c r="K1270" s="1822"/>
      <c r="L1270" s="1877"/>
    </row>
    <row r="1271" spans="1:12" s="942" customFormat="1" ht="54" customHeight="1" x14ac:dyDescent="0.25">
      <c r="A1271" s="1121" t="s">
        <v>351</v>
      </c>
      <c r="B1271" s="356" t="s">
        <v>352</v>
      </c>
      <c r="C1271" s="204" t="s">
        <v>216</v>
      </c>
      <c r="D1271" s="949">
        <f>E1271+G1271+I1271</f>
        <v>66.87</v>
      </c>
      <c r="E1271" s="948">
        <v>66.2</v>
      </c>
      <c r="F1271" s="948">
        <v>0</v>
      </c>
      <c r="G1271" s="948">
        <v>0.67</v>
      </c>
      <c r="H1271" s="948">
        <v>0</v>
      </c>
      <c r="I1271" s="948">
        <v>0</v>
      </c>
      <c r="J1271" s="948">
        <v>0</v>
      </c>
      <c r="K1271" s="1876"/>
      <c r="L1271" s="1877"/>
    </row>
    <row r="1272" spans="1:12" s="942" customFormat="1" ht="24.75" customHeight="1" x14ac:dyDescent="0.25">
      <c r="A1272" s="472" t="s">
        <v>353</v>
      </c>
      <c r="B1272" s="769" t="s">
        <v>354</v>
      </c>
      <c r="C1272" s="781" t="s">
        <v>88</v>
      </c>
      <c r="D1272" s="947">
        <f>E1272+G1272+I1272</f>
        <v>158.89999999999995</v>
      </c>
      <c r="E1272" s="958">
        <f>SUM(E1273:E1289)</f>
        <v>155.58499999999995</v>
      </c>
      <c r="F1272" s="958">
        <f>SUM(F1273:F1289)</f>
        <v>118.9</v>
      </c>
      <c r="G1272" s="958">
        <f>SUM(G1273:G1289)</f>
        <v>3.3149999999999995</v>
      </c>
      <c r="H1272" s="958">
        <f>SUM(H1273:H1289)</f>
        <v>2.5</v>
      </c>
      <c r="I1272" s="948">
        <v>0</v>
      </c>
      <c r="J1272" s="948">
        <v>0</v>
      </c>
      <c r="K1272" s="203"/>
      <c r="L1272" s="628"/>
    </row>
    <row r="1273" spans="1:12" s="942" customFormat="1" ht="30" customHeight="1" x14ac:dyDescent="0.25">
      <c r="A1273" s="1872" t="s">
        <v>355</v>
      </c>
      <c r="B1273" s="1878" t="s">
        <v>356</v>
      </c>
      <c r="C1273" s="203">
        <v>2018</v>
      </c>
      <c r="D1273" s="949">
        <f t="shared" ref="D1273:D1287" si="115">E1273+G1273+I1273</f>
        <v>6.3</v>
      </c>
      <c r="E1273" s="948">
        <v>6.24</v>
      </c>
      <c r="F1273" s="948">
        <v>6.24</v>
      </c>
      <c r="G1273" s="948">
        <v>0.06</v>
      </c>
      <c r="H1273" s="948">
        <v>0.06</v>
      </c>
      <c r="I1273" s="948">
        <v>0</v>
      </c>
      <c r="J1273" s="948">
        <v>0</v>
      </c>
      <c r="K1273" s="1876" t="s">
        <v>357</v>
      </c>
      <c r="L1273" s="1877" t="s">
        <v>358</v>
      </c>
    </row>
    <row r="1274" spans="1:12" s="942" customFormat="1" ht="31.5" customHeight="1" x14ac:dyDescent="0.25">
      <c r="A1274" s="1872"/>
      <c r="B1274" s="1878"/>
      <c r="C1274" s="203">
        <v>2019</v>
      </c>
      <c r="D1274" s="949">
        <f t="shared" si="115"/>
        <v>14.67</v>
      </c>
      <c r="E1274" s="948">
        <v>14.52</v>
      </c>
      <c r="F1274" s="948">
        <v>14.52</v>
      </c>
      <c r="G1274" s="948">
        <v>0.15</v>
      </c>
      <c r="H1274" s="948">
        <v>0.15</v>
      </c>
      <c r="I1274" s="948">
        <v>0</v>
      </c>
      <c r="J1274" s="948">
        <v>0</v>
      </c>
      <c r="K1274" s="1876"/>
      <c r="L1274" s="1877"/>
    </row>
    <row r="1275" spans="1:12" s="942" customFormat="1" ht="33.75" customHeight="1" x14ac:dyDescent="0.25">
      <c r="A1275" s="1872" t="s">
        <v>359</v>
      </c>
      <c r="B1275" s="1878" t="s">
        <v>360</v>
      </c>
      <c r="C1275" s="203">
        <v>2018</v>
      </c>
      <c r="D1275" s="949">
        <f t="shared" si="115"/>
        <v>10</v>
      </c>
      <c r="E1275" s="948">
        <v>9.9</v>
      </c>
      <c r="F1275" s="948">
        <v>9.9</v>
      </c>
      <c r="G1275" s="948">
        <v>0.1</v>
      </c>
      <c r="H1275" s="948">
        <v>0.1</v>
      </c>
      <c r="I1275" s="948">
        <v>0</v>
      </c>
      <c r="J1275" s="948">
        <v>0</v>
      </c>
      <c r="K1275" s="1876" t="s">
        <v>357</v>
      </c>
      <c r="L1275" s="1877"/>
    </row>
    <row r="1276" spans="1:12" s="942" customFormat="1" ht="47.25" customHeight="1" x14ac:dyDescent="0.25">
      <c r="A1276" s="1872"/>
      <c r="B1276" s="1878"/>
      <c r="C1276" s="203">
        <v>2019</v>
      </c>
      <c r="D1276" s="949">
        <f t="shared" si="115"/>
        <v>20</v>
      </c>
      <c r="E1276" s="948">
        <v>19.8</v>
      </c>
      <c r="F1276" s="948">
        <v>19.8</v>
      </c>
      <c r="G1276" s="948">
        <v>0.2</v>
      </c>
      <c r="H1276" s="948">
        <v>0.2</v>
      </c>
      <c r="I1276" s="948">
        <v>0</v>
      </c>
      <c r="J1276" s="948">
        <v>0</v>
      </c>
      <c r="K1276" s="1876"/>
      <c r="L1276" s="1877"/>
    </row>
    <row r="1277" spans="1:12" s="942" customFormat="1" ht="85.5" customHeight="1" x14ac:dyDescent="0.25">
      <c r="A1277" s="1121" t="s">
        <v>361</v>
      </c>
      <c r="B1277" s="199" t="s">
        <v>362</v>
      </c>
      <c r="C1277" s="203">
        <v>2018</v>
      </c>
      <c r="D1277" s="949">
        <f t="shared" si="115"/>
        <v>56.1</v>
      </c>
      <c r="E1277" s="948">
        <v>55.54</v>
      </c>
      <c r="F1277" s="948">
        <v>55.54</v>
      </c>
      <c r="G1277" s="948">
        <v>0.56000000000000005</v>
      </c>
      <c r="H1277" s="948">
        <v>0.56000000000000005</v>
      </c>
      <c r="I1277" s="948">
        <v>0</v>
      </c>
      <c r="J1277" s="948">
        <v>0</v>
      </c>
      <c r="K1277" s="203" t="s">
        <v>363</v>
      </c>
      <c r="L1277" s="1877"/>
    </row>
    <row r="1278" spans="1:12" s="942" customFormat="1" ht="42.75" customHeight="1" x14ac:dyDescent="0.25">
      <c r="A1278" s="1121" t="s">
        <v>364</v>
      </c>
      <c r="B1278" s="199" t="s">
        <v>365</v>
      </c>
      <c r="C1278" s="203">
        <v>2018</v>
      </c>
      <c r="D1278" s="949">
        <f t="shared" si="115"/>
        <v>14.33</v>
      </c>
      <c r="E1278" s="948">
        <v>12.9</v>
      </c>
      <c r="F1278" s="948">
        <v>12.9</v>
      </c>
      <c r="G1278" s="948">
        <v>1.43</v>
      </c>
      <c r="H1278" s="948">
        <v>1.43</v>
      </c>
      <c r="I1278" s="948">
        <v>0</v>
      </c>
      <c r="J1278" s="948">
        <v>0</v>
      </c>
      <c r="K1278" s="1872" t="s">
        <v>299</v>
      </c>
      <c r="L1278" s="783" t="s">
        <v>366</v>
      </c>
    </row>
    <row r="1279" spans="1:12" s="942" customFormat="1" ht="48.75" customHeight="1" x14ac:dyDescent="0.25">
      <c r="A1279" s="1121" t="s">
        <v>367</v>
      </c>
      <c r="B1279" s="199" t="s">
        <v>368</v>
      </c>
      <c r="C1279" s="203" t="s">
        <v>158</v>
      </c>
      <c r="D1279" s="949">
        <f t="shared" si="115"/>
        <v>0.8</v>
      </c>
      <c r="E1279" s="948">
        <v>0.79</v>
      </c>
      <c r="F1279" s="948">
        <v>0</v>
      </c>
      <c r="G1279" s="948">
        <v>0.01</v>
      </c>
      <c r="H1279" s="948">
        <v>0</v>
      </c>
      <c r="I1279" s="948">
        <v>0</v>
      </c>
      <c r="J1279" s="948">
        <v>0</v>
      </c>
      <c r="K1279" s="1872"/>
      <c r="L1279" s="783" t="s">
        <v>255</v>
      </c>
    </row>
    <row r="1280" spans="1:12" s="942" customFormat="1" ht="62.25" customHeight="1" x14ac:dyDescent="0.25">
      <c r="A1280" s="1121" t="s">
        <v>369</v>
      </c>
      <c r="B1280" s="199" t="s">
        <v>370</v>
      </c>
      <c r="C1280" s="203">
        <v>2023</v>
      </c>
      <c r="D1280" s="949">
        <f t="shared" si="115"/>
        <v>1</v>
      </c>
      <c r="E1280" s="948">
        <v>0.99</v>
      </c>
      <c r="F1280" s="948">
        <v>0</v>
      </c>
      <c r="G1280" s="948">
        <v>0.01</v>
      </c>
      <c r="H1280" s="948">
        <v>0</v>
      </c>
      <c r="I1280" s="948">
        <v>0</v>
      </c>
      <c r="J1280" s="948">
        <v>0</v>
      </c>
      <c r="K1280" s="1872"/>
      <c r="L1280" s="783" t="s">
        <v>255</v>
      </c>
    </row>
    <row r="1281" spans="1:12" s="942" customFormat="1" ht="66.75" customHeight="1" x14ac:dyDescent="0.25">
      <c r="A1281" s="1121" t="s">
        <v>371</v>
      </c>
      <c r="B1281" s="199" t="s">
        <v>2449</v>
      </c>
      <c r="C1281" s="203" t="s">
        <v>85</v>
      </c>
      <c r="D1281" s="949">
        <f t="shared" si="115"/>
        <v>1.8</v>
      </c>
      <c r="E1281" s="948">
        <v>1.78</v>
      </c>
      <c r="F1281" s="948">
        <v>0</v>
      </c>
      <c r="G1281" s="948">
        <v>0.02</v>
      </c>
      <c r="H1281" s="948">
        <v>0</v>
      </c>
      <c r="I1281" s="948">
        <v>0</v>
      </c>
      <c r="J1281" s="948">
        <v>0</v>
      </c>
      <c r="K1281" s="1872"/>
      <c r="L1281" s="783" t="s">
        <v>255</v>
      </c>
    </row>
    <row r="1282" spans="1:12" s="942" customFormat="1" ht="41.25" customHeight="1" x14ac:dyDescent="0.25">
      <c r="A1282" s="1121" t="s">
        <v>373</v>
      </c>
      <c r="B1282" s="199" t="s">
        <v>2450</v>
      </c>
      <c r="C1282" s="203">
        <v>2020</v>
      </c>
      <c r="D1282" s="949">
        <f t="shared" si="115"/>
        <v>3</v>
      </c>
      <c r="E1282" s="948">
        <v>2.97</v>
      </c>
      <c r="F1282" s="948">
        <v>0</v>
      </c>
      <c r="G1282" s="948">
        <v>0.03</v>
      </c>
      <c r="H1282" s="948">
        <v>0</v>
      </c>
      <c r="I1282" s="948">
        <v>0</v>
      </c>
      <c r="J1282" s="948">
        <v>0</v>
      </c>
      <c r="K1282" s="1872"/>
      <c r="L1282" s="783" t="s">
        <v>255</v>
      </c>
    </row>
    <row r="1283" spans="1:12" s="942" customFormat="1" ht="42" customHeight="1" x14ac:dyDescent="0.25">
      <c r="A1283" s="1121" t="s">
        <v>375</v>
      </c>
      <c r="B1283" s="199" t="s">
        <v>376</v>
      </c>
      <c r="C1283" s="203" t="s">
        <v>267</v>
      </c>
      <c r="D1283" s="949">
        <f t="shared" si="115"/>
        <v>5.45</v>
      </c>
      <c r="E1283" s="948">
        <v>4.95</v>
      </c>
      <c r="F1283" s="948">
        <v>0</v>
      </c>
      <c r="G1283" s="948">
        <v>0.5</v>
      </c>
      <c r="H1283" s="948">
        <v>0</v>
      </c>
      <c r="I1283" s="948">
        <v>0</v>
      </c>
      <c r="J1283" s="948">
        <v>0</v>
      </c>
      <c r="K1283" s="1872"/>
      <c r="L1283" s="783" t="s">
        <v>255</v>
      </c>
    </row>
    <row r="1284" spans="1:12" s="942" customFormat="1" ht="26.25" customHeight="1" x14ac:dyDescent="0.25">
      <c r="A1284" s="1121" t="s">
        <v>377</v>
      </c>
      <c r="B1284" s="928" t="s">
        <v>378</v>
      </c>
      <c r="C1284" s="719" t="s">
        <v>267</v>
      </c>
      <c r="D1284" s="217">
        <f t="shared" si="115"/>
        <v>0.5</v>
      </c>
      <c r="E1284" s="217">
        <v>0.495</v>
      </c>
      <c r="F1284" s="948">
        <v>0</v>
      </c>
      <c r="G1284" s="948">
        <v>5.0000000000000001E-3</v>
      </c>
      <c r="H1284" s="948">
        <v>0</v>
      </c>
      <c r="I1284" s="948">
        <v>0</v>
      </c>
      <c r="J1284" s="948">
        <v>0</v>
      </c>
      <c r="K1284" s="1872"/>
      <c r="L1284" s="783" t="s">
        <v>255</v>
      </c>
    </row>
    <row r="1285" spans="1:12" s="942" customFormat="1" ht="51" customHeight="1" x14ac:dyDescent="0.25">
      <c r="A1285" s="1121" t="s">
        <v>379</v>
      </c>
      <c r="B1285" s="928" t="s">
        <v>380</v>
      </c>
      <c r="C1285" s="719" t="s">
        <v>267</v>
      </c>
      <c r="D1285" s="217">
        <f t="shared" si="115"/>
        <v>2</v>
      </c>
      <c r="E1285" s="217">
        <v>1.98</v>
      </c>
      <c r="F1285" s="948">
        <v>0</v>
      </c>
      <c r="G1285" s="948">
        <v>0.02</v>
      </c>
      <c r="H1285" s="948">
        <v>0</v>
      </c>
      <c r="I1285" s="948">
        <v>0</v>
      </c>
      <c r="J1285" s="948">
        <v>0</v>
      </c>
      <c r="K1285" s="1872"/>
      <c r="L1285" s="783" t="s">
        <v>255</v>
      </c>
    </row>
    <row r="1286" spans="1:12" s="942" customFormat="1" ht="30.75" customHeight="1" x14ac:dyDescent="0.25">
      <c r="A1286" s="1121" t="s">
        <v>381</v>
      </c>
      <c r="B1286" s="928" t="s">
        <v>382</v>
      </c>
      <c r="C1286" s="719" t="s">
        <v>383</v>
      </c>
      <c r="D1286" s="217">
        <f t="shared" si="115"/>
        <v>0.45</v>
      </c>
      <c r="E1286" s="217">
        <v>0.45</v>
      </c>
      <c r="F1286" s="948">
        <v>0</v>
      </c>
      <c r="G1286" s="948"/>
      <c r="H1286" s="948">
        <v>0</v>
      </c>
      <c r="I1286" s="948">
        <v>0</v>
      </c>
      <c r="J1286" s="948">
        <v>0</v>
      </c>
      <c r="K1286" s="1872"/>
      <c r="L1286" s="783" t="s">
        <v>255</v>
      </c>
    </row>
    <row r="1287" spans="1:12" s="942" customFormat="1" ht="36.75" customHeight="1" x14ac:dyDescent="0.25">
      <c r="A1287" s="1121" t="s">
        <v>384</v>
      </c>
      <c r="B1287" s="928" t="s">
        <v>385</v>
      </c>
      <c r="C1287" s="719" t="s">
        <v>383</v>
      </c>
      <c r="D1287" s="217">
        <f t="shared" si="115"/>
        <v>2</v>
      </c>
      <c r="E1287" s="217">
        <v>1.98</v>
      </c>
      <c r="F1287" s="948">
        <v>0</v>
      </c>
      <c r="G1287" s="948">
        <v>0.02</v>
      </c>
      <c r="H1287" s="948">
        <v>0</v>
      </c>
      <c r="I1287" s="948">
        <v>0</v>
      </c>
      <c r="J1287" s="948">
        <v>0</v>
      </c>
      <c r="K1287" s="1872"/>
      <c r="L1287" s="783" t="s">
        <v>255</v>
      </c>
    </row>
    <row r="1288" spans="1:12" s="942" customFormat="1" ht="32.25" customHeight="1" x14ac:dyDescent="0.25">
      <c r="A1288" s="1121" t="s">
        <v>386</v>
      </c>
      <c r="B1288" s="199" t="s">
        <v>387</v>
      </c>
      <c r="C1288" s="203">
        <v>2018</v>
      </c>
      <c r="D1288" s="949">
        <f>E1288+G1288</f>
        <v>12</v>
      </c>
      <c r="E1288" s="948">
        <v>11.88</v>
      </c>
      <c r="F1288" s="948">
        <v>0</v>
      </c>
      <c r="G1288" s="948">
        <v>0.12</v>
      </c>
      <c r="H1288" s="948">
        <v>0</v>
      </c>
      <c r="I1288" s="948">
        <v>0</v>
      </c>
      <c r="J1288" s="948">
        <v>0</v>
      </c>
      <c r="K1288" s="1872"/>
      <c r="L1288" s="783" t="s">
        <v>388</v>
      </c>
    </row>
    <row r="1289" spans="1:12" s="942" customFormat="1" ht="36.75" customHeight="1" x14ac:dyDescent="0.25">
      <c r="A1289" s="1121" t="s">
        <v>389</v>
      </c>
      <c r="B1289" s="199" t="s">
        <v>390</v>
      </c>
      <c r="C1289" s="203">
        <v>2018</v>
      </c>
      <c r="D1289" s="949">
        <f>E1289+G1289</f>
        <v>8.5</v>
      </c>
      <c r="E1289" s="948">
        <v>8.42</v>
      </c>
      <c r="F1289" s="948">
        <v>0</v>
      </c>
      <c r="G1289" s="948">
        <v>0.08</v>
      </c>
      <c r="H1289" s="948">
        <v>0</v>
      </c>
      <c r="I1289" s="948">
        <v>0</v>
      </c>
      <c r="J1289" s="948">
        <v>0</v>
      </c>
      <c r="K1289" s="1872"/>
      <c r="L1289" s="783" t="s">
        <v>388</v>
      </c>
    </row>
    <row r="1290" spans="1:12" s="942" customFormat="1" x14ac:dyDescent="0.25">
      <c r="A1290" s="424"/>
      <c r="B1290" s="425" t="s">
        <v>233</v>
      </c>
      <c r="C1290" s="1028"/>
      <c r="D1290" s="426">
        <f>D1214+D1245+D1269+D1272</f>
        <v>12595.575000000001</v>
      </c>
      <c r="E1290" s="426">
        <f t="shared" ref="E1290:J1290" si="116">E1214+E1245+E1269+E1272</f>
        <v>12469.846000000001</v>
      </c>
      <c r="F1290" s="426">
        <f t="shared" si="116"/>
        <v>510.29999999999995</v>
      </c>
      <c r="G1290" s="426">
        <f t="shared" si="116"/>
        <v>125.72900000000001</v>
      </c>
      <c r="H1290" s="426">
        <f t="shared" si="116"/>
        <v>6.45</v>
      </c>
      <c r="I1290" s="426">
        <f t="shared" si="116"/>
        <v>0</v>
      </c>
      <c r="J1290" s="426">
        <f t="shared" si="116"/>
        <v>0</v>
      </c>
      <c r="K1290" s="1026"/>
      <c r="L1290" s="1029"/>
    </row>
    <row r="1291" spans="1:12" s="942" customFormat="1" x14ac:dyDescent="0.25">
      <c r="A1291" s="1820" t="s">
        <v>13</v>
      </c>
      <c r="B1291" s="1820"/>
      <c r="C1291" s="1820"/>
      <c r="D1291" s="1820"/>
      <c r="E1291" s="1820"/>
      <c r="F1291" s="1820"/>
      <c r="G1291" s="1820"/>
      <c r="H1291" s="1820"/>
      <c r="I1291" s="1820"/>
      <c r="J1291" s="1820"/>
      <c r="K1291" s="1820"/>
      <c r="L1291" s="1820"/>
    </row>
    <row r="1292" spans="1:12" s="942" customFormat="1" ht="33.75" customHeight="1" x14ac:dyDescent="0.25">
      <c r="A1292" s="1115" t="s">
        <v>44</v>
      </c>
      <c r="B1292" s="487" t="s">
        <v>392</v>
      </c>
      <c r="C1292" s="469" t="s">
        <v>88</v>
      </c>
      <c r="D1292" s="723">
        <f>E1292+G1292</f>
        <v>4029.5</v>
      </c>
      <c r="E1292" s="723">
        <v>3989.24</v>
      </c>
      <c r="F1292" s="723">
        <v>23.76</v>
      </c>
      <c r="G1292" s="723">
        <v>40.26</v>
      </c>
      <c r="H1292" s="723">
        <v>0.24</v>
      </c>
      <c r="I1292" s="723">
        <v>0</v>
      </c>
      <c r="J1292" s="723">
        <v>0</v>
      </c>
      <c r="K1292" s="1869" t="s">
        <v>393</v>
      </c>
      <c r="L1292" s="370" t="s">
        <v>394</v>
      </c>
    </row>
    <row r="1293" spans="1:12" s="939" customFormat="1" ht="42.75" customHeight="1" x14ac:dyDescent="0.25">
      <c r="A1293" s="1116" t="s">
        <v>395</v>
      </c>
      <c r="B1293" s="205" t="s">
        <v>396</v>
      </c>
      <c r="C1293" s="198" t="s">
        <v>383</v>
      </c>
      <c r="D1293" s="213">
        <f>E1293+G1293+I1293</f>
        <v>1001.04</v>
      </c>
      <c r="E1293" s="213">
        <v>991.03</v>
      </c>
      <c r="F1293" s="213">
        <v>14.85</v>
      </c>
      <c r="G1293" s="213">
        <v>10.01</v>
      </c>
      <c r="H1293" s="213">
        <v>0.15</v>
      </c>
      <c r="I1293" s="213">
        <v>0</v>
      </c>
      <c r="J1293" s="213">
        <v>0</v>
      </c>
      <c r="K1293" s="1869"/>
      <c r="L1293" s="370"/>
    </row>
    <row r="1294" spans="1:12" s="939" customFormat="1" ht="50.25" customHeight="1" x14ac:dyDescent="0.25">
      <c r="A1294" s="1116" t="s">
        <v>397</v>
      </c>
      <c r="B1294" s="205" t="s">
        <v>398</v>
      </c>
      <c r="C1294" s="198" t="s">
        <v>383</v>
      </c>
      <c r="D1294" s="213">
        <f t="shared" ref="D1294:D1299" si="117">E1294+G1294+I1294</f>
        <v>309.08999999999997</v>
      </c>
      <c r="E1294" s="213">
        <v>306</v>
      </c>
      <c r="F1294" s="213">
        <v>2.97</v>
      </c>
      <c r="G1294" s="213">
        <v>3.09</v>
      </c>
      <c r="H1294" s="213">
        <v>0.03</v>
      </c>
      <c r="I1294" s="213">
        <v>0</v>
      </c>
      <c r="J1294" s="213">
        <v>0</v>
      </c>
      <c r="K1294" s="1869"/>
      <c r="L1294" s="370"/>
    </row>
    <row r="1295" spans="1:12" s="939" customFormat="1" ht="53.25" customHeight="1" x14ac:dyDescent="0.25">
      <c r="A1295" s="1116" t="s">
        <v>399</v>
      </c>
      <c r="B1295" s="205" t="s">
        <v>400</v>
      </c>
      <c r="C1295" s="198" t="s">
        <v>383</v>
      </c>
      <c r="D1295" s="213">
        <f t="shared" si="117"/>
        <v>309.08999999999997</v>
      </c>
      <c r="E1295" s="213">
        <v>306</v>
      </c>
      <c r="F1295" s="213">
        <v>2.97</v>
      </c>
      <c r="G1295" s="213">
        <v>3.09</v>
      </c>
      <c r="H1295" s="213">
        <v>0.03</v>
      </c>
      <c r="I1295" s="213">
        <v>0</v>
      </c>
      <c r="J1295" s="213">
        <v>0</v>
      </c>
      <c r="K1295" s="1869"/>
      <c r="L1295" s="370"/>
    </row>
    <row r="1296" spans="1:12" s="939" customFormat="1" ht="57.75" customHeight="1" x14ac:dyDescent="0.25">
      <c r="A1296" s="1116" t="s">
        <v>401</v>
      </c>
      <c r="B1296" s="205" t="s">
        <v>402</v>
      </c>
      <c r="C1296" s="198" t="s">
        <v>383</v>
      </c>
      <c r="D1296" s="213">
        <f t="shared" si="117"/>
        <v>309.08999999999997</v>
      </c>
      <c r="E1296" s="213">
        <v>306</v>
      </c>
      <c r="F1296" s="213">
        <v>2.97</v>
      </c>
      <c r="G1296" s="213">
        <v>3.09</v>
      </c>
      <c r="H1296" s="213">
        <v>0.03</v>
      </c>
      <c r="I1296" s="213">
        <v>0</v>
      </c>
      <c r="J1296" s="213">
        <v>0</v>
      </c>
      <c r="K1296" s="1869"/>
      <c r="L1296" s="370"/>
    </row>
    <row r="1297" spans="1:12" s="939" customFormat="1" ht="51" customHeight="1" x14ac:dyDescent="0.25">
      <c r="A1297" s="1116" t="s">
        <v>403</v>
      </c>
      <c r="B1297" s="205" t="s">
        <v>404</v>
      </c>
      <c r="C1297" s="198" t="s">
        <v>260</v>
      </c>
      <c r="D1297" s="213">
        <f t="shared" si="117"/>
        <v>804.9</v>
      </c>
      <c r="E1297" s="213">
        <v>796.88</v>
      </c>
      <c r="F1297" s="213">
        <v>0</v>
      </c>
      <c r="G1297" s="213">
        <v>8.02</v>
      </c>
      <c r="H1297" s="213">
        <v>0</v>
      </c>
      <c r="I1297" s="213">
        <v>0</v>
      </c>
      <c r="J1297" s="213">
        <v>0</v>
      </c>
      <c r="K1297" s="1869"/>
      <c r="L1297" s="370"/>
    </row>
    <row r="1298" spans="1:12" s="939" customFormat="1" ht="53.25" customHeight="1" x14ac:dyDescent="0.25">
      <c r="A1298" s="1116" t="s">
        <v>405</v>
      </c>
      <c r="B1298" s="205" t="s">
        <v>406</v>
      </c>
      <c r="C1298" s="198" t="s">
        <v>407</v>
      </c>
      <c r="D1298" s="213">
        <f t="shared" si="117"/>
        <v>1072.27</v>
      </c>
      <c r="E1298" s="213">
        <v>1061.55</v>
      </c>
      <c r="F1298" s="213">
        <v>0</v>
      </c>
      <c r="G1298" s="213">
        <v>10.72</v>
      </c>
      <c r="H1298" s="213">
        <v>0</v>
      </c>
      <c r="I1298" s="213">
        <v>0</v>
      </c>
      <c r="J1298" s="213">
        <v>0</v>
      </c>
      <c r="K1298" s="1869"/>
      <c r="L1298" s="370"/>
    </row>
    <row r="1299" spans="1:12" s="939" customFormat="1" ht="79.5" customHeight="1" x14ac:dyDescent="0.25">
      <c r="A1299" s="1116" t="s">
        <v>408</v>
      </c>
      <c r="B1299" s="205" t="s">
        <v>409</v>
      </c>
      <c r="C1299" s="198" t="s">
        <v>410</v>
      </c>
      <c r="D1299" s="213">
        <f t="shared" si="117"/>
        <v>224.02</v>
      </c>
      <c r="E1299" s="213">
        <v>221.78</v>
      </c>
      <c r="F1299" s="213">
        <v>0</v>
      </c>
      <c r="G1299" s="213">
        <v>2.2400000000000002</v>
      </c>
      <c r="H1299" s="213">
        <v>0</v>
      </c>
      <c r="I1299" s="213">
        <v>0</v>
      </c>
      <c r="J1299" s="213">
        <v>0</v>
      </c>
      <c r="K1299" s="1869"/>
      <c r="L1299" s="370"/>
    </row>
    <row r="1300" spans="1:12" s="942" customFormat="1" ht="36.75" customHeight="1" x14ac:dyDescent="0.25">
      <c r="A1300" s="1115" t="s">
        <v>45</v>
      </c>
      <c r="B1300" s="487" t="s">
        <v>411</v>
      </c>
      <c r="C1300" s="469" t="s">
        <v>85</v>
      </c>
      <c r="D1300" s="723">
        <v>249.02</v>
      </c>
      <c r="E1300" s="723">
        <v>246.5</v>
      </c>
      <c r="F1300" s="723">
        <v>0</v>
      </c>
      <c r="G1300" s="723">
        <v>2.52</v>
      </c>
      <c r="H1300" s="723">
        <v>0</v>
      </c>
      <c r="I1300" s="723">
        <v>0</v>
      </c>
      <c r="J1300" s="723">
        <v>0</v>
      </c>
      <c r="K1300" s="1869" t="s">
        <v>412</v>
      </c>
      <c r="L1300" s="370" t="s">
        <v>413</v>
      </c>
    </row>
    <row r="1301" spans="1:12" s="939" customFormat="1" ht="40.5" customHeight="1" x14ac:dyDescent="0.25">
      <c r="A1301" s="1116" t="s">
        <v>414</v>
      </c>
      <c r="B1301" s="199" t="s">
        <v>415</v>
      </c>
      <c r="C1301" s="198">
        <v>2019</v>
      </c>
      <c r="D1301" s="213">
        <f t="shared" ref="D1301:D1306" si="118">E1301+G1301+I1301</f>
        <v>3.27</v>
      </c>
      <c r="E1301" s="213">
        <v>3.24</v>
      </c>
      <c r="F1301" s="213">
        <v>0</v>
      </c>
      <c r="G1301" s="213">
        <v>0.03</v>
      </c>
      <c r="H1301" s="213">
        <v>0</v>
      </c>
      <c r="I1301" s="213">
        <v>0</v>
      </c>
      <c r="J1301" s="213">
        <v>0</v>
      </c>
      <c r="K1301" s="1869"/>
      <c r="L1301" s="370"/>
    </row>
    <row r="1302" spans="1:12" s="939" customFormat="1" ht="48" customHeight="1" x14ac:dyDescent="0.25">
      <c r="A1302" s="1116" t="s">
        <v>416</v>
      </c>
      <c r="B1302" s="199" t="s">
        <v>417</v>
      </c>
      <c r="C1302" s="198">
        <v>2019</v>
      </c>
      <c r="D1302" s="213">
        <f t="shared" si="118"/>
        <v>5.29</v>
      </c>
      <c r="E1302" s="213">
        <v>5.24</v>
      </c>
      <c r="F1302" s="213">
        <v>0</v>
      </c>
      <c r="G1302" s="213">
        <v>0.05</v>
      </c>
      <c r="H1302" s="213">
        <v>0</v>
      </c>
      <c r="I1302" s="213">
        <v>0</v>
      </c>
      <c r="J1302" s="213">
        <v>0</v>
      </c>
      <c r="K1302" s="1869"/>
      <c r="L1302" s="370"/>
    </row>
    <row r="1303" spans="1:12" s="939" customFormat="1" ht="47.25" customHeight="1" x14ac:dyDescent="0.25">
      <c r="A1303" s="1116" t="s">
        <v>418</v>
      </c>
      <c r="B1303" s="199" t="s">
        <v>419</v>
      </c>
      <c r="C1303" s="198">
        <v>2019</v>
      </c>
      <c r="D1303" s="213">
        <f t="shared" si="118"/>
        <v>3.87</v>
      </c>
      <c r="E1303" s="213">
        <v>3.83</v>
      </c>
      <c r="F1303" s="213">
        <v>0</v>
      </c>
      <c r="G1303" s="213">
        <v>0.04</v>
      </c>
      <c r="H1303" s="213">
        <v>0</v>
      </c>
      <c r="I1303" s="213">
        <v>0</v>
      </c>
      <c r="J1303" s="213">
        <v>0</v>
      </c>
      <c r="K1303" s="1869"/>
      <c r="L1303" s="370"/>
    </row>
    <row r="1304" spans="1:12" s="939" customFormat="1" ht="50.25" customHeight="1" x14ac:dyDescent="0.25">
      <c r="A1304" s="1116" t="s">
        <v>420</v>
      </c>
      <c r="B1304" s="205" t="s">
        <v>421</v>
      </c>
      <c r="C1304" s="198">
        <v>2019</v>
      </c>
      <c r="D1304" s="213">
        <f t="shared" si="118"/>
        <v>1.55</v>
      </c>
      <c r="E1304" s="213">
        <v>1.53</v>
      </c>
      <c r="F1304" s="213">
        <v>0</v>
      </c>
      <c r="G1304" s="213">
        <v>0.02</v>
      </c>
      <c r="H1304" s="213">
        <v>0</v>
      </c>
      <c r="I1304" s="213">
        <v>0</v>
      </c>
      <c r="J1304" s="213">
        <v>0</v>
      </c>
      <c r="K1304" s="1869"/>
      <c r="L1304" s="370"/>
    </row>
    <row r="1305" spans="1:12" s="939" customFormat="1" ht="93.75" customHeight="1" x14ac:dyDescent="0.25">
      <c r="A1305" s="1116" t="s">
        <v>422</v>
      </c>
      <c r="B1305" s="205" t="s">
        <v>423</v>
      </c>
      <c r="C1305" s="198">
        <v>2019</v>
      </c>
      <c r="D1305" s="213">
        <f t="shared" si="118"/>
        <v>8.24</v>
      </c>
      <c r="E1305" s="213">
        <v>8.16</v>
      </c>
      <c r="F1305" s="213">
        <v>0</v>
      </c>
      <c r="G1305" s="213">
        <v>0.08</v>
      </c>
      <c r="H1305" s="213">
        <v>0</v>
      </c>
      <c r="I1305" s="213">
        <v>0</v>
      </c>
      <c r="J1305" s="213">
        <v>0</v>
      </c>
      <c r="K1305" s="1869"/>
      <c r="L1305" s="370"/>
    </row>
    <row r="1306" spans="1:12" s="939" customFormat="1" ht="23.25" customHeight="1" x14ac:dyDescent="0.25">
      <c r="A1306" s="1116" t="s">
        <v>424</v>
      </c>
      <c r="B1306" s="205" t="s">
        <v>425</v>
      </c>
      <c r="C1306" s="198" t="s">
        <v>172</v>
      </c>
      <c r="D1306" s="213">
        <f t="shared" si="118"/>
        <v>226.8</v>
      </c>
      <c r="E1306" s="213">
        <v>224.5</v>
      </c>
      <c r="F1306" s="213">
        <v>0</v>
      </c>
      <c r="G1306" s="213">
        <v>2.2999999999999998</v>
      </c>
      <c r="H1306" s="213">
        <v>0</v>
      </c>
      <c r="I1306" s="213">
        <v>0</v>
      </c>
      <c r="J1306" s="213">
        <v>0</v>
      </c>
      <c r="K1306" s="1869"/>
      <c r="L1306" s="370"/>
    </row>
    <row r="1307" spans="1:12" s="942" customFormat="1" ht="110.25" x14ac:dyDescent="0.25">
      <c r="A1307" s="1115" t="s">
        <v>46</v>
      </c>
      <c r="B1307" s="487" t="s">
        <v>426</v>
      </c>
      <c r="C1307" s="469" t="s">
        <v>88</v>
      </c>
      <c r="D1307" s="723">
        <v>73.5</v>
      </c>
      <c r="E1307" s="723">
        <v>0</v>
      </c>
      <c r="F1307" s="723">
        <v>0</v>
      </c>
      <c r="G1307" s="723">
        <v>73.5</v>
      </c>
      <c r="H1307" s="723">
        <v>51.8</v>
      </c>
      <c r="I1307" s="723">
        <v>0</v>
      </c>
      <c r="J1307" s="723">
        <v>0</v>
      </c>
      <c r="K1307" s="1869" t="s">
        <v>427</v>
      </c>
      <c r="L1307" s="1879" t="s">
        <v>428</v>
      </c>
    </row>
    <row r="1308" spans="1:12" s="939" customFormat="1" ht="31.5" x14ac:dyDescent="0.25">
      <c r="A1308" s="1116" t="s">
        <v>429</v>
      </c>
      <c r="B1308" s="205" t="s">
        <v>430</v>
      </c>
      <c r="C1308" s="198" t="s">
        <v>88</v>
      </c>
      <c r="D1308" s="213">
        <f>E1308+G1308+I1308</f>
        <v>10.5</v>
      </c>
      <c r="E1308" s="213">
        <v>0</v>
      </c>
      <c r="F1308" s="213">
        <v>0</v>
      </c>
      <c r="G1308" s="213">
        <v>10.5</v>
      </c>
      <c r="H1308" s="213">
        <v>10.5</v>
      </c>
      <c r="I1308" s="213">
        <v>0</v>
      </c>
      <c r="J1308" s="213">
        <v>0</v>
      </c>
      <c r="K1308" s="1869"/>
      <c r="L1308" s="1880"/>
    </row>
    <row r="1309" spans="1:12" s="939" customFormat="1" ht="24" customHeight="1" x14ac:dyDescent="0.25">
      <c r="A1309" s="1116" t="s">
        <v>431</v>
      </c>
      <c r="B1309" s="205" t="s">
        <v>432</v>
      </c>
      <c r="C1309" s="198" t="s">
        <v>88</v>
      </c>
      <c r="D1309" s="213">
        <f>E1309+G1309+I1309</f>
        <v>63</v>
      </c>
      <c r="E1309" s="213">
        <v>0</v>
      </c>
      <c r="F1309" s="213">
        <v>0</v>
      </c>
      <c r="G1309" s="213">
        <v>63</v>
      </c>
      <c r="H1309" s="213">
        <v>41.3</v>
      </c>
      <c r="I1309" s="213">
        <v>0</v>
      </c>
      <c r="J1309" s="213">
        <v>0</v>
      </c>
      <c r="K1309" s="1869"/>
      <c r="L1309" s="1880"/>
    </row>
    <row r="1310" spans="1:12" s="942" customFormat="1" ht="53.25" customHeight="1" x14ac:dyDescent="0.25">
      <c r="A1310" s="1115" t="s">
        <v>47</v>
      </c>
      <c r="B1310" s="487" t="s">
        <v>433</v>
      </c>
      <c r="C1310" s="469" t="s">
        <v>88</v>
      </c>
      <c r="D1310" s="723">
        <v>424.87</v>
      </c>
      <c r="E1310" s="723">
        <v>418.54</v>
      </c>
      <c r="F1310" s="723">
        <v>131.54</v>
      </c>
      <c r="G1310" s="723">
        <v>6.33</v>
      </c>
      <c r="H1310" s="723">
        <v>6.33</v>
      </c>
      <c r="I1310" s="723">
        <v>0</v>
      </c>
      <c r="J1310" s="723">
        <v>0</v>
      </c>
      <c r="K1310" s="1869" t="s">
        <v>434</v>
      </c>
      <c r="L1310" s="1879" t="s">
        <v>435</v>
      </c>
    </row>
    <row r="1311" spans="1:12" s="939" customFormat="1" ht="26.25" customHeight="1" x14ac:dyDescent="0.25">
      <c r="A1311" s="1116" t="s">
        <v>436</v>
      </c>
      <c r="B1311" s="205" t="s">
        <v>437</v>
      </c>
      <c r="C1311" s="198">
        <v>2018</v>
      </c>
      <c r="D1311" s="213">
        <f>E1311+G1311+I1311</f>
        <v>132.87</v>
      </c>
      <c r="E1311" s="213">
        <v>131.54</v>
      </c>
      <c r="F1311" s="213">
        <v>131.54</v>
      </c>
      <c r="G1311" s="213">
        <v>1.33</v>
      </c>
      <c r="H1311" s="213">
        <v>1.33</v>
      </c>
      <c r="I1311" s="213">
        <v>0</v>
      </c>
      <c r="J1311" s="213">
        <v>0</v>
      </c>
      <c r="K1311" s="1869"/>
      <c r="L1311" s="1879"/>
    </row>
    <row r="1312" spans="1:12" s="939" customFormat="1" ht="24.75" customHeight="1" x14ac:dyDescent="0.25">
      <c r="A1312" s="1116" t="s">
        <v>438</v>
      </c>
      <c r="B1312" s="205" t="s">
        <v>439</v>
      </c>
      <c r="C1312" s="198" t="s">
        <v>85</v>
      </c>
      <c r="D1312" s="213">
        <f>E1312+G1312+I1312</f>
        <v>292</v>
      </c>
      <c r="E1312" s="213">
        <v>287</v>
      </c>
      <c r="F1312" s="213">
        <v>0</v>
      </c>
      <c r="G1312" s="213">
        <v>5</v>
      </c>
      <c r="H1312" s="213">
        <v>5</v>
      </c>
      <c r="I1312" s="213">
        <v>0</v>
      </c>
      <c r="J1312" s="213">
        <v>0</v>
      </c>
      <c r="K1312" s="1869"/>
      <c r="L1312" s="1879"/>
    </row>
    <row r="1313" spans="1:12" s="942" customFormat="1" ht="71.25" customHeight="1" x14ac:dyDescent="0.25">
      <c r="A1313" s="1115" t="s">
        <v>48</v>
      </c>
      <c r="B1313" s="487" t="s">
        <v>440</v>
      </c>
      <c r="C1313" s="469" t="s">
        <v>85</v>
      </c>
      <c r="D1313" s="723">
        <v>6</v>
      </c>
      <c r="E1313" s="723">
        <v>0</v>
      </c>
      <c r="F1313" s="723">
        <v>0</v>
      </c>
      <c r="G1313" s="723">
        <v>6</v>
      </c>
      <c r="H1313" s="723">
        <v>0</v>
      </c>
      <c r="I1313" s="723">
        <v>0</v>
      </c>
      <c r="J1313" s="723">
        <v>0</v>
      </c>
      <c r="K1313" s="1869" t="s">
        <v>427</v>
      </c>
      <c r="L1313" s="1879" t="s">
        <v>428</v>
      </c>
    </row>
    <row r="1314" spans="1:12" s="939" customFormat="1" ht="42.75" customHeight="1" x14ac:dyDescent="0.25">
      <c r="A1314" s="1116" t="s">
        <v>441</v>
      </c>
      <c r="B1314" s="205" t="s">
        <v>430</v>
      </c>
      <c r="C1314" s="198" t="s">
        <v>85</v>
      </c>
      <c r="D1314" s="213">
        <f>E1314+G1314+I1314</f>
        <v>1.8</v>
      </c>
      <c r="E1314" s="213">
        <v>0</v>
      </c>
      <c r="F1314" s="213">
        <v>0</v>
      </c>
      <c r="G1314" s="213">
        <v>1.8</v>
      </c>
      <c r="H1314" s="213">
        <v>0</v>
      </c>
      <c r="I1314" s="213">
        <v>0</v>
      </c>
      <c r="J1314" s="213">
        <v>0</v>
      </c>
      <c r="K1314" s="1869"/>
      <c r="L1314" s="1879"/>
    </row>
    <row r="1315" spans="1:12" s="939" customFormat="1" ht="42" customHeight="1" x14ac:dyDescent="0.25">
      <c r="A1315" s="1162" t="s">
        <v>442</v>
      </c>
      <c r="B1315" s="205" t="s">
        <v>432</v>
      </c>
      <c r="C1315" s="198" t="s">
        <v>85</v>
      </c>
      <c r="D1315" s="213">
        <f>E1315+G1315+I1315</f>
        <v>4.2</v>
      </c>
      <c r="E1315" s="213">
        <v>0</v>
      </c>
      <c r="F1315" s="213">
        <v>0</v>
      </c>
      <c r="G1315" s="213">
        <v>4.2</v>
      </c>
      <c r="H1315" s="213">
        <v>0</v>
      </c>
      <c r="I1315" s="213">
        <v>0</v>
      </c>
      <c r="J1315" s="213">
        <v>0</v>
      </c>
      <c r="K1315" s="1869"/>
      <c r="L1315" s="1879"/>
    </row>
    <row r="1316" spans="1:12" s="942" customFormat="1" ht="64.5" customHeight="1" x14ac:dyDescent="0.25">
      <c r="A1316" s="1115" t="s">
        <v>49</v>
      </c>
      <c r="B1316" s="487" t="s">
        <v>443</v>
      </c>
      <c r="C1316" s="469" t="s">
        <v>383</v>
      </c>
      <c r="D1316" s="723">
        <f>D1317+D1318+D1319</f>
        <v>139.42000000000002</v>
      </c>
      <c r="E1316" s="723">
        <f t="shared" ref="E1316:J1316" si="119">E1317+E1318+E1319</f>
        <v>125.48000000000002</v>
      </c>
      <c r="F1316" s="723">
        <f t="shared" si="119"/>
        <v>44.74</v>
      </c>
      <c r="G1316" s="723">
        <f t="shared" si="119"/>
        <v>13.939999999999998</v>
      </c>
      <c r="H1316" s="723">
        <f t="shared" si="119"/>
        <v>4.97</v>
      </c>
      <c r="I1316" s="723">
        <f t="shared" si="119"/>
        <v>0</v>
      </c>
      <c r="J1316" s="723">
        <f t="shared" si="119"/>
        <v>0</v>
      </c>
      <c r="K1316" s="1869" t="s">
        <v>412</v>
      </c>
      <c r="L1316" s="1879" t="s">
        <v>444</v>
      </c>
    </row>
    <row r="1317" spans="1:12" s="939" customFormat="1" ht="24" customHeight="1" x14ac:dyDescent="0.25">
      <c r="A1317" s="1116" t="s">
        <v>445</v>
      </c>
      <c r="B1317" s="205" t="s">
        <v>446</v>
      </c>
      <c r="C1317" s="198">
        <v>2018</v>
      </c>
      <c r="D1317" s="213">
        <f>E1317+G1317+I1317</f>
        <v>49.71</v>
      </c>
      <c r="E1317" s="213">
        <v>44.74</v>
      </c>
      <c r="F1317" s="213">
        <v>44.74</v>
      </c>
      <c r="G1317" s="213">
        <v>4.97</v>
      </c>
      <c r="H1317" s="213">
        <v>4.97</v>
      </c>
      <c r="I1317" s="213">
        <v>0</v>
      </c>
      <c r="J1317" s="213">
        <v>0</v>
      </c>
      <c r="K1317" s="1869"/>
      <c r="L1317" s="1879"/>
    </row>
    <row r="1318" spans="1:12" s="939" customFormat="1" ht="42" customHeight="1" x14ac:dyDescent="0.25">
      <c r="A1318" s="1116" t="s">
        <v>447</v>
      </c>
      <c r="B1318" s="205" t="s">
        <v>448</v>
      </c>
      <c r="C1318" s="198">
        <v>2020</v>
      </c>
      <c r="D1318" s="213">
        <f>E1318+G1318+I1318</f>
        <v>40</v>
      </c>
      <c r="E1318" s="213">
        <v>36</v>
      </c>
      <c r="F1318" s="213">
        <v>0</v>
      </c>
      <c r="G1318" s="213">
        <v>4</v>
      </c>
      <c r="H1318" s="213">
        <v>0</v>
      </c>
      <c r="I1318" s="213">
        <v>0</v>
      </c>
      <c r="J1318" s="213">
        <v>0</v>
      </c>
      <c r="K1318" s="1869"/>
      <c r="L1318" s="1879"/>
    </row>
    <row r="1319" spans="1:12" s="939" customFormat="1" ht="29.25" customHeight="1" x14ac:dyDescent="0.25">
      <c r="A1319" s="1116" t="s">
        <v>449</v>
      </c>
      <c r="B1319" s="205" t="s">
        <v>450</v>
      </c>
      <c r="C1319" s="198">
        <v>2019</v>
      </c>
      <c r="D1319" s="213">
        <f>E1319+G1319+I1319</f>
        <v>49.71</v>
      </c>
      <c r="E1319" s="213">
        <v>44.74</v>
      </c>
      <c r="F1319" s="213">
        <v>0</v>
      </c>
      <c r="G1319" s="213">
        <v>4.97</v>
      </c>
      <c r="H1319" s="213">
        <v>0</v>
      </c>
      <c r="I1319" s="213">
        <v>0</v>
      </c>
      <c r="J1319" s="213">
        <v>0</v>
      </c>
      <c r="K1319" s="1869"/>
      <c r="L1319" s="1879"/>
    </row>
    <row r="1320" spans="1:12" s="942" customFormat="1" ht="60" customHeight="1" x14ac:dyDescent="0.25">
      <c r="A1320" s="1115" t="s">
        <v>50</v>
      </c>
      <c r="B1320" s="487" t="s">
        <v>451</v>
      </c>
      <c r="C1320" s="469" t="s">
        <v>85</v>
      </c>
      <c r="D1320" s="723">
        <v>270</v>
      </c>
      <c r="E1320" s="723">
        <v>267.3</v>
      </c>
      <c r="F1320" s="723">
        <v>0</v>
      </c>
      <c r="G1320" s="723">
        <v>2.7</v>
      </c>
      <c r="H1320" s="723">
        <v>0</v>
      </c>
      <c r="I1320" s="723">
        <v>0</v>
      </c>
      <c r="J1320" s="723">
        <v>0</v>
      </c>
      <c r="K1320" s="739" t="s">
        <v>412</v>
      </c>
      <c r="L1320" s="370" t="s">
        <v>452</v>
      </c>
    </row>
    <row r="1321" spans="1:12" s="942" customFormat="1" ht="60" customHeight="1" x14ac:dyDescent="0.25">
      <c r="A1321" s="1115" t="s">
        <v>51</v>
      </c>
      <c r="B1321" s="1881" t="s">
        <v>453</v>
      </c>
      <c r="C1321" s="469" t="s">
        <v>85</v>
      </c>
      <c r="D1321" s="723">
        <v>383.03</v>
      </c>
      <c r="E1321" s="723">
        <v>379.2</v>
      </c>
      <c r="F1321" s="723">
        <v>63.2</v>
      </c>
      <c r="G1321" s="723">
        <v>3.83</v>
      </c>
      <c r="H1321" s="723">
        <v>0.64</v>
      </c>
      <c r="I1321" s="723">
        <v>0</v>
      </c>
      <c r="J1321" s="723">
        <v>0</v>
      </c>
      <c r="K1321" s="1869" t="s">
        <v>434</v>
      </c>
      <c r="L1321" s="1869" t="s">
        <v>454</v>
      </c>
    </row>
    <row r="1322" spans="1:12" s="939" customFormat="1" ht="23.25" customHeight="1" x14ac:dyDescent="0.25">
      <c r="A1322" s="1116" t="s">
        <v>455</v>
      </c>
      <c r="B1322" s="1881"/>
      <c r="C1322" s="198">
        <v>2019</v>
      </c>
      <c r="D1322" s="213">
        <f>E1322+G1322+I1322</f>
        <v>63.84</v>
      </c>
      <c r="E1322" s="213">
        <v>63.2</v>
      </c>
      <c r="F1322" s="213">
        <v>63.2</v>
      </c>
      <c r="G1322" s="213">
        <v>0.64</v>
      </c>
      <c r="H1322" s="213">
        <v>0.64</v>
      </c>
      <c r="I1322" s="213">
        <v>0</v>
      </c>
      <c r="J1322" s="213">
        <v>0</v>
      </c>
      <c r="K1322" s="1869"/>
      <c r="L1322" s="1869"/>
    </row>
    <row r="1323" spans="1:12" s="939" customFormat="1" ht="18" customHeight="1" x14ac:dyDescent="0.25">
      <c r="A1323" s="1162" t="s">
        <v>456</v>
      </c>
      <c r="B1323" s="1881"/>
      <c r="C1323" s="198" t="s">
        <v>172</v>
      </c>
      <c r="D1323" s="213">
        <f>E1323+G1323+I1323</f>
        <v>319.19</v>
      </c>
      <c r="E1323" s="213">
        <v>316</v>
      </c>
      <c r="F1323" s="213">
        <v>0</v>
      </c>
      <c r="G1323" s="213">
        <v>3.19</v>
      </c>
      <c r="H1323" s="213">
        <v>0</v>
      </c>
      <c r="I1323" s="213">
        <v>0</v>
      </c>
      <c r="J1323" s="213">
        <v>0</v>
      </c>
      <c r="K1323" s="1869"/>
      <c r="L1323" s="1869"/>
    </row>
    <row r="1324" spans="1:12" s="942" customFormat="1" ht="60" customHeight="1" x14ac:dyDescent="0.25">
      <c r="A1324" s="1115" t="s">
        <v>132</v>
      </c>
      <c r="B1324" s="487" t="s">
        <v>457</v>
      </c>
      <c r="C1324" s="469" t="s">
        <v>85</v>
      </c>
      <c r="D1324" s="723">
        <v>133.91999999999999</v>
      </c>
      <c r="E1324" s="723">
        <v>132.58000000000001</v>
      </c>
      <c r="F1324" s="723">
        <v>0</v>
      </c>
      <c r="G1324" s="723">
        <v>1.34</v>
      </c>
      <c r="H1324" s="723">
        <v>0</v>
      </c>
      <c r="I1324" s="723">
        <v>0</v>
      </c>
      <c r="J1324" s="723">
        <v>0</v>
      </c>
      <c r="K1324" s="1869" t="s">
        <v>458</v>
      </c>
      <c r="L1324" s="1869" t="s">
        <v>413</v>
      </c>
    </row>
    <row r="1325" spans="1:12" s="939" customFormat="1" ht="57" customHeight="1" x14ac:dyDescent="0.25">
      <c r="A1325" s="1116" t="s">
        <v>459</v>
      </c>
      <c r="B1325" s="205" t="s">
        <v>460</v>
      </c>
      <c r="C1325" s="198">
        <v>2019</v>
      </c>
      <c r="D1325" s="213">
        <f>E1325+G1325+I1325</f>
        <v>5.18</v>
      </c>
      <c r="E1325" s="213">
        <v>5.13</v>
      </c>
      <c r="F1325" s="213">
        <v>0</v>
      </c>
      <c r="G1325" s="213">
        <v>0.05</v>
      </c>
      <c r="H1325" s="213">
        <v>0</v>
      </c>
      <c r="I1325" s="213">
        <v>0</v>
      </c>
      <c r="J1325" s="213">
        <v>0</v>
      </c>
      <c r="K1325" s="1869"/>
      <c r="L1325" s="1869"/>
    </row>
    <row r="1326" spans="1:12" s="939" customFormat="1" ht="105" customHeight="1" x14ac:dyDescent="0.25">
      <c r="A1326" s="1116" t="s">
        <v>461</v>
      </c>
      <c r="B1326" s="205" t="s">
        <v>462</v>
      </c>
      <c r="C1326" s="198">
        <v>2019</v>
      </c>
      <c r="D1326" s="213">
        <f>E1326+G1326+I1326</f>
        <v>7.48</v>
      </c>
      <c r="E1326" s="213">
        <v>7.4</v>
      </c>
      <c r="F1326" s="213">
        <v>0</v>
      </c>
      <c r="G1326" s="213">
        <v>0.08</v>
      </c>
      <c r="H1326" s="213">
        <v>0</v>
      </c>
      <c r="I1326" s="213">
        <v>0</v>
      </c>
      <c r="J1326" s="213">
        <v>0</v>
      </c>
      <c r="K1326" s="1869"/>
      <c r="L1326" s="1869"/>
    </row>
    <row r="1327" spans="1:12" s="939" customFormat="1" ht="81" customHeight="1" x14ac:dyDescent="0.25">
      <c r="A1327" s="1116" t="s">
        <v>463</v>
      </c>
      <c r="B1327" s="205" t="s">
        <v>464</v>
      </c>
      <c r="C1327" s="198">
        <v>2020</v>
      </c>
      <c r="D1327" s="213">
        <f>E1327+G1327+I1327</f>
        <v>15.200000000000001</v>
      </c>
      <c r="E1327" s="213">
        <v>15.05</v>
      </c>
      <c r="F1327" s="213">
        <v>0</v>
      </c>
      <c r="G1327" s="213">
        <v>0.15</v>
      </c>
      <c r="H1327" s="213">
        <v>0</v>
      </c>
      <c r="I1327" s="213">
        <v>0</v>
      </c>
      <c r="J1327" s="213">
        <v>0</v>
      </c>
      <c r="K1327" s="1869"/>
      <c r="L1327" s="1869"/>
    </row>
    <row r="1328" spans="1:12" s="939" customFormat="1" ht="52.5" customHeight="1" x14ac:dyDescent="0.25">
      <c r="A1328" s="1116" t="s">
        <v>465</v>
      </c>
      <c r="B1328" s="205" t="s">
        <v>425</v>
      </c>
      <c r="C1328" s="198" t="s">
        <v>466</v>
      </c>
      <c r="D1328" s="213">
        <f>E1328+G1328+I1328</f>
        <v>106.06</v>
      </c>
      <c r="E1328" s="213">
        <v>105</v>
      </c>
      <c r="F1328" s="213">
        <v>0</v>
      </c>
      <c r="G1328" s="213">
        <v>1.06</v>
      </c>
      <c r="H1328" s="213">
        <v>0</v>
      </c>
      <c r="I1328" s="213">
        <v>0</v>
      </c>
      <c r="J1328" s="213">
        <v>0</v>
      </c>
      <c r="K1328" s="1869"/>
      <c r="L1328" s="1869"/>
    </row>
    <row r="1329" spans="1:12" s="942" customFormat="1" ht="72.75" customHeight="1" x14ac:dyDescent="0.25">
      <c r="A1329" s="1115" t="s">
        <v>134</v>
      </c>
      <c r="B1329" s="487" t="s">
        <v>467</v>
      </c>
      <c r="C1329" s="469" t="s">
        <v>82</v>
      </c>
      <c r="D1329" s="723">
        <v>73</v>
      </c>
      <c r="E1329" s="723">
        <v>72.27</v>
      </c>
      <c r="F1329" s="723">
        <v>0</v>
      </c>
      <c r="G1329" s="723">
        <v>0.73</v>
      </c>
      <c r="H1329" s="723">
        <v>0</v>
      </c>
      <c r="I1329" s="723">
        <v>0</v>
      </c>
      <c r="J1329" s="723">
        <v>0</v>
      </c>
      <c r="K1329" s="1869" t="s">
        <v>458</v>
      </c>
      <c r="L1329" s="1869" t="s">
        <v>468</v>
      </c>
    </row>
    <row r="1330" spans="1:12" s="939" customFormat="1" ht="84" customHeight="1" x14ac:dyDescent="0.25">
      <c r="A1330" s="1116" t="s">
        <v>469</v>
      </c>
      <c r="B1330" s="205" t="s">
        <v>470</v>
      </c>
      <c r="C1330" s="198">
        <v>2020</v>
      </c>
      <c r="D1330" s="213">
        <f>E1330+G1330+I1330</f>
        <v>28</v>
      </c>
      <c r="E1330" s="213">
        <v>27.72</v>
      </c>
      <c r="F1330" s="213">
        <v>0</v>
      </c>
      <c r="G1330" s="213">
        <v>0.28000000000000003</v>
      </c>
      <c r="H1330" s="213">
        <v>0</v>
      </c>
      <c r="I1330" s="213">
        <v>0</v>
      </c>
      <c r="J1330" s="213">
        <v>0</v>
      </c>
      <c r="K1330" s="1869"/>
      <c r="L1330" s="1869"/>
    </row>
    <row r="1331" spans="1:12" s="939" customFormat="1" ht="107.25" customHeight="1" x14ac:dyDescent="0.25">
      <c r="A1331" s="1116" t="s">
        <v>471</v>
      </c>
      <c r="B1331" s="205" t="s">
        <v>472</v>
      </c>
      <c r="C1331" s="198" t="s">
        <v>82</v>
      </c>
      <c r="D1331" s="213">
        <f>E1331+G1331+I1331</f>
        <v>45</v>
      </c>
      <c r="E1331" s="213">
        <v>44.55</v>
      </c>
      <c r="F1331" s="213">
        <v>0</v>
      </c>
      <c r="G1331" s="213">
        <v>0.45</v>
      </c>
      <c r="H1331" s="213">
        <v>0</v>
      </c>
      <c r="I1331" s="213">
        <v>0</v>
      </c>
      <c r="J1331" s="213">
        <v>0</v>
      </c>
      <c r="K1331" s="1869"/>
      <c r="L1331" s="370"/>
    </row>
    <row r="1332" spans="1:12" s="942" customFormat="1" ht="96" customHeight="1" x14ac:dyDescent="0.25">
      <c r="A1332" s="1115" t="s">
        <v>473</v>
      </c>
      <c r="B1332" s="487" t="s">
        <v>474</v>
      </c>
      <c r="C1332" s="469" t="s">
        <v>85</v>
      </c>
      <c r="D1332" s="723">
        <v>86.16</v>
      </c>
      <c r="E1332" s="723">
        <v>85.3</v>
      </c>
      <c r="F1332" s="723">
        <v>0</v>
      </c>
      <c r="G1332" s="723">
        <v>0.86</v>
      </c>
      <c r="H1332" s="723">
        <v>0</v>
      </c>
      <c r="I1332" s="723">
        <v>0</v>
      </c>
      <c r="J1332" s="723">
        <v>0</v>
      </c>
      <c r="K1332" s="739" t="s">
        <v>458</v>
      </c>
      <c r="L1332" s="370" t="s">
        <v>475</v>
      </c>
    </row>
    <row r="1333" spans="1:12" s="942" customFormat="1" x14ac:dyDescent="0.25">
      <c r="A1333" s="424"/>
      <c r="B1333" s="425" t="s">
        <v>233</v>
      </c>
      <c r="C1333" s="1024"/>
      <c r="D1333" s="426">
        <f>D1292+D1300+D1307+D1310+D1313+D1316+D1320+D1321+D1324+D1329+D1332</f>
        <v>5868.42</v>
      </c>
      <c r="E1333" s="426">
        <f t="shared" ref="E1333:J1333" si="120">E1292+E1300+E1307+E1310+E1313+E1316+E1320+E1321+E1324+E1329+E1332</f>
        <v>5716.4100000000008</v>
      </c>
      <c r="F1333" s="426">
        <f t="shared" si="120"/>
        <v>263.24</v>
      </c>
      <c r="G1333" s="426">
        <f t="shared" si="120"/>
        <v>152.01000000000002</v>
      </c>
      <c r="H1333" s="426">
        <f t="shared" si="120"/>
        <v>63.98</v>
      </c>
      <c r="I1333" s="426">
        <f t="shared" si="120"/>
        <v>0</v>
      </c>
      <c r="J1333" s="426">
        <f t="shared" si="120"/>
        <v>0</v>
      </c>
      <c r="K1333" s="1026"/>
      <c r="L1333" s="1030"/>
    </row>
    <row r="1334" spans="1:12" s="939" customFormat="1" ht="15" customHeight="1" x14ac:dyDescent="0.25">
      <c r="A1334" s="1820" t="s">
        <v>14</v>
      </c>
      <c r="B1334" s="1820"/>
      <c r="C1334" s="1820"/>
      <c r="D1334" s="1820"/>
      <c r="E1334" s="1820"/>
      <c r="F1334" s="1820"/>
      <c r="G1334" s="1820"/>
      <c r="H1334" s="1820"/>
      <c r="I1334" s="1820"/>
      <c r="J1334" s="1820"/>
      <c r="K1334" s="1820"/>
      <c r="L1334" s="1820"/>
    </row>
    <row r="1335" spans="1:12" s="942" customFormat="1" ht="78.75" customHeight="1" x14ac:dyDescent="0.25">
      <c r="A1335" s="467" t="s">
        <v>52</v>
      </c>
      <c r="B1335" s="487" t="s">
        <v>477</v>
      </c>
      <c r="C1335" s="469" t="s">
        <v>88</v>
      </c>
      <c r="D1335" s="723">
        <v>3.47</v>
      </c>
      <c r="E1335" s="723">
        <v>3.47</v>
      </c>
      <c r="F1335" s="723">
        <v>0</v>
      </c>
      <c r="G1335" s="723">
        <v>0</v>
      </c>
      <c r="H1335" s="723">
        <v>0</v>
      </c>
      <c r="I1335" s="723">
        <v>0</v>
      </c>
      <c r="J1335" s="723">
        <v>0</v>
      </c>
      <c r="K1335" s="739" t="s">
        <v>478</v>
      </c>
      <c r="L1335" s="195" t="s">
        <v>30</v>
      </c>
    </row>
    <row r="1336" spans="1:12" s="942" customFormat="1" ht="123.75" customHeight="1" x14ac:dyDescent="0.25">
      <c r="A1336" s="1115" t="s">
        <v>53</v>
      </c>
      <c r="B1336" s="487" t="s">
        <v>479</v>
      </c>
      <c r="C1336" s="469" t="s">
        <v>88</v>
      </c>
      <c r="D1336" s="723">
        <v>955.6</v>
      </c>
      <c r="E1336" s="723">
        <v>955.6</v>
      </c>
      <c r="F1336" s="723">
        <v>0</v>
      </c>
      <c r="G1336" s="723">
        <v>5</v>
      </c>
      <c r="H1336" s="723">
        <v>5</v>
      </c>
      <c r="I1336" s="723">
        <v>0</v>
      </c>
      <c r="J1336" s="723">
        <v>0</v>
      </c>
      <c r="K1336" s="739" t="s">
        <v>480</v>
      </c>
      <c r="L1336" s="195" t="s">
        <v>31</v>
      </c>
    </row>
    <row r="1337" spans="1:12" s="942" customFormat="1" ht="100.5" customHeight="1" x14ac:dyDescent="0.25">
      <c r="A1337" s="467" t="s">
        <v>54</v>
      </c>
      <c r="B1337" s="487" t="s">
        <v>481</v>
      </c>
      <c r="C1337" s="469" t="s">
        <v>88</v>
      </c>
      <c r="D1337" s="723">
        <v>2048.4</v>
      </c>
      <c r="E1337" s="723">
        <v>2048.4</v>
      </c>
      <c r="F1337" s="723">
        <v>0</v>
      </c>
      <c r="G1337" s="723">
        <v>0</v>
      </c>
      <c r="H1337" s="723">
        <v>0</v>
      </c>
      <c r="I1337" s="723">
        <v>0</v>
      </c>
      <c r="J1337" s="723">
        <v>0</v>
      </c>
      <c r="K1337" s="739" t="s">
        <v>205</v>
      </c>
      <c r="L1337" s="195" t="s">
        <v>32</v>
      </c>
    </row>
    <row r="1338" spans="1:12" s="942" customFormat="1" ht="119.25" customHeight="1" x14ac:dyDescent="0.25">
      <c r="A1338" s="1115" t="s">
        <v>55</v>
      </c>
      <c r="B1338" s="487" t="s">
        <v>482</v>
      </c>
      <c r="C1338" s="469" t="s">
        <v>88</v>
      </c>
      <c r="D1338" s="723">
        <v>102.8</v>
      </c>
      <c r="E1338" s="723">
        <v>102.8</v>
      </c>
      <c r="F1338" s="723">
        <v>0</v>
      </c>
      <c r="G1338" s="723">
        <v>0</v>
      </c>
      <c r="H1338" s="723">
        <v>0</v>
      </c>
      <c r="I1338" s="723">
        <v>0</v>
      </c>
      <c r="J1338" s="723">
        <v>0</v>
      </c>
      <c r="K1338" s="739" t="s">
        <v>478</v>
      </c>
      <c r="L1338" s="195" t="s">
        <v>2444</v>
      </c>
    </row>
    <row r="1339" spans="1:12" s="942" customFormat="1" ht="132.75" customHeight="1" x14ac:dyDescent="0.25">
      <c r="A1339" s="467" t="s">
        <v>56</v>
      </c>
      <c r="B1339" s="959" t="s">
        <v>484</v>
      </c>
      <c r="C1339" s="469" t="s">
        <v>85</v>
      </c>
      <c r="D1339" s="723">
        <v>550</v>
      </c>
      <c r="E1339" s="723">
        <v>550</v>
      </c>
      <c r="F1339" s="723">
        <v>0</v>
      </c>
      <c r="G1339" s="723">
        <v>0</v>
      </c>
      <c r="H1339" s="723">
        <v>0</v>
      </c>
      <c r="I1339" s="723">
        <v>0</v>
      </c>
      <c r="J1339" s="723">
        <v>0</v>
      </c>
      <c r="K1339" s="917" t="s">
        <v>485</v>
      </c>
      <c r="L1339" s="401"/>
    </row>
    <row r="1340" spans="1:12" s="942" customFormat="1" ht="29.25" customHeight="1" x14ac:dyDescent="0.25">
      <c r="A1340" s="1115" t="s">
        <v>57</v>
      </c>
      <c r="B1340" s="960" t="s">
        <v>486</v>
      </c>
      <c r="C1340" s="469"/>
      <c r="D1340" s="723"/>
      <c r="E1340" s="723"/>
      <c r="F1340" s="723"/>
      <c r="G1340" s="723"/>
      <c r="H1340" s="723"/>
      <c r="I1340" s="723"/>
      <c r="J1340" s="723"/>
      <c r="K1340" s="384"/>
      <c r="L1340" s="401"/>
    </row>
    <row r="1341" spans="1:12" s="942" customFormat="1" ht="95.25" customHeight="1" x14ac:dyDescent="0.25">
      <c r="A1341" s="467" t="s">
        <v>57</v>
      </c>
      <c r="B1341" s="959" t="s">
        <v>487</v>
      </c>
      <c r="C1341" s="469" t="s">
        <v>210</v>
      </c>
      <c r="D1341" s="723">
        <v>24.92</v>
      </c>
      <c r="E1341" s="723">
        <v>0</v>
      </c>
      <c r="F1341" s="723">
        <v>0</v>
      </c>
      <c r="G1341" s="723">
        <v>0</v>
      </c>
      <c r="H1341" s="723">
        <v>0</v>
      </c>
      <c r="I1341" s="723">
        <v>24.92</v>
      </c>
      <c r="J1341" s="723">
        <v>0</v>
      </c>
      <c r="K1341" s="739" t="s">
        <v>488</v>
      </c>
      <c r="L1341" s="370" t="s">
        <v>489</v>
      </c>
    </row>
    <row r="1342" spans="1:12" s="942" customFormat="1" ht="64.5" customHeight="1" x14ac:dyDescent="0.25">
      <c r="A1342" s="1115" t="s">
        <v>58</v>
      </c>
      <c r="B1342" s="487" t="s">
        <v>490</v>
      </c>
      <c r="C1342" s="469" t="s">
        <v>491</v>
      </c>
      <c r="D1342" s="723">
        <v>3084.6</v>
      </c>
      <c r="E1342" s="723">
        <v>2262.4</v>
      </c>
      <c r="F1342" s="723">
        <v>0</v>
      </c>
      <c r="G1342" s="723">
        <v>822.2</v>
      </c>
      <c r="H1342" s="723">
        <v>0</v>
      </c>
      <c r="I1342" s="723">
        <v>0</v>
      </c>
      <c r="J1342" s="723">
        <v>0</v>
      </c>
      <c r="K1342" s="739" t="s">
        <v>488</v>
      </c>
      <c r="L1342" s="401"/>
    </row>
    <row r="1343" spans="1:12" s="942" customFormat="1" ht="75" customHeight="1" x14ac:dyDescent="0.25">
      <c r="A1343" s="467" t="s">
        <v>59</v>
      </c>
      <c r="B1343" s="487" t="s">
        <v>492</v>
      </c>
      <c r="C1343" s="469" t="s">
        <v>493</v>
      </c>
      <c r="D1343" s="723">
        <v>26.56</v>
      </c>
      <c r="E1343" s="723">
        <v>0</v>
      </c>
      <c r="F1343" s="723">
        <v>0</v>
      </c>
      <c r="G1343" s="723">
        <v>26.56</v>
      </c>
      <c r="H1343" s="723">
        <v>0</v>
      </c>
      <c r="I1343" s="723">
        <v>0</v>
      </c>
      <c r="J1343" s="723">
        <v>0</v>
      </c>
      <c r="K1343" s="739" t="s">
        <v>488</v>
      </c>
      <c r="L1343" s="401"/>
    </row>
    <row r="1344" spans="1:12" s="939" customFormat="1" ht="15" customHeight="1" x14ac:dyDescent="0.25">
      <c r="A1344" s="1820" t="s">
        <v>15</v>
      </c>
      <c r="B1344" s="1820"/>
      <c r="C1344" s="1820"/>
      <c r="D1344" s="1820"/>
      <c r="E1344" s="1820"/>
      <c r="F1344" s="1820"/>
      <c r="G1344" s="1820"/>
      <c r="H1344" s="1820"/>
      <c r="I1344" s="1820"/>
      <c r="J1344" s="1820"/>
      <c r="K1344" s="1820"/>
      <c r="L1344" s="1820"/>
    </row>
    <row r="1345" spans="1:12" s="939" customFormat="1" x14ac:dyDescent="0.25">
      <c r="A1345" s="200" t="s">
        <v>61</v>
      </c>
      <c r="B1345" s="384"/>
      <c r="C1345" s="384"/>
      <c r="D1345" s="384"/>
      <c r="E1345" s="384"/>
      <c r="F1345" s="384"/>
      <c r="G1345" s="384"/>
      <c r="H1345" s="384"/>
      <c r="I1345" s="384"/>
      <c r="J1345" s="384"/>
      <c r="K1345" s="384"/>
      <c r="L1345" s="401"/>
    </row>
    <row r="1346" spans="1:12" s="939" customFormat="1" x14ac:dyDescent="0.25">
      <c r="A1346" s="1163"/>
      <c r="B1346" s="1028" t="s">
        <v>233</v>
      </c>
      <c r="C1346" s="1028"/>
      <c r="D1346" s="426">
        <f>D1335+D1336+D1337+D1338+D1339+D1341+D1342+D1343</f>
        <v>6796.3500000000013</v>
      </c>
      <c r="E1346" s="426">
        <f t="shared" ref="E1346:J1346" si="121">E1335+E1336+E1337+E1338+E1339+E1341+E1342+E1343</f>
        <v>5922.67</v>
      </c>
      <c r="F1346" s="426">
        <f t="shared" si="121"/>
        <v>0</v>
      </c>
      <c r="G1346" s="426">
        <f t="shared" si="121"/>
        <v>853.76</v>
      </c>
      <c r="H1346" s="426">
        <f t="shared" si="121"/>
        <v>5</v>
      </c>
      <c r="I1346" s="426">
        <f t="shared" si="121"/>
        <v>24.92</v>
      </c>
      <c r="J1346" s="426">
        <f t="shared" si="121"/>
        <v>0</v>
      </c>
      <c r="K1346" s="1031"/>
      <c r="L1346" s="1027"/>
    </row>
    <row r="1347" spans="1:12" s="939" customFormat="1" ht="15" customHeight="1" x14ac:dyDescent="0.25">
      <c r="A1347" s="1820" t="s">
        <v>16</v>
      </c>
      <c r="B1347" s="1820"/>
      <c r="C1347" s="1820"/>
      <c r="D1347" s="1820"/>
      <c r="E1347" s="1820"/>
      <c r="F1347" s="1820"/>
      <c r="G1347" s="1820"/>
      <c r="H1347" s="1820"/>
      <c r="I1347" s="1820"/>
      <c r="J1347" s="1820"/>
      <c r="K1347" s="1820"/>
      <c r="L1347" s="1820"/>
    </row>
    <row r="1348" spans="1:12" s="942" customFormat="1" ht="31.5" x14ac:dyDescent="0.25">
      <c r="A1348" s="467" t="s">
        <v>61</v>
      </c>
      <c r="B1348" s="487" t="s">
        <v>494</v>
      </c>
      <c r="C1348" s="469" t="s">
        <v>383</v>
      </c>
      <c r="D1348" s="723">
        <f>E1348+F1348+G1348+H1348+I1348+J1348</f>
        <v>13171.384099999999</v>
      </c>
      <c r="E1348" s="723">
        <f>E1349+E1350+E1351+E1352+E1353+E1354+E1355+E1356+E1357</f>
        <v>11982.7091</v>
      </c>
      <c r="F1348" s="723">
        <v>0</v>
      </c>
      <c r="G1348" s="723">
        <f>G1349+G1350+G1351+G1352+G1353+G1354+G1355+G1356+G1357</f>
        <v>1188.6750000000002</v>
      </c>
      <c r="H1348" s="723">
        <v>0</v>
      </c>
      <c r="I1348" s="723">
        <v>0</v>
      </c>
      <c r="J1348" s="723">
        <v>0</v>
      </c>
      <c r="K1348" s="384"/>
      <c r="L1348" s="401"/>
    </row>
    <row r="1349" spans="1:12" s="939" customFormat="1" ht="82.5" customHeight="1" x14ac:dyDescent="0.25">
      <c r="A1349" s="200" t="s">
        <v>495</v>
      </c>
      <c r="B1349" s="205" t="s">
        <v>496</v>
      </c>
      <c r="C1349" s="198" t="s">
        <v>383</v>
      </c>
      <c r="D1349" s="213">
        <v>2568.5100000000002</v>
      </c>
      <c r="E1349" s="213">
        <v>2111.1590000000001</v>
      </c>
      <c r="F1349" s="213">
        <v>0</v>
      </c>
      <c r="G1349" s="213">
        <v>457.35199999999998</v>
      </c>
      <c r="H1349" s="213">
        <v>0</v>
      </c>
      <c r="I1349" s="213">
        <v>0</v>
      </c>
      <c r="J1349" s="213">
        <v>0</v>
      </c>
      <c r="K1349" s="739" t="s">
        <v>497</v>
      </c>
      <c r="L1349" s="401"/>
    </row>
    <row r="1350" spans="1:12" s="939" customFormat="1" ht="94.5" x14ac:dyDescent="0.25">
      <c r="A1350" s="200" t="s">
        <v>498</v>
      </c>
      <c r="B1350" s="205" t="s">
        <v>499</v>
      </c>
      <c r="C1350" s="198" t="s">
        <v>383</v>
      </c>
      <c r="D1350" s="213">
        <v>3469.3</v>
      </c>
      <c r="E1350" s="213">
        <v>3122.424</v>
      </c>
      <c r="F1350" s="213">
        <v>0</v>
      </c>
      <c r="G1350" s="213">
        <v>346.93599999999998</v>
      </c>
      <c r="H1350" s="213">
        <v>0</v>
      </c>
      <c r="I1350" s="213">
        <v>0</v>
      </c>
      <c r="J1350" s="213">
        <v>0</v>
      </c>
      <c r="K1350" s="739" t="s">
        <v>497</v>
      </c>
      <c r="L1350" s="401"/>
    </row>
    <row r="1351" spans="1:12" s="939" customFormat="1" ht="94.5" x14ac:dyDescent="0.25">
      <c r="A1351" s="200" t="s">
        <v>500</v>
      </c>
      <c r="B1351" s="205" t="s">
        <v>501</v>
      </c>
      <c r="C1351" s="198" t="s">
        <v>383</v>
      </c>
      <c r="D1351" s="213">
        <v>1337.5260000000001</v>
      </c>
      <c r="E1351" s="213">
        <v>1203.7739999999999</v>
      </c>
      <c r="F1351" s="213">
        <v>0</v>
      </c>
      <c r="G1351" s="213">
        <v>133.75200000000001</v>
      </c>
      <c r="H1351" s="213">
        <v>0</v>
      </c>
      <c r="I1351" s="213">
        <v>0</v>
      </c>
      <c r="J1351" s="213">
        <v>0</v>
      </c>
      <c r="K1351" s="739" t="s">
        <v>497</v>
      </c>
      <c r="L1351" s="401"/>
    </row>
    <row r="1352" spans="1:12" s="939" customFormat="1" ht="94.5" x14ac:dyDescent="0.25">
      <c r="A1352" s="200" t="s">
        <v>502</v>
      </c>
      <c r="B1352" s="205" t="s">
        <v>503</v>
      </c>
      <c r="C1352" s="198" t="s">
        <v>383</v>
      </c>
      <c r="D1352" s="213">
        <v>595.36599999999999</v>
      </c>
      <c r="E1352" s="213">
        <v>535.83000000000004</v>
      </c>
      <c r="F1352" s="213">
        <v>0</v>
      </c>
      <c r="G1352" s="213">
        <v>59.536000000000001</v>
      </c>
      <c r="H1352" s="213">
        <v>0</v>
      </c>
      <c r="I1352" s="213">
        <v>0</v>
      </c>
      <c r="J1352" s="213">
        <v>0</v>
      </c>
      <c r="K1352" s="739" t="s">
        <v>497</v>
      </c>
      <c r="L1352" s="401"/>
    </row>
    <row r="1353" spans="1:12" s="939" customFormat="1" ht="94.5" x14ac:dyDescent="0.25">
      <c r="A1353" s="200" t="s">
        <v>504</v>
      </c>
      <c r="B1353" s="205" t="s">
        <v>2284</v>
      </c>
      <c r="C1353" s="198" t="s">
        <v>383</v>
      </c>
      <c r="D1353" s="213">
        <v>296.03399999999999</v>
      </c>
      <c r="E1353" s="213">
        <v>266.04309999999998</v>
      </c>
      <c r="F1353" s="213">
        <v>0</v>
      </c>
      <c r="G1353" s="213">
        <v>29.603000000000002</v>
      </c>
      <c r="H1353" s="213">
        <v>0</v>
      </c>
      <c r="I1353" s="213">
        <v>0</v>
      </c>
      <c r="J1353" s="213">
        <v>0</v>
      </c>
      <c r="K1353" s="739" t="s">
        <v>497</v>
      </c>
      <c r="L1353" s="401"/>
    </row>
    <row r="1354" spans="1:12" s="939" customFormat="1" ht="94.5" x14ac:dyDescent="0.25">
      <c r="A1354" s="200" t="s">
        <v>505</v>
      </c>
      <c r="B1354" s="205" t="s">
        <v>2285</v>
      </c>
      <c r="C1354" s="198" t="s">
        <v>383</v>
      </c>
      <c r="D1354" s="213">
        <v>323.15899999999999</v>
      </c>
      <c r="E1354" s="213">
        <v>290.84300000000002</v>
      </c>
      <c r="F1354" s="213">
        <v>0</v>
      </c>
      <c r="G1354" s="213">
        <v>32.316000000000003</v>
      </c>
      <c r="H1354" s="213">
        <v>0</v>
      </c>
      <c r="I1354" s="213">
        <v>0</v>
      </c>
      <c r="J1354" s="213">
        <v>0</v>
      </c>
      <c r="K1354" s="739" t="s">
        <v>497</v>
      </c>
      <c r="L1354" s="401"/>
    </row>
    <row r="1355" spans="1:12" s="939" customFormat="1" ht="94.5" x14ac:dyDescent="0.25">
      <c r="A1355" s="200" t="s">
        <v>506</v>
      </c>
      <c r="B1355" s="205" t="s">
        <v>507</v>
      </c>
      <c r="C1355" s="198" t="s">
        <v>383</v>
      </c>
      <c r="D1355" s="213">
        <v>392.90800000000002</v>
      </c>
      <c r="E1355" s="213">
        <v>353.61799999999999</v>
      </c>
      <c r="F1355" s="213">
        <v>0</v>
      </c>
      <c r="G1355" s="213">
        <v>39.29</v>
      </c>
      <c r="H1355" s="213">
        <v>0</v>
      </c>
      <c r="I1355" s="213">
        <v>0</v>
      </c>
      <c r="J1355" s="213">
        <v>0</v>
      </c>
      <c r="K1355" s="739" t="s">
        <v>497</v>
      </c>
      <c r="L1355" s="401"/>
    </row>
    <row r="1356" spans="1:12" s="939" customFormat="1" ht="94.5" x14ac:dyDescent="0.25">
      <c r="A1356" s="200" t="s">
        <v>508</v>
      </c>
      <c r="B1356" s="205" t="s">
        <v>509</v>
      </c>
      <c r="C1356" s="198" t="s">
        <v>383</v>
      </c>
      <c r="D1356" s="213">
        <v>406.62299999999999</v>
      </c>
      <c r="E1356" s="213">
        <v>3655.9609999999998</v>
      </c>
      <c r="F1356" s="213">
        <v>0</v>
      </c>
      <c r="G1356" s="213">
        <v>40.661999999999999</v>
      </c>
      <c r="H1356" s="213">
        <v>0</v>
      </c>
      <c r="I1356" s="213">
        <v>0</v>
      </c>
      <c r="J1356" s="213">
        <v>0</v>
      </c>
      <c r="K1356" s="739" t="s">
        <v>497</v>
      </c>
      <c r="L1356" s="401"/>
    </row>
    <row r="1357" spans="1:12" s="939" customFormat="1" ht="94.5" x14ac:dyDescent="0.25">
      <c r="A1357" s="200" t="s">
        <v>510</v>
      </c>
      <c r="B1357" s="205" t="s">
        <v>511</v>
      </c>
      <c r="C1357" s="198" t="s">
        <v>383</v>
      </c>
      <c r="D1357" s="213">
        <v>492.28500000000003</v>
      </c>
      <c r="E1357" s="213">
        <v>443.05700000000002</v>
      </c>
      <c r="F1357" s="213">
        <v>0</v>
      </c>
      <c r="G1357" s="213">
        <v>49.228000000000002</v>
      </c>
      <c r="H1357" s="213">
        <v>0</v>
      </c>
      <c r="I1357" s="213">
        <v>0</v>
      </c>
      <c r="J1357" s="213">
        <v>0</v>
      </c>
      <c r="K1357" s="739" t="s">
        <v>497</v>
      </c>
      <c r="L1357" s="401"/>
    </row>
    <row r="1358" spans="1:12" s="942" customFormat="1" ht="272.25" customHeight="1" x14ac:dyDescent="0.25">
      <c r="A1358" s="467" t="s">
        <v>80</v>
      </c>
      <c r="B1358" s="487" t="s">
        <v>33</v>
      </c>
      <c r="C1358" s="469" t="s">
        <v>512</v>
      </c>
      <c r="D1358" s="723">
        <f>E1358+G1358+I1358</f>
        <v>250</v>
      </c>
      <c r="E1358" s="723">
        <v>0</v>
      </c>
      <c r="F1358" s="723">
        <v>0</v>
      </c>
      <c r="G1358" s="723">
        <v>0</v>
      </c>
      <c r="H1358" s="723">
        <v>0</v>
      </c>
      <c r="I1358" s="723">
        <v>250</v>
      </c>
      <c r="J1358" s="723">
        <v>0</v>
      </c>
      <c r="K1358" s="739" t="s">
        <v>497</v>
      </c>
      <c r="L1358" s="580" t="s">
        <v>2286</v>
      </c>
    </row>
    <row r="1359" spans="1:12" s="942" customFormat="1" x14ac:dyDescent="0.25">
      <c r="A1359" s="1164"/>
      <c r="B1359" s="1028" t="s">
        <v>233</v>
      </c>
      <c r="C1359" s="1024"/>
      <c r="D1359" s="426">
        <f>D1348+D1358</f>
        <v>13421.384099999999</v>
      </c>
      <c r="E1359" s="426">
        <f t="shared" ref="E1359:J1359" si="122">E1348+E1358</f>
        <v>11982.7091</v>
      </c>
      <c r="F1359" s="426">
        <f t="shared" si="122"/>
        <v>0</v>
      </c>
      <c r="G1359" s="426">
        <f t="shared" si="122"/>
        <v>1188.6750000000002</v>
      </c>
      <c r="H1359" s="426">
        <f t="shared" si="122"/>
        <v>0</v>
      </c>
      <c r="I1359" s="426">
        <f t="shared" si="122"/>
        <v>250</v>
      </c>
      <c r="J1359" s="426">
        <f t="shared" si="122"/>
        <v>0</v>
      </c>
      <c r="K1359" s="1026"/>
      <c r="L1359" s="1027"/>
    </row>
    <row r="1360" spans="1:12" s="939" customFormat="1" ht="15" customHeight="1" x14ac:dyDescent="0.25">
      <c r="A1360" s="1820" t="s">
        <v>17</v>
      </c>
      <c r="B1360" s="1820"/>
      <c r="C1360" s="1820"/>
      <c r="D1360" s="1820"/>
      <c r="E1360" s="1820"/>
      <c r="F1360" s="1820"/>
      <c r="G1360" s="1820"/>
      <c r="H1360" s="1820"/>
      <c r="I1360" s="1820"/>
      <c r="J1360" s="1820"/>
      <c r="K1360" s="1820"/>
      <c r="L1360" s="1820"/>
    </row>
    <row r="1361" spans="1:12" s="942" customFormat="1" ht="79.5" customHeight="1" x14ac:dyDescent="0.25">
      <c r="A1361" s="467" t="s">
        <v>62</v>
      </c>
      <c r="B1361" s="487" t="s">
        <v>514</v>
      </c>
      <c r="C1361" s="961" t="s">
        <v>88</v>
      </c>
      <c r="D1361" s="723">
        <v>69.3</v>
      </c>
      <c r="E1361" s="723">
        <v>0</v>
      </c>
      <c r="F1361" s="723">
        <v>0</v>
      </c>
      <c r="G1361" s="723">
        <v>69.3</v>
      </c>
      <c r="H1361" s="723">
        <v>7.7</v>
      </c>
      <c r="I1361" s="723">
        <v>0</v>
      </c>
      <c r="J1361" s="723">
        <v>0</v>
      </c>
      <c r="K1361" s="917" t="s">
        <v>515</v>
      </c>
      <c r="L1361" s="401"/>
    </row>
    <row r="1362" spans="1:12" s="942" customFormat="1" ht="78.75" x14ac:dyDescent="0.25">
      <c r="A1362" s="467" t="s">
        <v>63</v>
      </c>
      <c r="B1362" s="962" t="s">
        <v>516</v>
      </c>
      <c r="C1362" s="961" t="s">
        <v>88</v>
      </c>
      <c r="D1362" s="723">
        <v>7.6</v>
      </c>
      <c r="E1362" s="723">
        <v>0</v>
      </c>
      <c r="F1362" s="723">
        <v>0</v>
      </c>
      <c r="G1362" s="723">
        <v>7.6</v>
      </c>
      <c r="H1362" s="723">
        <v>2.8</v>
      </c>
      <c r="I1362" s="723">
        <v>0</v>
      </c>
      <c r="J1362" s="723">
        <v>0</v>
      </c>
      <c r="K1362" s="917" t="s">
        <v>515</v>
      </c>
      <c r="L1362" s="580" t="s">
        <v>517</v>
      </c>
    </row>
    <row r="1363" spans="1:12" s="942" customFormat="1" ht="78.75" x14ac:dyDescent="0.25">
      <c r="A1363" s="467" t="s">
        <v>518</v>
      </c>
      <c r="B1363" s="962" t="s">
        <v>519</v>
      </c>
      <c r="C1363" s="961" t="s">
        <v>88</v>
      </c>
      <c r="D1363" s="723">
        <v>23</v>
      </c>
      <c r="E1363" s="723">
        <v>0</v>
      </c>
      <c r="F1363" s="723">
        <v>0</v>
      </c>
      <c r="G1363" s="723">
        <v>23</v>
      </c>
      <c r="H1363" s="723">
        <v>1.4</v>
      </c>
      <c r="I1363" s="723">
        <v>0</v>
      </c>
      <c r="J1363" s="723">
        <v>0</v>
      </c>
      <c r="K1363" s="917" t="s">
        <v>515</v>
      </c>
      <c r="L1363" s="580" t="s">
        <v>520</v>
      </c>
    </row>
    <row r="1364" spans="1:12" s="942" customFormat="1" ht="78.75" x14ac:dyDescent="0.25">
      <c r="A1364" s="467" t="s">
        <v>521</v>
      </c>
      <c r="B1364" s="504" t="s">
        <v>522</v>
      </c>
      <c r="C1364" s="961" t="s">
        <v>88</v>
      </c>
      <c r="D1364" s="723">
        <v>31.8</v>
      </c>
      <c r="E1364" s="723">
        <v>0</v>
      </c>
      <c r="F1364" s="723">
        <v>0</v>
      </c>
      <c r="G1364" s="723">
        <v>31.8</v>
      </c>
      <c r="H1364" s="723">
        <v>2.6</v>
      </c>
      <c r="I1364" s="723">
        <v>0</v>
      </c>
      <c r="J1364" s="723">
        <v>0</v>
      </c>
      <c r="K1364" s="917" t="s">
        <v>515</v>
      </c>
      <c r="L1364" s="580" t="s">
        <v>523</v>
      </c>
    </row>
    <row r="1365" spans="1:12" s="942" customFormat="1" ht="94.5" x14ac:dyDescent="0.25">
      <c r="A1365" s="467" t="s">
        <v>524</v>
      </c>
      <c r="B1365" s="504" t="s">
        <v>525</v>
      </c>
      <c r="C1365" s="961" t="s">
        <v>88</v>
      </c>
      <c r="D1365" s="723">
        <v>0.8</v>
      </c>
      <c r="E1365" s="723">
        <v>0</v>
      </c>
      <c r="F1365" s="723">
        <v>0</v>
      </c>
      <c r="G1365" s="723">
        <v>0.8</v>
      </c>
      <c r="H1365" s="723">
        <v>0</v>
      </c>
      <c r="I1365" s="723">
        <v>0</v>
      </c>
      <c r="J1365" s="723">
        <v>0</v>
      </c>
      <c r="K1365" s="917" t="s">
        <v>515</v>
      </c>
      <c r="L1365" s="580" t="s">
        <v>526</v>
      </c>
    </row>
    <row r="1366" spans="1:12" s="942" customFormat="1" ht="59.25" customHeight="1" x14ac:dyDescent="0.25">
      <c r="A1366" s="467" t="s">
        <v>527</v>
      </c>
      <c r="B1366" s="504" t="s">
        <v>528</v>
      </c>
      <c r="C1366" s="469" t="s">
        <v>88</v>
      </c>
      <c r="D1366" s="723">
        <v>6.1</v>
      </c>
      <c r="E1366" s="723">
        <v>0</v>
      </c>
      <c r="F1366" s="723">
        <v>0</v>
      </c>
      <c r="G1366" s="723">
        <v>6.1</v>
      </c>
      <c r="H1366" s="723">
        <v>0.9</v>
      </c>
      <c r="I1366" s="723">
        <v>0</v>
      </c>
      <c r="J1366" s="723">
        <v>0</v>
      </c>
      <c r="K1366" s="917" t="s">
        <v>515</v>
      </c>
      <c r="L1366" s="580" t="s">
        <v>529</v>
      </c>
    </row>
    <row r="1367" spans="1:12" s="939" customFormat="1" x14ac:dyDescent="0.25">
      <c r="A1367" s="1163"/>
      <c r="B1367" s="1028" t="s">
        <v>233</v>
      </c>
      <c r="C1367" s="1032"/>
      <c r="D1367" s="426">
        <f>SUM(D1361:D1366)</f>
        <v>138.6</v>
      </c>
      <c r="E1367" s="426">
        <f t="shared" ref="E1367:J1367" si="123">SUM(E1361:E1366)</f>
        <v>0</v>
      </c>
      <c r="F1367" s="426">
        <f t="shared" si="123"/>
        <v>0</v>
      </c>
      <c r="G1367" s="426">
        <f t="shared" si="123"/>
        <v>138.6</v>
      </c>
      <c r="H1367" s="426">
        <f t="shared" si="123"/>
        <v>15.4</v>
      </c>
      <c r="I1367" s="426">
        <f t="shared" si="123"/>
        <v>0</v>
      </c>
      <c r="J1367" s="426">
        <f t="shared" si="123"/>
        <v>0</v>
      </c>
      <c r="K1367" s="1031"/>
      <c r="L1367" s="1027"/>
    </row>
    <row r="1368" spans="1:12" s="939" customFormat="1" ht="15" customHeight="1" x14ac:dyDescent="0.25">
      <c r="A1368" s="1820" t="s">
        <v>19</v>
      </c>
      <c r="B1368" s="1820"/>
      <c r="C1368" s="1820"/>
      <c r="D1368" s="1820"/>
      <c r="E1368" s="1820"/>
      <c r="F1368" s="1820"/>
      <c r="G1368" s="1820"/>
      <c r="H1368" s="1820"/>
      <c r="I1368" s="1820"/>
      <c r="J1368" s="1820"/>
      <c r="K1368" s="1820"/>
      <c r="L1368" s="1820"/>
    </row>
    <row r="1369" spans="1:12" s="942" customFormat="1" ht="131.25" customHeight="1" x14ac:dyDescent="0.25">
      <c r="A1369" s="467" t="s">
        <v>64</v>
      </c>
      <c r="B1369" s="631" t="s">
        <v>531</v>
      </c>
      <c r="C1369" s="532" t="s">
        <v>88</v>
      </c>
      <c r="D1369" s="963">
        <v>55</v>
      </c>
      <c r="E1369" s="963">
        <v>0</v>
      </c>
      <c r="F1369" s="963">
        <v>0</v>
      </c>
      <c r="G1369" s="963">
        <v>55</v>
      </c>
      <c r="H1369" s="963">
        <v>23</v>
      </c>
      <c r="I1369" s="963">
        <v>0</v>
      </c>
      <c r="J1369" s="963">
        <v>0</v>
      </c>
      <c r="K1369" s="739" t="s">
        <v>532</v>
      </c>
      <c r="L1369" s="378" t="s">
        <v>533</v>
      </c>
    </row>
    <row r="1370" spans="1:12" s="942" customFormat="1" ht="179.25" customHeight="1" x14ac:dyDescent="0.25">
      <c r="A1370" s="467" t="s">
        <v>196</v>
      </c>
      <c r="B1370" s="631" t="s">
        <v>534</v>
      </c>
      <c r="C1370" s="532" t="s">
        <v>88</v>
      </c>
      <c r="D1370" s="963">
        <v>8.9600000000000009</v>
      </c>
      <c r="E1370" s="963">
        <v>3.96</v>
      </c>
      <c r="F1370" s="963">
        <v>3.96</v>
      </c>
      <c r="G1370" s="963">
        <v>5</v>
      </c>
      <c r="H1370" s="963">
        <v>0.8</v>
      </c>
      <c r="I1370" s="963">
        <v>0</v>
      </c>
      <c r="J1370" s="963">
        <v>0</v>
      </c>
      <c r="K1370" s="578" t="s">
        <v>532</v>
      </c>
      <c r="L1370" s="378" t="s">
        <v>535</v>
      </c>
    </row>
    <row r="1371" spans="1:12" s="942" customFormat="1" ht="94.5" x14ac:dyDescent="0.25">
      <c r="A1371" s="467" t="s">
        <v>198</v>
      </c>
      <c r="B1371" s="631" t="s">
        <v>536</v>
      </c>
      <c r="C1371" s="469" t="s">
        <v>88</v>
      </c>
      <c r="D1371" s="723">
        <v>157.69999999999999</v>
      </c>
      <c r="E1371" s="723">
        <v>157.69999999999999</v>
      </c>
      <c r="F1371" s="723">
        <v>0</v>
      </c>
      <c r="G1371" s="723">
        <v>0</v>
      </c>
      <c r="H1371" s="723">
        <v>0</v>
      </c>
      <c r="I1371" s="723">
        <v>0</v>
      </c>
      <c r="J1371" s="723">
        <v>0</v>
      </c>
      <c r="K1371" s="213"/>
      <c r="L1371" s="199" t="s">
        <v>537</v>
      </c>
    </row>
    <row r="1372" spans="1:12" s="942" customFormat="1" x14ac:dyDescent="0.25">
      <c r="A1372" s="1164"/>
      <c r="B1372" s="1028" t="s">
        <v>233</v>
      </c>
      <c r="C1372" s="1033"/>
      <c r="D1372" s="426">
        <f>SUM(D1369:D1371)</f>
        <v>221.66</v>
      </c>
      <c r="E1372" s="426">
        <f t="shared" ref="E1372:J1372" si="124">SUM(E1369:E1371)</f>
        <v>161.66</v>
      </c>
      <c r="F1372" s="426">
        <f t="shared" si="124"/>
        <v>3.96</v>
      </c>
      <c r="G1372" s="426">
        <f t="shared" si="124"/>
        <v>60</v>
      </c>
      <c r="H1372" s="426">
        <f t="shared" si="124"/>
        <v>23.8</v>
      </c>
      <c r="I1372" s="426">
        <f t="shared" si="124"/>
        <v>0</v>
      </c>
      <c r="J1372" s="426">
        <f t="shared" si="124"/>
        <v>0</v>
      </c>
      <c r="K1372" s="1034"/>
      <c r="L1372" s="1029"/>
    </row>
    <row r="1373" spans="1:12" s="939" customFormat="1" ht="14.25" customHeight="1" x14ac:dyDescent="0.25">
      <c r="A1373" s="1820" t="s">
        <v>20</v>
      </c>
      <c r="B1373" s="1820"/>
      <c r="C1373" s="1820"/>
      <c r="D1373" s="1820"/>
      <c r="E1373" s="1820"/>
      <c r="F1373" s="1820"/>
      <c r="G1373" s="1820"/>
      <c r="H1373" s="1820"/>
      <c r="I1373" s="1820"/>
      <c r="J1373" s="1820"/>
      <c r="K1373" s="1820"/>
      <c r="L1373" s="1820"/>
    </row>
    <row r="1374" spans="1:12" s="942" customFormat="1" ht="167.25" customHeight="1" x14ac:dyDescent="0.25">
      <c r="A1374" s="467" t="s">
        <v>65</v>
      </c>
      <c r="B1374" s="487" t="s">
        <v>539</v>
      </c>
      <c r="C1374" s="469" t="s">
        <v>88</v>
      </c>
      <c r="D1374" s="723">
        <f>E1374+G1374+I1374</f>
        <v>783</v>
      </c>
      <c r="E1374" s="723">
        <f>E1375+E1376+E1377+E1378</f>
        <v>782.17</v>
      </c>
      <c r="F1374" s="723">
        <v>0</v>
      </c>
      <c r="G1374" s="723">
        <f>G1376+G1377+G1375+G1378</f>
        <v>0.83000000000000007</v>
      </c>
      <c r="H1374" s="723">
        <v>0.33</v>
      </c>
      <c r="I1374" s="723">
        <v>0</v>
      </c>
      <c r="J1374" s="723">
        <v>0</v>
      </c>
      <c r="K1374" s="1869" t="s">
        <v>540</v>
      </c>
      <c r="L1374" s="964"/>
    </row>
    <row r="1375" spans="1:12" s="939" customFormat="1" ht="26.25" customHeight="1" x14ac:dyDescent="0.25">
      <c r="A1375" s="212" t="s">
        <v>541</v>
      </c>
      <c r="B1375" s="205" t="s">
        <v>542</v>
      </c>
      <c r="C1375" s="198">
        <v>2021</v>
      </c>
      <c r="D1375" s="213">
        <f>E1375+G1375+I1375</f>
        <v>600</v>
      </c>
      <c r="E1375" s="213">
        <v>600</v>
      </c>
      <c r="F1375" s="213">
        <v>0</v>
      </c>
      <c r="G1375" s="213">
        <v>0</v>
      </c>
      <c r="H1375" s="213">
        <v>0</v>
      </c>
      <c r="I1375" s="213">
        <v>0</v>
      </c>
      <c r="J1375" s="213">
        <v>0</v>
      </c>
      <c r="K1375" s="1870"/>
      <c r="L1375" s="964"/>
    </row>
    <row r="1376" spans="1:12" s="939" customFormat="1" ht="43.5" customHeight="1" x14ac:dyDescent="0.25">
      <c r="A1376" s="212" t="s">
        <v>543</v>
      </c>
      <c r="B1376" s="205" t="s">
        <v>544</v>
      </c>
      <c r="C1376" s="198">
        <v>2018</v>
      </c>
      <c r="D1376" s="213">
        <f>E1376+G1376</f>
        <v>33</v>
      </c>
      <c r="E1376" s="949">
        <v>32.67</v>
      </c>
      <c r="F1376" s="215">
        <v>0</v>
      </c>
      <c r="G1376" s="213">
        <v>0.33</v>
      </c>
      <c r="H1376" s="213">
        <v>0.33</v>
      </c>
      <c r="I1376" s="213">
        <v>0</v>
      </c>
      <c r="J1376" s="213">
        <v>0</v>
      </c>
      <c r="K1376" s="1870"/>
      <c r="L1376" s="964"/>
    </row>
    <row r="1377" spans="1:12" s="939" customFormat="1" ht="32.25" customHeight="1" x14ac:dyDescent="0.25">
      <c r="A1377" s="212" t="s">
        <v>545</v>
      </c>
      <c r="B1377" s="205" t="s">
        <v>546</v>
      </c>
      <c r="C1377" s="198">
        <v>2021</v>
      </c>
      <c r="D1377" s="213">
        <f>E1377+G1377</f>
        <v>50</v>
      </c>
      <c r="E1377" s="215">
        <v>49.5</v>
      </c>
      <c r="F1377" s="215">
        <v>0</v>
      </c>
      <c r="G1377" s="213">
        <v>0.5</v>
      </c>
      <c r="H1377" s="213">
        <v>0</v>
      </c>
      <c r="I1377" s="213">
        <v>0</v>
      </c>
      <c r="J1377" s="213">
        <v>0</v>
      </c>
      <c r="K1377" s="1870"/>
      <c r="L1377" s="964"/>
    </row>
    <row r="1378" spans="1:12" s="939" customFormat="1" ht="32.25" customHeight="1" x14ac:dyDescent="0.25">
      <c r="A1378" s="212" t="s">
        <v>547</v>
      </c>
      <c r="B1378" s="205" t="s">
        <v>548</v>
      </c>
      <c r="C1378" s="198">
        <v>2022</v>
      </c>
      <c r="D1378" s="213">
        <f>E1378</f>
        <v>100</v>
      </c>
      <c r="E1378" s="215">
        <v>100</v>
      </c>
      <c r="F1378" s="215">
        <v>0</v>
      </c>
      <c r="G1378" s="213">
        <v>0</v>
      </c>
      <c r="H1378" s="213">
        <v>0</v>
      </c>
      <c r="I1378" s="213">
        <v>0</v>
      </c>
      <c r="J1378" s="213">
        <v>0</v>
      </c>
      <c r="K1378" s="1870"/>
      <c r="L1378" s="964"/>
    </row>
    <row r="1379" spans="1:12" s="942" customFormat="1" ht="57.75" customHeight="1" x14ac:dyDescent="0.25">
      <c r="A1379" s="467" t="s">
        <v>549</v>
      </c>
      <c r="B1379" s="487" t="s">
        <v>550</v>
      </c>
      <c r="C1379" s="469">
        <v>2019.2021999999999</v>
      </c>
      <c r="D1379" s="723">
        <v>23</v>
      </c>
      <c r="E1379" s="723">
        <v>21.69</v>
      </c>
      <c r="F1379" s="723">
        <v>0</v>
      </c>
      <c r="G1379" s="723">
        <v>1.3</v>
      </c>
      <c r="H1379" s="723">
        <v>1.3</v>
      </c>
      <c r="I1379" s="723">
        <v>0</v>
      </c>
      <c r="J1379" s="723">
        <v>0</v>
      </c>
      <c r="K1379" s="739" t="s">
        <v>540</v>
      </c>
      <c r="L1379" s="401"/>
    </row>
    <row r="1380" spans="1:12" s="942" customFormat="1" ht="56.25" customHeight="1" x14ac:dyDescent="0.25">
      <c r="A1380" s="467" t="s">
        <v>551</v>
      </c>
      <c r="B1380" s="487" t="s">
        <v>552</v>
      </c>
      <c r="C1380" s="469">
        <v>2018</v>
      </c>
      <c r="D1380" s="723">
        <f>D1381+D1382+D1383</f>
        <v>165.4</v>
      </c>
      <c r="E1380" s="723">
        <f t="shared" ref="E1380:J1380" si="125">E1381+E1382+E1383</f>
        <v>147.6</v>
      </c>
      <c r="F1380" s="723">
        <f t="shared" si="125"/>
        <v>0</v>
      </c>
      <c r="G1380" s="723">
        <f t="shared" si="125"/>
        <v>17.799999999999997</v>
      </c>
      <c r="H1380" s="723">
        <f t="shared" si="125"/>
        <v>0</v>
      </c>
      <c r="I1380" s="723">
        <f t="shared" si="125"/>
        <v>0</v>
      </c>
      <c r="J1380" s="723">
        <f t="shared" si="125"/>
        <v>0</v>
      </c>
      <c r="K1380" s="1869" t="s">
        <v>540</v>
      </c>
      <c r="L1380" s="401"/>
    </row>
    <row r="1381" spans="1:12" s="939" customFormat="1" ht="27.75" customHeight="1" x14ac:dyDescent="0.25">
      <c r="A1381" s="200" t="s">
        <v>553</v>
      </c>
      <c r="B1381" s="205" t="s">
        <v>554</v>
      </c>
      <c r="C1381" s="198">
        <v>2021</v>
      </c>
      <c r="D1381" s="213">
        <f>E1381+G1381+I1381</f>
        <v>50</v>
      </c>
      <c r="E1381" s="213">
        <v>49.5</v>
      </c>
      <c r="F1381" s="213">
        <v>0</v>
      </c>
      <c r="G1381" s="213">
        <v>0.5</v>
      </c>
      <c r="H1381" s="213">
        <v>0</v>
      </c>
      <c r="I1381" s="213">
        <v>0</v>
      </c>
      <c r="J1381" s="213">
        <v>0</v>
      </c>
      <c r="K1381" s="1870"/>
      <c r="L1381" s="401"/>
    </row>
    <row r="1382" spans="1:12" s="939" customFormat="1" ht="31.5" customHeight="1" x14ac:dyDescent="0.25">
      <c r="A1382" s="200" t="s">
        <v>555</v>
      </c>
      <c r="B1382" s="205" t="s">
        <v>556</v>
      </c>
      <c r="C1382" s="198">
        <v>2018</v>
      </c>
      <c r="D1382" s="213">
        <f>E1382+G1382+I1382</f>
        <v>40</v>
      </c>
      <c r="E1382" s="213">
        <v>39.6</v>
      </c>
      <c r="F1382" s="213">
        <v>0</v>
      </c>
      <c r="G1382" s="213">
        <v>0.4</v>
      </c>
      <c r="H1382" s="213">
        <v>0</v>
      </c>
      <c r="I1382" s="213">
        <v>0</v>
      </c>
      <c r="J1382" s="213">
        <v>0</v>
      </c>
      <c r="K1382" s="1870"/>
      <c r="L1382" s="401"/>
    </row>
    <row r="1383" spans="1:12" s="939" customFormat="1" ht="39" customHeight="1" x14ac:dyDescent="0.25">
      <c r="A1383" s="200" t="s">
        <v>557</v>
      </c>
      <c r="B1383" s="205" t="s">
        <v>558</v>
      </c>
      <c r="C1383" s="198">
        <v>2018</v>
      </c>
      <c r="D1383" s="213">
        <f>E1383+G1383+I1383</f>
        <v>75.400000000000006</v>
      </c>
      <c r="E1383" s="213">
        <v>58.5</v>
      </c>
      <c r="F1383" s="213">
        <v>0</v>
      </c>
      <c r="G1383" s="213">
        <v>16.899999999999999</v>
      </c>
      <c r="H1383" s="213">
        <v>0</v>
      </c>
      <c r="I1383" s="213">
        <v>0</v>
      </c>
      <c r="J1383" s="213">
        <v>0</v>
      </c>
      <c r="K1383" s="1870"/>
      <c r="L1383" s="401"/>
    </row>
    <row r="1384" spans="1:12" s="942" customFormat="1" ht="18.75" customHeight="1" x14ac:dyDescent="0.25">
      <c r="A1384" s="467" t="s">
        <v>559</v>
      </c>
      <c r="B1384" s="487" t="s">
        <v>560</v>
      </c>
      <c r="C1384" s="469">
        <v>2020</v>
      </c>
      <c r="D1384" s="723">
        <v>5</v>
      </c>
      <c r="E1384" s="723">
        <v>4.5</v>
      </c>
      <c r="F1384" s="723">
        <v>0</v>
      </c>
      <c r="G1384" s="723">
        <v>0.5</v>
      </c>
      <c r="H1384" s="723">
        <v>0.5</v>
      </c>
      <c r="I1384" s="723">
        <v>0</v>
      </c>
      <c r="J1384" s="723">
        <v>0</v>
      </c>
      <c r="K1384" s="384"/>
      <c r="L1384" s="401"/>
    </row>
    <row r="1385" spans="1:12" s="942" customFormat="1" ht="55.5" customHeight="1" x14ac:dyDescent="0.25">
      <c r="A1385" s="467" t="s">
        <v>561</v>
      </c>
      <c r="B1385" s="487" t="s">
        <v>562</v>
      </c>
      <c r="C1385" s="469">
        <v>2023</v>
      </c>
      <c r="D1385" s="723">
        <f>E1385+G1385+I1385</f>
        <v>25</v>
      </c>
      <c r="E1385" s="723">
        <v>25</v>
      </c>
      <c r="F1385" s="723">
        <v>0</v>
      </c>
      <c r="G1385" s="723">
        <v>0</v>
      </c>
      <c r="H1385" s="723">
        <v>0</v>
      </c>
      <c r="I1385" s="723">
        <v>0</v>
      </c>
      <c r="J1385" s="723">
        <v>0</v>
      </c>
      <c r="K1385" s="384"/>
      <c r="L1385" s="401"/>
    </row>
    <row r="1386" spans="1:12" s="942" customFormat="1" ht="54.75" customHeight="1" x14ac:dyDescent="0.25">
      <c r="A1386" s="467" t="s">
        <v>563</v>
      </c>
      <c r="B1386" s="487" t="s">
        <v>564</v>
      </c>
      <c r="C1386" s="469">
        <v>2020</v>
      </c>
      <c r="D1386" s="723">
        <v>10</v>
      </c>
      <c r="E1386" s="723">
        <v>9</v>
      </c>
      <c r="F1386" s="723">
        <v>0</v>
      </c>
      <c r="G1386" s="723">
        <v>1</v>
      </c>
      <c r="H1386" s="723">
        <v>0</v>
      </c>
      <c r="I1386" s="723">
        <v>0</v>
      </c>
      <c r="J1386" s="723">
        <v>0</v>
      </c>
      <c r="K1386" s="739" t="s">
        <v>540</v>
      </c>
      <c r="L1386" s="401"/>
    </row>
    <row r="1387" spans="1:12" s="942" customFormat="1" ht="59.25" customHeight="1" x14ac:dyDescent="0.25">
      <c r="A1387" s="467" t="s">
        <v>565</v>
      </c>
      <c r="B1387" s="487" t="s">
        <v>566</v>
      </c>
      <c r="C1387" s="469" t="s">
        <v>85</v>
      </c>
      <c r="D1387" s="723">
        <v>0.3</v>
      </c>
      <c r="E1387" s="723">
        <v>0</v>
      </c>
      <c r="F1387" s="723">
        <v>0</v>
      </c>
      <c r="G1387" s="723">
        <v>0.3</v>
      </c>
      <c r="H1387" s="723">
        <v>0.3</v>
      </c>
      <c r="I1387" s="723">
        <v>0</v>
      </c>
      <c r="J1387" s="723">
        <v>0</v>
      </c>
      <c r="K1387" s="739" t="s">
        <v>540</v>
      </c>
      <c r="L1387" s="401"/>
    </row>
    <row r="1388" spans="1:12" s="942" customFormat="1" ht="24.75" customHeight="1" x14ac:dyDescent="0.25">
      <c r="A1388" s="1165" t="s">
        <v>567</v>
      </c>
      <c r="B1388" s="959" t="s">
        <v>568</v>
      </c>
      <c r="C1388" s="965" t="s">
        <v>569</v>
      </c>
      <c r="D1388" s="966">
        <f>E1388+G1388+I1388</f>
        <v>45.000000000000007</v>
      </c>
      <c r="E1388" s="966">
        <f>SUM(E1389:E1395)</f>
        <v>44.550000000000004</v>
      </c>
      <c r="F1388" s="966">
        <v>0</v>
      </c>
      <c r="G1388" s="966">
        <f>SUM(G1389:G1395)</f>
        <v>0.45</v>
      </c>
      <c r="H1388" s="966">
        <v>0</v>
      </c>
      <c r="I1388" s="966">
        <v>0</v>
      </c>
      <c r="J1388" s="966">
        <v>0</v>
      </c>
      <c r="K1388" s="1871" t="s">
        <v>540</v>
      </c>
      <c r="L1388" s="967"/>
    </row>
    <row r="1389" spans="1:12" s="939" customFormat="1" ht="27" customHeight="1" x14ac:dyDescent="0.25">
      <c r="A1389" s="1151" t="s">
        <v>570</v>
      </c>
      <c r="B1389" s="928" t="s">
        <v>571</v>
      </c>
      <c r="C1389" s="739">
        <v>2019</v>
      </c>
      <c r="D1389" s="943">
        <f>E1389+G1389</f>
        <v>6</v>
      </c>
      <c r="E1389" s="215">
        <v>5.94</v>
      </c>
      <c r="F1389" s="943">
        <v>0</v>
      </c>
      <c r="G1389" s="215">
        <v>0.06</v>
      </c>
      <c r="H1389" s="943">
        <v>0</v>
      </c>
      <c r="I1389" s="943">
        <v>0</v>
      </c>
      <c r="J1389" s="943">
        <v>0</v>
      </c>
      <c r="K1389" s="1870"/>
      <c r="L1389" s="967"/>
    </row>
    <row r="1390" spans="1:12" s="939" customFormat="1" ht="31.5" customHeight="1" x14ac:dyDescent="0.25">
      <c r="A1390" s="1151" t="s">
        <v>572</v>
      </c>
      <c r="B1390" s="928" t="s">
        <v>573</v>
      </c>
      <c r="C1390" s="739">
        <v>2021</v>
      </c>
      <c r="D1390" s="943">
        <f t="shared" ref="D1390:D1395" si="126">E1390+G1390</f>
        <v>5</v>
      </c>
      <c r="E1390" s="215">
        <v>4.95</v>
      </c>
      <c r="F1390" s="943">
        <v>0</v>
      </c>
      <c r="G1390" s="215">
        <v>0.05</v>
      </c>
      <c r="H1390" s="943">
        <v>0</v>
      </c>
      <c r="I1390" s="943">
        <v>0</v>
      </c>
      <c r="J1390" s="943">
        <v>0</v>
      </c>
      <c r="K1390" s="1870"/>
      <c r="L1390" s="967"/>
    </row>
    <row r="1391" spans="1:12" s="939" customFormat="1" ht="31.5" customHeight="1" x14ac:dyDescent="0.25">
      <c r="A1391" s="1151" t="s">
        <v>574</v>
      </c>
      <c r="B1391" s="928" t="s">
        <v>575</v>
      </c>
      <c r="C1391" s="739">
        <v>2021</v>
      </c>
      <c r="D1391" s="943">
        <f t="shared" si="126"/>
        <v>5</v>
      </c>
      <c r="E1391" s="215">
        <v>4.95</v>
      </c>
      <c r="F1391" s="943">
        <v>0</v>
      </c>
      <c r="G1391" s="215">
        <v>0.05</v>
      </c>
      <c r="H1391" s="943">
        <v>0</v>
      </c>
      <c r="I1391" s="943">
        <v>0</v>
      </c>
      <c r="J1391" s="943">
        <v>0</v>
      </c>
      <c r="K1391" s="1870"/>
      <c r="L1391" s="967"/>
    </row>
    <row r="1392" spans="1:12" s="939" customFormat="1" ht="31.5" customHeight="1" x14ac:dyDescent="0.25">
      <c r="A1392" s="1151" t="s">
        <v>576</v>
      </c>
      <c r="B1392" s="928" t="s">
        <v>577</v>
      </c>
      <c r="C1392" s="739">
        <v>2021</v>
      </c>
      <c r="D1392" s="943">
        <f t="shared" si="126"/>
        <v>4</v>
      </c>
      <c r="E1392" s="215">
        <v>3.96</v>
      </c>
      <c r="F1392" s="943">
        <v>0</v>
      </c>
      <c r="G1392" s="215">
        <v>0.04</v>
      </c>
      <c r="H1392" s="943">
        <v>0</v>
      </c>
      <c r="I1392" s="943">
        <v>0</v>
      </c>
      <c r="J1392" s="943">
        <v>0</v>
      </c>
      <c r="K1392" s="1870"/>
      <c r="L1392" s="967"/>
    </row>
    <row r="1393" spans="1:12" s="939" customFormat="1" ht="31.5" customHeight="1" x14ac:dyDescent="0.25">
      <c r="A1393" s="1151" t="s">
        <v>578</v>
      </c>
      <c r="B1393" s="928" t="s">
        <v>579</v>
      </c>
      <c r="C1393" s="739">
        <v>2021</v>
      </c>
      <c r="D1393" s="943">
        <f t="shared" si="126"/>
        <v>5</v>
      </c>
      <c r="E1393" s="215">
        <v>4.95</v>
      </c>
      <c r="F1393" s="943">
        <v>0</v>
      </c>
      <c r="G1393" s="215">
        <v>0.05</v>
      </c>
      <c r="H1393" s="943">
        <v>0</v>
      </c>
      <c r="I1393" s="943">
        <v>0</v>
      </c>
      <c r="J1393" s="943">
        <v>0</v>
      </c>
      <c r="K1393" s="1870"/>
      <c r="L1393" s="967"/>
    </row>
    <row r="1394" spans="1:12" s="939" customFormat="1" ht="27.75" customHeight="1" x14ac:dyDescent="0.25">
      <c r="A1394" s="1151" t="s">
        <v>580</v>
      </c>
      <c r="B1394" s="928" t="s">
        <v>581</v>
      </c>
      <c r="C1394" s="739">
        <v>2021</v>
      </c>
      <c r="D1394" s="943">
        <f t="shared" si="126"/>
        <v>8</v>
      </c>
      <c r="E1394" s="215">
        <v>7.92</v>
      </c>
      <c r="F1394" s="943">
        <v>0</v>
      </c>
      <c r="G1394" s="215">
        <v>0.08</v>
      </c>
      <c r="H1394" s="943">
        <v>0</v>
      </c>
      <c r="I1394" s="943">
        <v>0</v>
      </c>
      <c r="J1394" s="943">
        <v>0</v>
      </c>
      <c r="K1394" s="1870"/>
      <c r="L1394" s="967"/>
    </row>
    <row r="1395" spans="1:12" s="939" customFormat="1" ht="50.25" customHeight="1" x14ac:dyDescent="0.25">
      <c r="A1395" s="1151" t="s">
        <v>582</v>
      </c>
      <c r="B1395" s="928" t="s">
        <v>583</v>
      </c>
      <c r="C1395" s="739">
        <v>2021</v>
      </c>
      <c r="D1395" s="943">
        <f t="shared" si="126"/>
        <v>12</v>
      </c>
      <c r="E1395" s="215">
        <v>11.88</v>
      </c>
      <c r="F1395" s="943">
        <v>0</v>
      </c>
      <c r="G1395" s="215">
        <v>0.12</v>
      </c>
      <c r="H1395" s="943">
        <v>0</v>
      </c>
      <c r="I1395" s="943">
        <v>0</v>
      </c>
      <c r="J1395" s="943">
        <v>0</v>
      </c>
      <c r="K1395" s="1870"/>
      <c r="L1395" s="967"/>
    </row>
    <row r="1396" spans="1:12" s="942" customFormat="1" ht="55.5" customHeight="1" x14ac:dyDescent="0.25">
      <c r="A1396" s="467" t="s">
        <v>584</v>
      </c>
      <c r="B1396" s="487" t="s">
        <v>585</v>
      </c>
      <c r="C1396" s="469" t="s">
        <v>85</v>
      </c>
      <c r="D1396" s="723">
        <v>0.6</v>
      </c>
      <c r="E1396" s="723">
        <v>0</v>
      </c>
      <c r="F1396" s="723">
        <v>0</v>
      </c>
      <c r="G1396" s="723">
        <v>0.6</v>
      </c>
      <c r="H1396" s="723">
        <v>0.6</v>
      </c>
      <c r="I1396" s="723">
        <v>0</v>
      </c>
      <c r="J1396" s="723">
        <v>0</v>
      </c>
      <c r="K1396" s="739" t="s">
        <v>540</v>
      </c>
      <c r="L1396" s="401"/>
    </row>
    <row r="1397" spans="1:12" s="942" customFormat="1" ht="56.25" customHeight="1" x14ac:dyDescent="0.25">
      <c r="A1397" s="467" t="s">
        <v>586</v>
      </c>
      <c r="B1397" s="487" t="s">
        <v>587</v>
      </c>
      <c r="C1397" s="469" t="s">
        <v>172</v>
      </c>
      <c r="D1397" s="723">
        <f>E1397+G1397+I1397</f>
        <v>10</v>
      </c>
      <c r="E1397" s="723">
        <v>10</v>
      </c>
      <c r="F1397" s="723">
        <v>0</v>
      </c>
      <c r="G1397" s="723">
        <v>0</v>
      </c>
      <c r="H1397" s="723">
        <v>0</v>
      </c>
      <c r="I1397" s="723">
        <v>0</v>
      </c>
      <c r="J1397" s="723">
        <v>0</v>
      </c>
      <c r="K1397" s="739" t="s">
        <v>540</v>
      </c>
      <c r="L1397" s="401"/>
    </row>
    <row r="1398" spans="1:12" s="942" customFormat="1" ht="84" customHeight="1" x14ac:dyDescent="0.25">
      <c r="A1398" s="469" t="s">
        <v>588</v>
      </c>
      <c r="B1398" s="529" t="s">
        <v>589</v>
      </c>
      <c r="C1398" s="469" t="s">
        <v>172</v>
      </c>
      <c r="D1398" s="723">
        <f>E1398+G1398+I1398</f>
        <v>4714</v>
      </c>
      <c r="E1398" s="723">
        <v>4714</v>
      </c>
      <c r="F1398" s="723">
        <v>0</v>
      </c>
      <c r="G1398" s="723">
        <v>0</v>
      </c>
      <c r="H1398" s="723">
        <v>0</v>
      </c>
      <c r="I1398" s="723">
        <v>0</v>
      </c>
      <c r="J1398" s="723">
        <v>0</v>
      </c>
      <c r="K1398" s="739" t="s">
        <v>540</v>
      </c>
      <c r="L1398" s="401"/>
    </row>
    <row r="1399" spans="1:12" s="942" customFormat="1" x14ac:dyDescent="0.25">
      <c r="A1399" s="1028"/>
      <c r="B1399" s="1028" t="s">
        <v>233</v>
      </c>
      <c r="C1399" s="1028"/>
      <c r="D1399" s="426">
        <f>D1374+D1379+D1380+D1384+D1385+D1386+D1387+D1388+D1396+D1397+D1398</f>
        <v>5781.3</v>
      </c>
      <c r="E1399" s="426">
        <f t="shared" ref="E1399:J1399" si="127">E1374+E1379+E1380+E1384+E1385+E1386+E1387+E1388+E1396+E1397+E1398</f>
        <v>5758.51</v>
      </c>
      <c r="F1399" s="426">
        <f t="shared" si="127"/>
        <v>0</v>
      </c>
      <c r="G1399" s="426">
        <f t="shared" si="127"/>
        <v>22.779999999999998</v>
      </c>
      <c r="H1399" s="426">
        <f t="shared" si="127"/>
        <v>3.03</v>
      </c>
      <c r="I1399" s="426">
        <f t="shared" si="127"/>
        <v>0</v>
      </c>
      <c r="J1399" s="426">
        <f t="shared" si="127"/>
        <v>0</v>
      </c>
      <c r="K1399" s="1026"/>
      <c r="L1399" s="1027"/>
    </row>
    <row r="1400" spans="1:12" s="939" customFormat="1" x14ac:dyDescent="0.25">
      <c r="A1400" s="1820" t="s">
        <v>22</v>
      </c>
      <c r="B1400" s="1820"/>
      <c r="C1400" s="1820"/>
      <c r="D1400" s="1820"/>
      <c r="E1400" s="1820"/>
      <c r="F1400" s="1820"/>
      <c r="G1400" s="1820"/>
      <c r="H1400" s="1820"/>
      <c r="I1400" s="1820"/>
      <c r="J1400" s="1820"/>
      <c r="K1400" s="1820"/>
      <c r="L1400" s="1820"/>
    </row>
    <row r="1401" spans="1:12" s="942" customFormat="1" ht="63" x14ac:dyDescent="0.25">
      <c r="A1401" s="467" t="s">
        <v>66</v>
      </c>
      <c r="B1401" s="529" t="s">
        <v>591</v>
      </c>
      <c r="C1401" s="722" t="s">
        <v>88</v>
      </c>
      <c r="D1401" s="722">
        <f>E1401+G1401+I1401</f>
        <v>37.94735</v>
      </c>
      <c r="E1401" s="722">
        <f>4.77*7</f>
        <v>33.39</v>
      </c>
      <c r="F1401" s="722">
        <f>4.77*7</f>
        <v>33.39</v>
      </c>
      <c r="G1401" s="722">
        <f>0.53*7</f>
        <v>3.71</v>
      </c>
      <c r="H1401" s="722">
        <f>0.53*7</f>
        <v>3.71</v>
      </c>
      <c r="I1401" s="722">
        <f>0.12105*7</f>
        <v>0.84735000000000005</v>
      </c>
      <c r="J1401" s="722">
        <f>0.12105*7</f>
        <v>0.84735000000000005</v>
      </c>
      <c r="K1401" s="739" t="s">
        <v>592</v>
      </c>
      <c r="L1401" s="370"/>
    </row>
    <row r="1402" spans="1:12" s="942" customFormat="1" ht="63" x14ac:dyDescent="0.25">
      <c r="A1402" s="1166" t="s">
        <v>593</v>
      </c>
      <c r="B1402" s="945" t="s">
        <v>594</v>
      </c>
      <c r="C1402" s="532" t="s">
        <v>383</v>
      </c>
      <c r="D1402" s="532">
        <f>E1402+G1402+I1402</f>
        <v>10.843679999999999</v>
      </c>
      <c r="E1402" s="532">
        <f>E1404+E1405+E1406</f>
        <v>9.7592999999999996</v>
      </c>
      <c r="F1402" s="532">
        <f>F1404+F1405+F1406</f>
        <v>9.7592999999999996</v>
      </c>
      <c r="G1402" s="532">
        <v>1.0843799999999999</v>
      </c>
      <c r="H1402" s="532">
        <v>1.0843799999999999</v>
      </c>
      <c r="I1402" s="532">
        <f>I1404+I1405+I1406</f>
        <v>0</v>
      </c>
      <c r="J1402" s="532">
        <f>J1404+J1405+J1406</f>
        <v>0</v>
      </c>
      <c r="K1402" s="579" t="s">
        <v>592</v>
      </c>
      <c r="L1402" s="580"/>
    </row>
    <row r="1403" spans="1:12" s="939" customFormat="1" x14ac:dyDescent="0.25">
      <c r="A1403" s="200"/>
      <c r="B1403" s="578" t="s">
        <v>595</v>
      </c>
      <c r="C1403" s="739"/>
      <c r="D1403" s="739"/>
      <c r="E1403" s="739"/>
      <c r="F1403" s="739"/>
      <c r="G1403" s="739"/>
      <c r="H1403" s="739"/>
      <c r="I1403" s="739"/>
      <c r="J1403" s="739"/>
      <c r="K1403" s="739"/>
      <c r="L1403" s="370"/>
    </row>
    <row r="1404" spans="1:12" s="939" customFormat="1" ht="40.5" customHeight="1" x14ac:dyDescent="0.25">
      <c r="A1404" s="1882"/>
      <c r="B1404" s="1884"/>
      <c r="C1404" s="739">
        <v>2018</v>
      </c>
      <c r="D1404" s="739">
        <f>E1404+G1404+I1404</f>
        <v>3.1368999999999998</v>
      </c>
      <c r="E1404" s="739">
        <v>2.8231999999999999</v>
      </c>
      <c r="F1404" s="739">
        <v>2.8231999999999999</v>
      </c>
      <c r="G1404" s="739">
        <v>0.31369999999999998</v>
      </c>
      <c r="H1404" s="739">
        <v>0.31369999999999998</v>
      </c>
      <c r="I1404" s="739">
        <v>0</v>
      </c>
      <c r="J1404" s="739">
        <v>0</v>
      </c>
      <c r="K1404" s="739" t="s">
        <v>592</v>
      </c>
      <c r="L1404" s="370"/>
    </row>
    <row r="1405" spans="1:12" s="939" customFormat="1" ht="43.5" customHeight="1" x14ac:dyDescent="0.25">
      <c r="A1405" s="1883"/>
      <c r="B1405" s="1885"/>
      <c r="C1405" s="739">
        <v>2019</v>
      </c>
      <c r="D1405" s="739">
        <f>E1405+G1405+I1405</f>
        <v>3.4643300000000004</v>
      </c>
      <c r="E1405" s="739">
        <v>3.1179000000000001</v>
      </c>
      <c r="F1405" s="739">
        <v>3.1179000000000001</v>
      </c>
      <c r="G1405" s="739">
        <v>0.34643000000000002</v>
      </c>
      <c r="H1405" s="739">
        <v>0.34643000000000002</v>
      </c>
      <c r="I1405" s="739">
        <v>0</v>
      </c>
      <c r="J1405" s="739">
        <v>0</v>
      </c>
      <c r="K1405" s="739" t="s">
        <v>592</v>
      </c>
      <c r="L1405" s="370"/>
    </row>
    <row r="1406" spans="1:12" s="939" customFormat="1" ht="43.5" customHeight="1" x14ac:dyDescent="0.25">
      <c r="A1406" s="1883"/>
      <c r="B1406" s="1885"/>
      <c r="C1406" s="739">
        <v>2020</v>
      </c>
      <c r="D1406" s="739">
        <f>E1406+G1406+I1406</f>
        <v>4.2424499999999998</v>
      </c>
      <c r="E1406" s="739">
        <v>3.8182</v>
      </c>
      <c r="F1406" s="739">
        <v>3.8182</v>
      </c>
      <c r="G1406" s="739">
        <v>0.42425000000000002</v>
      </c>
      <c r="H1406" s="739">
        <v>0.42425000000000002</v>
      </c>
      <c r="I1406" s="739">
        <v>0</v>
      </c>
      <c r="J1406" s="739">
        <v>0</v>
      </c>
      <c r="K1406" s="739" t="s">
        <v>592</v>
      </c>
      <c r="L1406" s="370"/>
    </row>
    <row r="1407" spans="1:12" s="942" customFormat="1" ht="48.75" customHeight="1" x14ac:dyDescent="0.25">
      <c r="A1407" s="541" t="s">
        <v>596</v>
      </c>
      <c r="B1407" s="529" t="s">
        <v>597</v>
      </c>
      <c r="C1407" s="722" t="s">
        <v>383</v>
      </c>
      <c r="D1407" s="722">
        <f>E1407+G1407+I1407</f>
        <v>15.974999999999998</v>
      </c>
      <c r="E1407" s="722">
        <f>4.77*3</f>
        <v>14.309999999999999</v>
      </c>
      <c r="F1407" s="722">
        <f>4.77*3</f>
        <v>14.309999999999999</v>
      </c>
      <c r="G1407" s="722">
        <f>0.53*3</f>
        <v>1.59</v>
      </c>
      <c r="H1407" s="722">
        <f>0.53*3</f>
        <v>1.59</v>
      </c>
      <c r="I1407" s="722">
        <f>0.025*3</f>
        <v>7.5000000000000011E-2</v>
      </c>
      <c r="J1407" s="722">
        <f>0.025*3</f>
        <v>7.5000000000000011E-2</v>
      </c>
      <c r="K1407" s="739" t="s">
        <v>592</v>
      </c>
      <c r="L1407" s="370"/>
    </row>
    <row r="1408" spans="1:12" s="942" customFormat="1" ht="42" customHeight="1" x14ac:dyDescent="0.25">
      <c r="A1408" s="541" t="s">
        <v>598</v>
      </c>
      <c r="B1408" s="529" t="s">
        <v>599</v>
      </c>
      <c r="C1408" s="722" t="s">
        <v>85</v>
      </c>
      <c r="D1408" s="968">
        <v>4</v>
      </c>
      <c r="E1408" s="722">
        <v>3.6</v>
      </c>
      <c r="F1408" s="722">
        <v>3.6</v>
      </c>
      <c r="G1408" s="722">
        <v>0.4</v>
      </c>
      <c r="H1408" s="722">
        <v>0.4</v>
      </c>
      <c r="I1408" s="969" t="s">
        <v>600</v>
      </c>
      <c r="J1408" s="969" t="s">
        <v>600</v>
      </c>
      <c r="K1408" s="739" t="s">
        <v>592</v>
      </c>
      <c r="L1408" s="370"/>
    </row>
    <row r="1409" spans="1:12" s="942" customFormat="1" ht="63" x14ac:dyDescent="0.25">
      <c r="A1409" s="541" t="s">
        <v>601</v>
      </c>
      <c r="B1409" s="529" t="s">
        <v>602</v>
      </c>
      <c r="C1409" s="722">
        <v>2019</v>
      </c>
      <c r="D1409" s="722">
        <v>1.5</v>
      </c>
      <c r="E1409" s="722">
        <v>1.35</v>
      </c>
      <c r="F1409" s="722">
        <v>1.35</v>
      </c>
      <c r="G1409" s="722">
        <v>0.15</v>
      </c>
      <c r="H1409" s="722">
        <v>0.15</v>
      </c>
      <c r="I1409" s="722">
        <v>0</v>
      </c>
      <c r="J1409" s="722">
        <v>0</v>
      </c>
      <c r="K1409" s="739" t="s">
        <v>592</v>
      </c>
      <c r="L1409" s="370"/>
    </row>
    <row r="1410" spans="1:12" s="942" customFormat="1" ht="47.25" x14ac:dyDescent="0.25">
      <c r="A1410" s="541" t="s">
        <v>603</v>
      </c>
      <c r="B1410" s="529" t="s">
        <v>604</v>
      </c>
      <c r="C1410" s="722" t="s">
        <v>88</v>
      </c>
      <c r="D1410" s="722">
        <v>1.6668000000000001</v>
      </c>
      <c r="E1410" s="722">
        <v>1.5001199999999999</v>
      </c>
      <c r="F1410" s="722">
        <v>1.5001199999999999</v>
      </c>
      <c r="G1410" s="722">
        <v>0.16667999999999999</v>
      </c>
      <c r="H1410" s="722">
        <v>0.16667999999999999</v>
      </c>
      <c r="I1410" s="722">
        <v>0</v>
      </c>
      <c r="J1410" s="722">
        <v>0</v>
      </c>
      <c r="K1410" s="739" t="s">
        <v>480</v>
      </c>
      <c r="L1410" s="370"/>
    </row>
    <row r="1411" spans="1:12" s="942" customFormat="1" x14ac:dyDescent="0.25">
      <c r="A1411" s="1167"/>
      <c r="B1411" s="1028" t="s">
        <v>233</v>
      </c>
      <c r="C1411" s="424"/>
      <c r="D1411" s="1035">
        <f>D1401+D1402+D1407+D1408+D1409+D1410</f>
        <v>71.932829999999996</v>
      </c>
      <c r="E1411" s="1035">
        <f t="shared" ref="E1411:J1411" si="128">E1401+E1402+E1407+E1408+E1409+E1410</f>
        <v>63.909420000000004</v>
      </c>
      <c r="F1411" s="1035">
        <f t="shared" si="128"/>
        <v>63.909420000000004</v>
      </c>
      <c r="G1411" s="1035">
        <f>G1401+H1402+G1407+G1408+G1409+G1410</f>
        <v>7.1010600000000013</v>
      </c>
      <c r="H1411" s="1035">
        <v>7.1</v>
      </c>
      <c r="I1411" s="1035">
        <f t="shared" si="128"/>
        <v>0.92235</v>
      </c>
      <c r="J1411" s="1035">
        <f t="shared" si="128"/>
        <v>0.92235</v>
      </c>
      <c r="K1411" s="1026"/>
      <c r="L1411" s="1030"/>
    </row>
    <row r="1412" spans="1:12" s="939" customFormat="1" x14ac:dyDescent="0.25">
      <c r="A1412" s="1820" t="s">
        <v>21</v>
      </c>
      <c r="B1412" s="1820"/>
      <c r="C1412" s="1820"/>
      <c r="D1412" s="1820"/>
      <c r="E1412" s="1820"/>
      <c r="F1412" s="1820"/>
      <c r="G1412" s="1820"/>
      <c r="H1412" s="1820"/>
      <c r="I1412" s="1820"/>
      <c r="J1412" s="1820"/>
      <c r="K1412" s="1820"/>
      <c r="L1412" s="1820"/>
    </row>
    <row r="1413" spans="1:12" s="942" customFormat="1" ht="63.75" customHeight="1" x14ac:dyDescent="0.25">
      <c r="A1413" s="467" t="s">
        <v>67</v>
      </c>
      <c r="B1413" s="529" t="s">
        <v>606</v>
      </c>
      <c r="C1413" s="469">
        <v>2019</v>
      </c>
      <c r="D1413" s="723">
        <v>799.62</v>
      </c>
      <c r="E1413" s="970">
        <v>799.62</v>
      </c>
      <c r="F1413" s="970">
        <v>0</v>
      </c>
      <c r="G1413" s="723">
        <v>0</v>
      </c>
      <c r="H1413" s="723">
        <v>0</v>
      </c>
      <c r="I1413" s="723">
        <v>0</v>
      </c>
      <c r="J1413" s="723">
        <v>0</v>
      </c>
      <c r="K1413" s="739" t="s">
        <v>592</v>
      </c>
      <c r="L1413" s="370" t="s">
        <v>607</v>
      </c>
    </row>
    <row r="1414" spans="1:12" s="942" customFormat="1" ht="63" x14ac:dyDescent="0.25">
      <c r="A1414" s="467" t="s">
        <v>68</v>
      </c>
      <c r="B1414" s="529" t="s">
        <v>608</v>
      </c>
      <c r="C1414" s="469" t="s">
        <v>85</v>
      </c>
      <c r="D1414" s="723">
        <f>E1414+G1414+I1414</f>
        <v>1000</v>
      </c>
      <c r="E1414" s="723">
        <v>0</v>
      </c>
      <c r="F1414" s="723">
        <v>0</v>
      </c>
      <c r="G1414" s="723">
        <v>0</v>
      </c>
      <c r="H1414" s="723">
        <v>0</v>
      </c>
      <c r="I1414" s="723">
        <v>1000</v>
      </c>
      <c r="J1414" s="723">
        <v>0</v>
      </c>
      <c r="K1414" s="739" t="s">
        <v>592</v>
      </c>
      <c r="L1414" s="370" t="s">
        <v>609</v>
      </c>
    </row>
    <row r="1415" spans="1:12" s="942" customFormat="1" ht="63" x14ac:dyDescent="0.25">
      <c r="A1415" s="957" t="s">
        <v>69</v>
      </c>
      <c r="B1415" s="567" t="s">
        <v>610</v>
      </c>
      <c r="C1415" s="957" t="s">
        <v>172</v>
      </c>
      <c r="D1415" s="958">
        <f>E1415+G1415+I1415</f>
        <v>2125</v>
      </c>
      <c r="E1415" s="958">
        <v>1300</v>
      </c>
      <c r="F1415" s="958">
        <v>0</v>
      </c>
      <c r="G1415" s="958">
        <v>0</v>
      </c>
      <c r="H1415" s="958">
        <v>0</v>
      </c>
      <c r="I1415" s="958">
        <v>825</v>
      </c>
      <c r="J1415" s="958">
        <v>0</v>
      </c>
      <c r="K1415" s="207" t="s">
        <v>592</v>
      </c>
      <c r="L1415" s="378" t="s">
        <v>611</v>
      </c>
    </row>
    <row r="1416" spans="1:12" s="939" customFormat="1" x14ac:dyDescent="0.25">
      <c r="A1416" s="1168"/>
      <c r="B1416" s="1028" t="s">
        <v>233</v>
      </c>
      <c r="C1416" s="1028"/>
      <c r="D1416" s="426">
        <f>SUM(D1413:D1415)</f>
        <v>3924.62</v>
      </c>
      <c r="E1416" s="426">
        <f t="shared" ref="E1416:J1416" si="129">SUM(E1413:E1415)</f>
        <v>2099.62</v>
      </c>
      <c r="F1416" s="426">
        <f t="shared" si="129"/>
        <v>0</v>
      </c>
      <c r="G1416" s="426">
        <f t="shared" si="129"/>
        <v>0</v>
      </c>
      <c r="H1416" s="426">
        <f t="shared" si="129"/>
        <v>0</v>
      </c>
      <c r="I1416" s="426">
        <f t="shared" si="129"/>
        <v>1825</v>
      </c>
      <c r="J1416" s="426">
        <f t="shared" si="129"/>
        <v>0</v>
      </c>
      <c r="K1416" s="1026"/>
      <c r="L1416" s="1030"/>
    </row>
    <row r="1417" spans="1:12" s="939" customFormat="1" x14ac:dyDescent="0.25">
      <c r="A1417" s="1886" t="s">
        <v>18</v>
      </c>
      <c r="B1417" s="1887"/>
      <c r="C1417" s="1887"/>
      <c r="D1417" s="1887"/>
      <c r="E1417" s="1887"/>
      <c r="F1417" s="1887"/>
      <c r="G1417" s="1887"/>
      <c r="H1417" s="1887"/>
      <c r="I1417" s="1887"/>
      <c r="J1417" s="1887"/>
      <c r="K1417" s="1887"/>
      <c r="L1417" s="1887"/>
    </row>
    <row r="1418" spans="1:12" s="942" customFormat="1" ht="47.25" x14ac:dyDescent="0.25">
      <c r="A1418" s="1081" t="s">
        <v>76</v>
      </c>
      <c r="B1418" s="567" t="s">
        <v>613</v>
      </c>
      <c r="C1418" s="957" t="s">
        <v>85</v>
      </c>
      <c r="D1418" s="958">
        <v>17.7</v>
      </c>
      <c r="E1418" s="958">
        <v>17.7</v>
      </c>
      <c r="F1418" s="958">
        <v>0</v>
      </c>
      <c r="G1418" s="958">
        <v>0</v>
      </c>
      <c r="H1418" s="958">
        <v>0</v>
      </c>
      <c r="I1418" s="958">
        <v>0</v>
      </c>
      <c r="J1418" s="958">
        <v>0</v>
      </c>
      <c r="K1418" s="207" t="s">
        <v>614</v>
      </c>
      <c r="L1418" s="378" t="s">
        <v>615</v>
      </c>
    </row>
    <row r="1419" spans="1:12" s="942" customFormat="1" ht="47.25" x14ac:dyDescent="0.25">
      <c r="A1419" s="957" t="s">
        <v>616</v>
      </c>
      <c r="B1419" s="567" t="s">
        <v>617</v>
      </c>
      <c r="C1419" s="957" t="s">
        <v>85</v>
      </c>
      <c r="D1419" s="958">
        <v>1.4</v>
      </c>
      <c r="E1419" s="958">
        <v>1.4</v>
      </c>
      <c r="F1419" s="958">
        <v>0</v>
      </c>
      <c r="G1419" s="958">
        <v>0</v>
      </c>
      <c r="H1419" s="958">
        <v>0</v>
      </c>
      <c r="I1419" s="958">
        <v>0</v>
      </c>
      <c r="J1419" s="958">
        <v>0</v>
      </c>
      <c r="K1419" s="207" t="s">
        <v>614</v>
      </c>
      <c r="L1419" s="378" t="s">
        <v>618</v>
      </c>
    </row>
    <row r="1420" spans="1:12" s="942" customFormat="1" ht="31.5" x14ac:dyDescent="0.25">
      <c r="A1420" s="1081" t="s">
        <v>619</v>
      </c>
      <c r="B1420" s="567" t="s">
        <v>620</v>
      </c>
      <c r="C1420" s="957" t="s">
        <v>85</v>
      </c>
      <c r="D1420" s="958">
        <v>2.0950000000000002</v>
      </c>
      <c r="E1420" s="958">
        <v>2.0950000000000002</v>
      </c>
      <c r="F1420" s="958">
        <v>0</v>
      </c>
      <c r="G1420" s="958">
        <v>0</v>
      </c>
      <c r="H1420" s="958">
        <v>0</v>
      </c>
      <c r="I1420" s="958">
        <v>0</v>
      </c>
      <c r="J1420" s="958">
        <v>0</v>
      </c>
      <c r="K1420" s="207" t="s">
        <v>614</v>
      </c>
      <c r="L1420" s="378"/>
    </row>
    <row r="1421" spans="1:12" s="939" customFormat="1" ht="38.25" customHeight="1" x14ac:dyDescent="0.25">
      <c r="A1421" s="1081" t="s">
        <v>621</v>
      </c>
      <c r="B1421" s="498" t="s">
        <v>622</v>
      </c>
      <c r="C1421" s="957" t="s">
        <v>88</v>
      </c>
      <c r="D1421" s="947">
        <v>35</v>
      </c>
      <c r="E1421" s="958">
        <v>35</v>
      </c>
      <c r="F1421" s="958">
        <v>0</v>
      </c>
      <c r="G1421" s="958">
        <v>0</v>
      </c>
      <c r="H1421" s="958">
        <v>0</v>
      </c>
      <c r="I1421" s="958">
        <v>0</v>
      </c>
      <c r="J1421" s="958">
        <v>0</v>
      </c>
      <c r="K1421" s="919" t="s">
        <v>614</v>
      </c>
      <c r="L1421" s="972"/>
    </row>
    <row r="1422" spans="1:12" s="939" customFormat="1" x14ac:dyDescent="0.25">
      <c r="A1422" s="1158"/>
      <c r="B1422" s="1028" t="s">
        <v>233</v>
      </c>
      <c r="C1422" s="1028"/>
      <c r="D1422" s="1040">
        <f>SUM(D1418:D1421)</f>
        <v>56.194999999999993</v>
      </c>
      <c r="E1422" s="1040">
        <f t="shared" ref="E1422:J1422" si="130">SUM(E1418:E1421)</f>
        <v>56.194999999999993</v>
      </c>
      <c r="F1422" s="1040">
        <f t="shared" si="130"/>
        <v>0</v>
      </c>
      <c r="G1422" s="1040">
        <f t="shared" si="130"/>
        <v>0</v>
      </c>
      <c r="H1422" s="1040">
        <f t="shared" si="130"/>
        <v>0</v>
      </c>
      <c r="I1422" s="1040">
        <f t="shared" si="130"/>
        <v>0</v>
      </c>
      <c r="J1422" s="1040">
        <f t="shared" si="130"/>
        <v>0</v>
      </c>
      <c r="K1422" s="1041"/>
      <c r="L1422" s="1027"/>
    </row>
    <row r="1423" spans="1:12" s="939" customFormat="1" x14ac:dyDescent="0.25">
      <c r="A1423" s="1169"/>
      <c r="B1423" s="428" t="s">
        <v>2452</v>
      </c>
      <c r="C1423" s="1036"/>
      <c r="D1423" s="1037">
        <f>D1212+D1290+D1333+D1346+D1359+D1367+D1372+D1399+D1411+D1416+D1422</f>
        <v>56537.301930000001</v>
      </c>
      <c r="E1423" s="1037">
        <f t="shared" ref="E1423:J1423" si="131">E1212+E1290+E1333+E1346+E1359+E1367+E1372+E1399+E1411+E1416+E1422</f>
        <v>51621.774520000014</v>
      </c>
      <c r="F1423" s="1037">
        <f t="shared" si="131"/>
        <v>841.40941999999995</v>
      </c>
      <c r="G1423" s="1037">
        <f t="shared" si="131"/>
        <v>2619.1250600000003</v>
      </c>
      <c r="H1423" s="1037">
        <f t="shared" si="131"/>
        <v>124.75999999999999</v>
      </c>
      <c r="I1423" s="1037">
        <f t="shared" si="131"/>
        <v>2301.3923500000001</v>
      </c>
      <c r="J1423" s="1037">
        <f t="shared" si="131"/>
        <v>0.92235</v>
      </c>
      <c r="K1423" s="1038"/>
      <c r="L1423" s="1039"/>
    </row>
    <row r="1424" spans="1:12" s="939" customFormat="1" x14ac:dyDescent="0.25">
      <c r="A1424" s="1864" t="s">
        <v>623</v>
      </c>
      <c r="B1424" s="1864"/>
      <c r="C1424" s="1864"/>
      <c r="D1424" s="1864"/>
      <c r="E1424" s="1864"/>
      <c r="F1424" s="1864"/>
      <c r="G1424" s="1864"/>
      <c r="H1424" s="1864"/>
      <c r="I1424" s="1864"/>
      <c r="J1424" s="1864"/>
      <c r="K1424" s="1864"/>
      <c r="L1424" s="1864"/>
    </row>
    <row r="1425" spans="1:12" ht="38.25" customHeight="1" x14ac:dyDescent="0.25">
      <c r="A1425" s="1867" t="s">
        <v>2082</v>
      </c>
      <c r="B1425" s="1867"/>
      <c r="C1425" s="1867"/>
      <c r="D1425" s="1867"/>
      <c r="E1425" s="1867"/>
      <c r="F1425" s="1867"/>
      <c r="G1425" s="1867"/>
      <c r="H1425" s="1867"/>
      <c r="I1425" s="1867"/>
      <c r="J1425" s="1867"/>
      <c r="K1425" s="1867"/>
      <c r="L1425" s="1867"/>
    </row>
    <row r="1426" spans="1:12" s="939" customFormat="1" ht="15" customHeight="1" x14ac:dyDescent="0.25">
      <c r="A1426" s="1820" t="s">
        <v>11</v>
      </c>
      <c r="B1426" s="1820"/>
      <c r="C1426" s="1820"/>
      <c r="D1426" s="1820"/>
      <c r="E1426" s="1820"/>
      <c r="F1426" s="1820"/>
      <c r="G1426" s="1820"/>
      <c r="H1426" s="1820"/>
      <c r="I1426" s="1820"/>
      <c r="J1426" s="1820"/>
      <c r="K1426" s="1820"/>
      <c r="L1426" s="1820"/>
    </row>
    <row r="1427" spans="1:12" s="939" customFormat="1" ht="31.5" customHeight="1" x14ac:dyDescent="0.25">
      <c r="A1427" s="1116" t="s">
        <v>35</v>
      </c>
      <c r="B1427" s="205" t="s">
        <v>204</v>
      </c>
      <c r="C1427" s="371" t="s">
        <v>84</v>
      </c>
      <c r="D1427" s="752">
        <f>E1427</f>
        <v>217.8</v>
      </c>
      <c r="E1427" s="752">
        <f>242*150*6/1000</f>
        <v>217.8</v>
      </c>
      <c r="F1427" s="752"/>
      <c r="G1427" s="752"/>
      <c r="H1427" s="752"/>
      <c r="I1427" s="973"/>
      <c r="J1427" s="973"/>
      <c r="K1427" s="371" t="s">
        <v>1982</v>
      </c>
      <c r="L1427" s="205" t="s">
        <v>25</v>
      </c>
    </row>
    <row r="1428" spans="1:12" s="939" customFormat="1" ht="45" customHeight="1" x14ac:dyDescent="0.25">
      <c r="A1428" s="1116" t="s">
        <v>36</v>
      </c>
      <c r="B1428" s="382" t="s">
        <v>206</v>
      </c>
      <c r="C1428" s="371" t="s">
        <v>84</v>
      </c>
      <c r="D1428" s="752">
        <f>E1428</f>
        <v>982.3415784</v>
      </c>
      <c r="E1428" s="752">
        <f>278*453.026*1.3*6/1000</f>
        <v>982.3415784</v>
      </c>
      <c r="F1428" s="752"/>
      <c r="G1428" s="752"/>
      <c r="H1428" s="752"/>
      <c r="I1428" s="973"/>
      <c r="J1428" s="973"/>
      <c r="K1428" s="371" t="s">
        <v>1982</v>
      </c>
      <c r="L1428" s="205" t="s">
        <v>26</v>
      </c>
    </row>
    <row r="1429" spans="1:12" s="939" customFormat="1" ht="53.25" customHeight="1" x14ac:dyDescent="0.25">
      <c r="A1429" s="1116" t="s">
        <v>37</v>
      </c>
      <c r="B1429" s="205" t="s">
        <v>207</v>
      </c>
      <c r="C1429" s="371" t="s">
        <v>84</v>
      </c>
      <c r="D1429" s="752">
        <f>E1429</f>
        <v>1210.89002112</v>
      </c>
      <c r="E1429" s="752">
        <f>944*91362*1.5*0.13*6/1000000*12</f>
        <v>1210.89002112</v>
      </c>
      <c r="F1429" s="752"/>
      <c r="G1429" s="752"/>
      <c r="H1429" s="752"/>
      <c r="I1429" s="973"/>
      <c r="J1429" s="973"/>
      <c r="K1429" s="371" t="s">
        <v>1982</v>
      </c>
      <c r="L1429" s="205" t="s">
        <v>1983</v>
      </c>
    </row>
    <row r="1430" spans="1:12" s="939" customFormat="1" ht="54.75" customHeight="1" x14ac:dyDescent="0.25">
      <c r="A1430" s="1116" t="s">
        <v>38</v>
      </c>
      <c r="B1430" s="205" t="s">
        <v>208</v>
      </c>
      <c r="C1430" s="371" t="s">
        <v>84</v>
      </c>
      <c r="D1430" s="752">
        <f>73</f>
        <v>73</v>
      </c>
      <c r="E1430" s="752">
        <f>D1430*0.92</f>
        <v>67.16</v>
      </c>
      <c r="F1430" s="752">
        <v>1.4</v>
      </c>
      <c r="G1430" s="752">
        <f>D1430-E1430</f>
        <v>5.8400000000000034</v>
      </c>
      <c r="H1430" s="752">
        <v>0.1</v>
      </c>
      <c r="I1430" s="973"/>
      <c r="J1430" s="973"/>
      <c r="K1430" s="391" t="s">
        <v>1984</v>
      </c>
      <c r="L1430" s="205" t="s">
        <v>28</v>
      </c>
    </row>
    <row r="1431" spans="1:12" s="939" customFormat="1" ht="111" customHeight="1" x14ac:dyDescent="0.25">
      <c r="A1431" s="1116" t="s">
        <v>39</v>
      </c>
      <c r="B1431" s="205" t="s">
        <v>209</v>
      </c>
      <c r="C1431" s="371" t="s">
        <v>491</v>
      </c>
      <c r="D1431" s="974">
        <v>20.28</v>
      </c>
      <c r="E1431" s="974">
        <f>((52*0.56*500)+(56*0.44*250))/1000</f>
        <v>20.72</v>
      </c>
      <c r="F1431" s="752"/>
      <c r="G1431" s="752"/>
      <c r="H1431" s="752"/>
      <c r="I1431" s="973"/>
      <c r="J1431" s="973"/>
      <c r="K1431" s="371" t="s">
        <v>1982</v>
      </c>
      <c r="L1431" s="396" t="s">
        <v>29</v>
      </c>
    </row>
    <row r="1432" spans="1:12" s="939" customFormat="1" ht="96.75" customHeight="1" x14ac:dyDescent="0.25">
      <c r="A1432" s="1116" t="s">
        <v>182</v>
      </c>
      <c r="B1432" s="205" t="s">
        <v>1985</v>
      </c>
      <c r="C1432" s="371" t="s">
        <v>84</v>
      </c>
      <c r="D1432" s="752">
        <v>115.05</v>
      </c>
      <c r="E1432" s="973"/>
      <c r="F1432" s="973"/>
      <c r="G1432" s="752">
        <v>115.05</v>
      </c>
      <c r="H1432" s="752">
        <v>57.13</v>
      </c>
      <c r="I1432" s="973"/>
      <c r="J1432" s="973"/>
      <c r="K1432" s="569" t="s">
        <v>2369</v>
      </c>
      <c r="L1432" s="205" t="s">
        <v>1986</v>
      </c>
    </row>
    <row r="1433" spans="1:12" s="939" customFormat="1" x14ac:dyDescent="0.25">
      <c r="A1433" s="424"/>
      <c r="B1433" s="425" t="s">
        <v>2427</v>
      </c>
      <c r="C1433" s="975"/>
      <c r="D1433" s="976">
        <f>SUM(D1427:D1432)</f>
        <v>2619.3615995200003</v>
      </c>
      <c r="E1433" s="977">
        <f t="shared" ref="E1433:J1433" si="132">SUM(E1427:E1432)</f>
        <v>2498.9115995199995</v>
      </c>
      <c r="F1433" s="977">
        <f t="shared" si="132"/>
        <v>1.4</v>
      </c>
      <c r="G1433" s="976">
        <f t="shared" si="132"/>
        <v>120.89</v>
      </c>
      <c r="H1433" s="976">
        <f t="shared" si="132"/>
        <v>57.230000000000004</v>
      </c>
      <c r="I1433" s="977">
        <f t="shared" si="132"/>
        <v>0</v>
      </c>
      <c r="J1433" s="977">
        <f t="shared" si="132"/>
        <v>0</v>
      </c>
      <c r="K1433" s="425"/>
      <c r="L1433" s="425"/>
    </row>
    <row r="1434" spans="1:12" s="939" customFormat="1" ht="15" customHeight="1" x14ac:dyDescent="0.25">
      <c r="A1434" s="1820" t="s">
        <v>12</v>
      </c>
      <c r="B1434" s="1820"/>
      <c r="C1434" s="1820"/>
      <c r="D1434" s="1820"/>
      <c r="E1434" s="1820"/>
      <c r="F1434" s="1820"/>
      <c r="G1434" s="1820"/>
      <c r="H1434" s="1820"/>
      <c r="I1434" s="1820"/>
      <c r="J1434" s="1820"/>
      <c r="K1434" s="1820"/>
      <c r="L1434" s="1820"/>
    </row>
    <row r="1435" spans="1:12" s="939" customFormat="1" ht="51.75" customHeight="1" collapsed="1" x14ac:dyDescent="0.25">
      <c r="A1435" s="1116" t="s">
        <v>41</v>
      </c>
      <c r="B1435" s="205" t="s">
        <v>235</v>
      </c>
      <c r="C1435" s="203" t="s">
        <v>665</v>
      </c>
      <c r="D1435" s="978">
        <f>E1435+G1435+I1435</f>
        <v>2199.4100000000003</v>
      </c>
      <c r="E1435" s="978">
        <f>SUM(E1436:E1443)</f>
        <v>2104.3900000000003</v>
      </c>
      <c r="F1435" s="978"/>
      <c r="G1435" s="978">
        <f>SUM(G1436:G1443)</f>
        <v>95.02000000000001</v>
      </c>
      <c r="H1435" s="978"/>
      <c r="I1435" s="978"/>
      <c r="J1435" s="978"/>
      <c r="K1435" s="391" t="s">
        <v>1984</v>
      </c>
      <c r="L1435" s="205"/>
    </row>
    <row r="1436" spans="1:12" s="939" customFormat="1" ht="39.75" customHeight="1" outlineLevel="1" x14ac:dyDescent="0.25">
      <c r="A1436" s="1170" t="s">
        <v>1987</v>
      </c>
      <c r="B1436" s="979" t="s">
        <v>1988</v>
      </c>
      <c r="C1436" s="980">
        <v>2018</v>
      </c>
      <c r="D1436" s="981">
        <f t="shared" ref="D1436:D1443" si="133">E1436+G1436+I1436</f>
        <v>259.88</v>
      </c>
      <c r="E1436" s="981">
        <v>259.88</v>
      </c>
      <c r="F1436" s="981"/>
      <c r="G1436" s="981"/>
      <c r="H1436" s="981"/>
      <c r="I1436" s="981"/>
      <c r="J1436" s="981"/>
      <c r="K1436" s="980"/>
      <c r="L1436" s="979"/>
    </row>
    <row r="1437" spans="1:12" s="939" customFormat="1" ht="29.25" customHeight="1" outlineLevel="1" x14ac:dyDescent="0.25">
      <c r="A1437" s="1170" t="s">
        <v>1989</v>
      </c>
      <c r="B1437" s="979" t="s">
        <v>1990</v>
      </c>
      <c r="C1437" s="980">
        <v>2018</v>
      </c>
      <c r="D1437" s="981">
        <f t="shared" si="133"/>
        <v>25.4</v>
      </c>
      <c r="E1437" s="981">
        <v>25.15</v>
      </c>
      <c r="F1437" s="981"/>
      <c r="G1437" s="981">
        <v>0.25</v>
      </c>
      <c r="H1437" s="981"/>
      <c r="I1437" s="981"/>
      <c r="J1437" s="981"/>
      <c r="K1437" s="980"/>
      <c r="L1437" s="979"/>
    </row>
    <row r="1438" spans="1:12" s="939" customFormat="1" ht="27.75" customHeight="1" outlineLevel="1" x14ac:dyDescent="0.25">
      <c r="A1438" s="1170" t="s">
        <v>1991</v>
      </c>
      <c r="B1438" s="979" t="s">
        <v>1992</v>
      </c>
      <c r="C1438" s="980">
        <v>2018</v>
      </c>
      <c r="D1438" s="981">
        <f t="shared" si="133"/>
        <v>93.53</v>
      </c>
      <c r="E1438" s="981">
        <v>92.59</v>
      </c>
      <c r="F1438" s="981"/>
      <c r="G1438" s="981">
        <v>0.94</v>
      </c>
      <c r="H1438" s="981"/>
      <c r="I1438" s="981"/>
      <c r="J1438" s="981"/>
      <c r="K1438" s="980"/>
      <c r="L1438" s="979"/>
    </row>
    <row r="1439" spans="1:12" s="939" customFormat="1" ht="31.5" customHeight="1" outlineLevel="1" x14ac:dyDescent="0.25">
      <c r="A1439" s="1170" t="s">
        <v>1993</v>
      </c>
      <c r="B1439" s="979" t="s">
        <v>1994</v>
      </c>
      <c r="C1439" s="980" t="s">
        <v>267</v>
      </c>
      <c r="D1439" s="981">
        <f t="shared" si="133"/>
        <v>138.1</v>
      </c>
      <c r="E1439" s="981">
        <v>136.72</v>
      </c>
      <c r="F1439" s="981"/>
      <c r="G1439" s="981">
        <v>1.38</v>
      </c>
      <c r="H1439" s="981"/>
      <c r="I1439" s="981"/>
      <c r="J1439" s="981"/>
      <c r="K1439" s="980"/>
      <c r="L1439" s="979"/>
    </row>
    <row r="1440" spans="1:12" s="939" customFormat="1" ht="43.5" customHeight="1" outlineLevel="1" x14ac:dyDescent="0.25">
      <c r="A1440" s="1170" t="s">
        <v>1995</v>
      </c>
      <c r="B1440" s="979" t="s">
        <v>1996</v>
      </c>
      <c r="C1440" s="980" t="s">
        <v>267</v>
      </c>
      <c r="D1440" s="981">
        <f t="shared" si="133"/>
        <v>303.20000000000005</v>
      </c>
      <c r="E1440" s="981">
        <v>260.54000000000002</v>
      </c>
      <c r="F1440" s="981"/>
      <c r="G1440" s="981">
        <v>42.66</v>
      </c>
      <c r="H1440" s="981"/>
      <c r="I1440" s="981"/>
      <c r="J1440" s="981"/>
      <c r="K1440" s="980"/>
      <c r="L1440" s="979"/>
    </row>
    <row r="1441" spans="1:13" s="939" customFormat="1" ht="31.5" customHeight="1" outlineLevel="1" x14ac:dyDescent="0.25">
      <c r="A1441" s="1170" t="s">
        <v>1997</v>
      </c>
      <c r="B1441" s="982" t="s">
        <v>1998</v>
      </c>
      <c r="C1441" s="980" t="s">
        <v>158</v>
      </c>
      <c r="D1441" s="981">
        <f t="shared" si="133"/>
        <v>144.29999999999998</v>
      </c>
      <c r="E1441" s="981">
        <v>132.76</v>
      </c>
      <c r="F1441" s="981"/>
      <c r="G1441" s="981">
        <v>11.54</v>
      </c>
      <c r="H1441" s="981"/>
      <c r="I1441" s="981"/>
      <c r="J1441" s="981"/>
      <c r="K1441" s="980"/>
      <c r="L1441" s="979"/>
    </row>
    <row r="1442" spans="1:13" s="939" customFormat="1" ht="42.75" customHeight="1" outlineLevel="1" x14ac:dyDescent="0.25">
      <c r="A1442" s="1170" t="s">
        <v>1999</v>
      </c>
      <c r="B1442" s="979" t="s">
        <v>2000</v>
      </c>
      <c r="C1442" s="980" t="s">
        <v>82</v>
      </c>
      <c r="D1442" s="981">
        <f t="shared" si="133"/>
        <v>865</v>
      </c>
      <c r="E1442" s="981">
        <v>856.35</v>
      </c>
      <c r="F1442" s="981"/>
      <c r="G1442" s="981">
        <v>8.65</v>
      </c>
      <c r="H1442" s="981"/>
      <c r="I1442" s="981"/>
      <c r="J1442" s="981"/>
      <c r="K1442" s="980"/>
      <c r="L1442" s="979"/>
    </row>
    <row r="1443" spans="1:13" s="939" customFormat="1" ht="42" customHeight="1" outlineLevel="1" x14ac:dyDescent="0.25">
      <c r="A1443" s="1170" t="s">
        <v>2001</v>
      </c>
      <c r="B1443" s="979" t="s">
        <v>2002</v>
      </c>
      <c r="C1443" s="980" t="s">
        <v>244</v>
      </c>
      <c r="D1443" s="981">
        <f t="shared" si="133"/>
        <v>370</v>
      </c>
      <c r="E1443" s="981">
        <v>340.4</v>
      </c>
      <c r="F1443" s="981"/>
      <c r="G1443" s="981">
        <v>29.6</v>
      </c>
      <c r="H1443" s="981"/>
      <c r="I1443" s="981"/>
      <c r="J1443" s="981"/>
      <c r="K1443" s="980"/>
      <c r="L1443" s="979"/>
    </row>
    <row r="1444" spans="1:13" s="939" customFormat="1" ht="57" customHeight="1" x14ac:dyDescent="0.25">
      <c r="A1444" s="1116" t="s">
        <v>42</v>
      </c>
      <c r="B1444" s="205" t="s">
        <v>298</v>
      </c>
      <c r="C1444" s="371" t="s">
        <v>84</v>
      </c>
      <c r="D1444" s="983">
        <f>E1444+G1444</f>
        <v>619.41999999999996</v>
      </c>
      <c r="E1444" s="752">
        <v>613.29</v>
      </c>
      <c r="F1444" s="973"/>
      <c r="G1444" s="752">
        <v>6.13</v>
      </c>
      <c r="H1444" s="973"/>
      <c r="I1444" s="973"/>
      <c r="J1444" s="973"/>
      <c r="K1444" s="391" t="s">
        <v>1984</v>
      </c>
      <c r="L1444" s="205" t="s">
        <v>2003</v>
      </c>
    </row>
    <row r="1445" spans="1:13" s="939" customFormat="1" ht="78.75" customHeight="1" x14ac:dyDescent="0.25">
      <c r="A1445" s="1116" t="s">
        <v>43</v>
      </c>
      <c r="B1445" s="205" t="s">
        <v>2370</v>
      </c>
      <c r="C1445" s="371" t="s">
        <v>84</v>
      </c>
      <c r="D1445" s="756">
        <v>43.19</v>
      </c>
      <c r="E1445" s="756"/>
      <c r="F1445" s="984"/>
      <c r="G1445" s="756">
        <v>43.19</v>
      </c>
      <c r="H1445" s="756">
        <v>20.92</v>
      </c>
      <c r="I1445" s="973"/>
      <c r="J1445" s="973"/>
      <c r="K1445" s="569" t="s">
        <v>2369</v>
      </c>
      <c r="L1445" s="387" t="s">
        <v>2371</v>
      </c>
    </row>
    <row r="1446" spans="1:13" s="939" customFormat="1" ht="97.5" customHeight="1" x14ac:dyDescent="0.25">
      <c r="A1446" s="1116" t="s">
        <v>353</v>
      </c>
      <c r="B1446" s="205" t="s">
        <v>2005</v>
      </c>
      <c r="C1446" s="371" t="s">
        <v>84</v>
      </c>
      <c r="D1446" s="752">
        <f>E1446+G1446</f>
        <v>150</v>
      </c>
      <c r="E1446" s="752">
        <v>110.4</v>
      </c>
      <c r="F1446" s="756">
        <v>27.9</v>
      </c>
      <c r="G1446" s="756">
        <v>39.6</v>
      </c>
      <c r="H1446" s="756">
        <v>9.6</v>
      </c>
      <c r="I1446" s="973"/>
      <c r="J1446" s="973"/>
      <c r="K1446" s="391" t="s">
        <v>1984</v>
      </c>
      <c r="L1446" s="205" t="s">
        <v>2006</v>
      </c>
    </row>
    <row r="1447" spans="1:13" s="939" customFormat="1" ht="55.5" customHeight="1" x14ac:dyDescent="0.25">
      <c r="A1447" s="1116" t="s">
        <v>736</v>
      </c>
      <c r="B1447" s="205" t="s">
        <v>2007</v>
      </c>
      <c r="C1447" s="371" t="s">
        <v>84</v>
      </c>
      <c r="D1447" s="752">
        <f>E1447+G1447</f>
        <v>1269.9000000000001</v>
      </c>
      <c r="E1447" s="752">
        <v>1010.1</v>
      </c>
      <c r="F1447" s="752">
        <v>306.10000000000002</v>
      </c>
      <c r="G1447" s="752">
        <v>259.8</v>
      </c>
      <c r="H1447" s="752">
        <v>83.8</v>
      </c>
      <c r="I1447" s="973"/>
      <c r="J1447" s="973"/>
      <c r="K1447" s="391" t="s">
        <v>1984</v>
      </c>
      <c r="L1447" s="205"/>
    </row>
    <row r="1448" spans="1:13" s="939" customFormat="1" ht="60.75" customHeight="1" x14ac:dyDescent="0.25">
      <c r="A1448" s="393" t="s">
        <v>733</v>
      </c>
      <c r="B1448" s="378" t="s">
        <v>2041</v>
      </c>
      <c r="C1448" s="204" t="s">
        <v>216</v>
      </c>
      <c r="D1448" s="756">
        <f>E1448+G1448</f>
        <v>305.89999999999998</v>
      </c>
      <c r="E1448" s="756">
        <v>214.1</v>
      </c>
      <c r="F1448" s="756"/>
      <c r="G1448" s="756">
        <v>91.8</v>
      </c>
      <c r="H1448" s="756"/>
      <c r="I1448" s="756"/>
      <c r="J1448" s="756"/>
      <c r="K1448" s="985" t="s">
        <v>1984</v>
      </c>
      <c r="L1448" s="986"/>
    </row>
    <row r="1449" spans="1:13" s="939" customFormat="1" x14ac:dyDescent="0.25">
      <c r="A1449" s="424"/>
      <c r="B1449" s="425" t="s">
        <v>2427</v>
      </c>
      <c r="C1449" s="975"/>
      <c r="D1449" s="976">
        <f>SUM(D1435:D1448)</f>
        <v>6787.23</v>
      </c>
      <c r="E1449" s="977">
        <f t="shared" ref="E1449:J1449" si="134">SUM(E1435:E1448)</f>
        <v>6156.670000000001</v>
      </c>
      <c r="F1449" s="977">
        <f t="shared" si="134"/>
        <v>334</v>
      </c>
      <c r="G1449" s="976">
        <f t="shared" si="134"/>
        <v>630.55999999999995</v>
      </c>
      <c r="H1449" s="976">
        <f t="shared" si="134"/>
        <v>114.32</v>
      </c>
      <c r="I1449" s="977">
        <f t="shared" si="134"/>
        <v>0</v>
      </c>
      <c r="J1449" s="977">
        <f t="shared" si="134"/>
        <v>0</v>
      </c>
      <c r="K1449" s="425"/>
      <c r="L1449" s="425"/>
    </row>
    <row r="1450" spans="1:13" s="939" customFormat="1" x14ac:dyDescent="0.25">
      <c r="A1450" s="1820" t="s">
        <v>13</v>
      </c>
      <c r="B1450" s="1820"/>
      <c r="C1450" s="1820"/>
      <c r="D1450" s="1820"/>
      <c r="E1450" s="1820"/>
      <c r="F1450" s="1820"/>
      <c r="G1450" s="1820"/>
      <c r="H1450" s="1820"/>
      <c r="I1450" s="1820"/>
      <c r="J1450" s="1820"/>
      <c r="K1450" s="1820"/>
      <c r="L1450" s="1820"/>
    </row>
    <row r="1451" spans="1:13" s="939" customFormat="1" ht="98.25" customHeight="1" x14ac:dyDescent="0.25">
      <c r="A1451" s="1116" t="s">
        <v>44</v>
      </c>
      <c r="B1451" s="205" t="s">
        <v>392</v>
      </c>
      <c r="C1451" s="987" t="s">
        <v>84</v>
      </c>
      <c r="D1451" s="988">
        <v>2946.1</v>
      </c>
      <c r="E1451" s="988">
        <v>2710.41</v>
      </c>
      <c r="F1451" s="988"/>
      <c r="G1451" s="988">
        <v>235.69</v>
      </c>
      <c r="H1451" s="988"/>
      <c r="I1451" s="988"/>
      <c r="J1451" s="988"/>
      <c r="K1451" s="985" t="s">
        <v>2008</v>
      </c>
      <c r="L1451" s="985" t="s">
        <v>2372</v>
      </c>
    </row>
    <row r="1452" spans="1:13" s="939" customFormat="1" ht="53.25" customHeight="1" x14ac:dyDescent="0.25">
      <c r="A1452" s="1170" t="s">
        <v>2010</v>
      </c>
      <c r="B1452" s="982" t="s">
        <v>2011</v>
      </c>
      <c r="C1452" s="989" t="s">
        <v>158</v>
      </c>
      <c r="D1452" s="990">
        <f>E1452+G1452+I1452</f>
        <v>1400</v>
      </c>
      <c r="E1452" s="990">
        <v>1288</v>
      </c>
      <c r="F1452" s="990"/>
      <c r="G1452" s="990">
        <v>112</v>
      </c>
      <c r="H1452" s="991"/>
      <c r="I1452" s="991"/>
      <c r="J1452" s="991"/>
      <c r="K1452" s="991"/>
      <c r="L1452" s="992"/>
    </row>
    <row r="1453" spans="1:13" s="939" customFormat="1" ht="53.25" customHeight="1" x14ac:dyDescent="0.25">
      <c r="A1453" s="1170" t="s">
        <v>2012</v>
      </c>
      <c r="B1453" s="979" t="s">
        <v>2013</v>
      </c>
      <c r="C1453" s="989" t="s">
        <v>158</v>
      </c>
      <c r="D1453" s="990">
        <f>E1453+G1453+I1453</f>
        <v>307.2</v>
      </c>
      <c r="E1453" s="990">
        <v>282.62</v>
      </c>
      <c r="F1453" s="990"/>
      <c r="G1453" s="990">
        <v>24.58</v>
      </c>
      <c r="H1453" s="991"/>
      <c r="I1453" s="991"/>
      <c r="J1453" s="991"/>
      <c r="K1453" s="991"/>
      <c r="L1453" s="992"/>
    </row>
    <row r="1454" spans="1:13" s="939" customFormat="1" ht="53.25" customHeight="1" x14ac:dyDescent="0.25">
      <c r="A1454" s="1170" t="s">
        <v>2014</v>
      </c>
      <c r="B1454" s="979" t="s">
        <v>2015</v>
      </c>
      <c r="C1454" s="989" t="s">
        <v>260</v>
      </c>
      <c r="D1454" s="990">
        <f>E1454+G1454+I1454</f>
        <v>330</v>
      </c>
      <c r="E1454" s="990">
        <v>303.60000000000002</v>
      </c>
      <c r="F1454" s="990"/>
      <c r="G1454" s="990">
        <v>26.4</v>
      </c>
      <c r="H1454" s="991"/>
      <c r="I1454" s="991"/>
      <c r="J1454" s="991"/>
      <c r="K1454" s="991"/>
      <c r="L1454" s="992"/>
    </row>
    <row r="1455" spans="1:13" s="939" customFormat="1" ht="53.25" customHeight="1" x14ac:dyDescent="0.25">
      <c r="A1455" s="1170" t="s">
        <v>2016</v>
      </c>
      <c r="B1455" s="979" t="s">
        <v>2017</v>
      </c>
      <c r="C1455" s="989" t="s">
        <v>260</v>
      </c>
      <c r="D1455" s="990">
        <f>E1455+G1455+I1455</f>
        <v>115</v>
      </c>
      <c r="E1455" s="990">
        <v>105.8</v>
      </c>
      <c r="F1455" s="990"/>
      <c r="G1455" s="990">
        <v>9.1999999999999993</v>
      </c>
      <c r="H1455" s="991"/>
      <c r="I1455" s="991"/>
      <c r="J1455" s="991"/>
      <c r="K1455" s="991"/>
      <c r="L1455" s="992"/>
    </row>
    <row r="1456" spans="1:13" s="939" customFormat="1" ht="53.25" customHeight="1" x14ac:dyDescent="0.25">
      <c r="A1456" s="1170" t="s">
        <v>2018</v>
      </c>
      <c r="B1456" s="979" t="s">
        <v>2019</v>
      </c>
      <c r="C1456" s="989" t="s">
        <v>2020</v>
      </c>
      <c r="D1456" s="990">
        <f>E1456+G1456+I1456</f>
        <v>205.4</v>
      </c>
      <c r="E1456" s="990">
        <v>188.97</v>
      </c>
      <c r="F1456" s="990"/>
      <c r="G1456" s="990">
        <v>16.43</v>
      </c>
      <c r="H1456" s="991"/>
      <c r="I1456" s="991"/>
      <c r="J1456" s="991"/>
      <c r="K1456" s="991"/>
      <c r="L1456" s="992"/>
      <c r="M1456" s="993" t="s">
        <v>2021</v>
      </c>
    </row>
    <row r="1457" spans="1:12" s="939" customFormat="1" ht="115.5" customHeight="1" x14ac:dyDescent="0.25">
      <c r="A1457" s="1116" t="s">
        <v>45</v>
      </c>
      <c r="B1457" s="205" t="s">
        <v>411</v>
      </c>
      <c r="C1457" s="987" t="s">
        <v>84</v>
      </c>
      <c r="D1457" s="988">
        <f>E1457+G1457</f>
        <v>960</v>
      </c>
      <c r="E1457" s="988">
        <v>950.4</v>
      </c>
      <c r="F1457" s="988"/>
      <c r="G1457" s="988">
        <v>9.6</v>
      </c>
      <c r="H1457" s="988"/>
      <c r="I1457" s="988"/>
      <c r="J1457" s="988"/>
      <c r="K1457" s="985" t="s">
        <v>2022</v>
      </c>
      <c r="L1457" s="985" t="s">
        <v>2023</v>
      </c>
    </row>
    <row r="1458" spans="1:12" s="939" customFormat="1" ht="123.75" customHeight="1" x14ac:dyDescent="0.25">
      <c r="A1458" s="1116" t="s">
        <v>46</v>
      </c>
      <c r="B1458" s="205" t="s">
        <v>426</v>
      </c>
      <c r="C1458" s="987" t="s">
        <v>84</v>
      </c>
      <c r="D1458" s="988">
        <f>G1458</f>
        <v>130.19999999999999</v>
      </c>
      <c r="E1458" s="988"/>
      <c r="F1458" s="988"/>
      <c r="G1458" s="988">
        <v>130.19999999999999</v>
      </c>
      <c r="H1458" s="988">
        <v>65.099999999999994</v>
      </c>
      <c r="I1458" s="988"/>
      <c r="J1458" s="988"/>
      <c r="K1458" s="985" t="s">
        <v>2024</v>
      </c>
      <c r="L1458" s="985" t="s">
        <v>2025</v>
      </c>
    </row>
    <row r="1459" spans="1:12" s="939" customFormat="1" ht="100.5" customHeight="1" x14ac:dyDescent="0.25">
      <c r="A1459" s="1116" t="s">
        <v>47</v>
      </c>
      <c r="B1459" s="205" t="s">
        <v>433</v>
      </c>
      <c r="C1459" s="994">
        <v>2018</v>
      </c>
      <c r="D1459" s="995">
        <f>E1459+G1459</f>
        <v>86.94</v>
      </c>
      <c r="E1459" s="995">
        <v>86.07</v>
      </c>
      <c r="F1459" s="995">
        <v>86.07</v>
      </c>
      <c r="G1459" s="995">
        <v>0.87</v>
      </c>
      <c r="H1459" s="995">
        <v>0.87</v>
      </c>
      <c r="I1459" s="995"/>
      <c r="J1459" s="995"/>
      <c r="K1459" s="985" t="s">
        <v>2026</v>
      </c>
      <c r="L1459" s="985" t="s">
        <v>2027</v>
      </c>
    </row>
    <row r="1460" spans="1:12" s="939" customFormat="1" ht="100.5" customHeight="1" x14ac:dyDescent="0.25">
      <c r="A1460" s="1116" t="s">
        <v>48</v>
      </c>
      <c r="B1460" s="205" t="s">
        <v>440</v>
      </c>
      <c r="C1460" s="994" t="s">
        <v>84</v>
      </c>
      <c r="D1460" s="995">
        <f>E1460+G1460+I1460</f>
        <v>32.450000000000003</v>
      </c>
      <c r="E1460" s="995"/>
      <c r="F1460" s="995"/>
      <c r="G1460" s="995">
        <v>32.450000000000003</v>
      </c>
      <c r="H1460" s="995">
        <v>15.45</v>
      </c>
      <c r="I1460" s="995"/>
      <c r="J1460" s="995"/>
      <c r="K1460" s="985" t="s">
        <v>2028</v>
      </c>
      <c r="L1460" s="985" t="s">
        <v>2029</v>
      </c>
    </row>
    <row r="1461" spans="1:12" s="939" customFormat="1" ht="108.75" customHeight="1" x14ac:dyDescent="0.25">
      <c r="A1461" s="1116" t="s">
        <v>49</v>
      </c>
      <c r="B1461" s="205" t="s">
        <v>443</v>
      </c>
      <c r="C1461" s="759" t="s">
        <v>665</v>
      </c>
      <c r="D1461" s="995">
        <f>E1461+G1461</f>
        <v>298.61</v>
      </c>
      <c r="E1461" s="995">
        <v>274.72000000000003</v>
      </c>
      <c r="F1461" s="995">
        <v>72.33</v>
      </c>
      <c r="G1461" s="995">
        <v>23.89</v>
      </c>
      <c r="H1461" s="995">
        <v>6.28</v>
      </c>
      <c r="I1461" s="995"/>
      <c r="J1461" s="995"/>
      <c r="K1461" s="985" t="s">
        <v>2022</v>
      </c>
      <c r="L1461" s="985" t="s">
        <v>2373</v>
      </c>
    </row>
    <row r="1462" spans="1:12" s="939" customFormat="1" ht="102" customHeight="1" x14ac:dyDescent="0.25">
      <c r="A1462" s="1116" t="s">
        <v>50</v>
      </c>
      <c r="B1462" s="205" t="s">
        <v>451</v>
      </c>
      <c r="C1462" s="759" t="s">
        <v>665</v>
      </c>
      <c r="D1462" s="995">
        <f>E1462+G1462</f>
        <v>480</v>
      </c>
      <c r="E1462" s="995">
        <v>441.6</v>
      </c>
      <c r="F1462" s="995"/>
      <c r="G1462" s="995">
        <v>38.4</v>
      </c>
      <c r="H1462" s="995"/>
      <c r="I1462" s="995"/>
      <c r="J1462" s="995"/>
      <c r="K1462" s="985" t="s">
        <v>2022</v>
      </c>
      <c r="L1462" s="985" t="s">
        <v>2031</v>
      </c>
    </row>
    <row r="1463" spans="1:12" s="939" customFormat="1" ht="104.25" customHeight="1" x14ac:dyDescent="0.25">
      <c r="A1463" s="1116" t="s">
        <v>51</v>
      </c>
      <c r="B1463" s="205" t="s">
        <v>2374</v>
      </c>
      <c r="C1463" s="759" t="s">
        <v>84</v>
      </c>
      <c r="D1463" s="995">
        <f>G1463</f>
        <v>120</v>
      </c>
      <c r="E1463" s="995"/>
      <c r="F1463" s="995"/>
      <c r="G1463" s="995">
        <v>120</v>
      </c>
      <c r="H1463" s="995">
        <v>60</v>
      </c>
      <c r="I1463" s="995"/>
      <c r="J1463" s="995"/>
      <c r="K1463" s="985" t="s">
        <v>2032</v>
      </c>
      <c r="L1463" s="985" t="s">
        <v>2033</v>
      </c>
    </row>
    <row r="1464" spans="1:12" s="939" customFormat="1" x14ac:dyDescent="0.25">
      <c r="A1464" s="424"/>
      <c r="B1464" s="425" t="s">
        <v>2427</v>
      </c>
      <c r="C1464" s="975"/>
      <c r="D1464" s="976">
        <f>SUM(D1451:D1463)</f>
        <v>7411.8999999999987</v>
      </c>
      <c r="E1464" s="977">
        <f t="shared" ref="E1464:J1464" si="135">SUM(E1451:E1463)</f>
        <v>6632.1900000000005</v>
      </c>
      <c r="F1464" s="977">
        <f t="shared" si="135"/>
        <v>158.39999999999998</v>
      </c>
      <c r="G1464" s="976">
        <f t="shared" si="135"/>
        <v>779.70999999999992</v>
      </c>
      <c r="H1464" s="976">
        <f t="shared" si="135"/>
        <v>147.69999999999999</v>
      </c>
      <c r="I1464" s="977">
        <f t="shared" si="135"/>
        <v>0</v>
      </c>
      <c r="J1464" s="977">
        <f t="shared" si="135"/>
        <v>0</v>
      </c>
      <c r="K1464" s="425"/>
      <c r="L1464" s="425"/>
    </row>
    <row r="1465" spans="1:12" s="939" customFormat="1" ht="18.75" customHeight="1" x14ac:dyDescent="0.25">
      <c r="A1465" s="1820" t="s">
        <v>14</v>
      </c>
      <c r="B1465" s="1820"/>
      <c r="C1465" s="1820"/>
      <c r="D1465" s="1820"/>
      <c r="E1465" s="1820"/>
      <c r="F1465" s="1820"/>
      <c r="G1465" s="1820"/>
      <c r="H1465" s="1820"/>
      <c r="I1465" s="1820"/>
      <c r="J1465" s="1820"/>
      <c r="K1465" s="1820"/>
      <c r="L1465" s="1820"/>
    </row>
    <row r="1466" spans="1:12" s="939" customFormat="1" ht="61.5" customHeight="1" x14ac:dyDescent="0.25">
      <c r="A1466" s="200" t="s">
        <v>52</v>
      </c>
      <c r="B1466" s="205" t="s">
        <v>477</v>
      </c>
      <c r="C1466" s="371" t="s">
        <v>84</v>
      </c>
      <c r="D1466" s="996">
        <f>400*(11.8-8)/100*6</f>
        <v>91.200000000000017</v>
      </c>
      <c r="E1466" s="996">
        <f>D1466</f>
        <v>91.200000000000017</v>
      </c>
      <c r="F1466" s="997"/>
      <c r="G1466" s="997"/>
      <c r="H1466" s="997"/>
      <c r="I1466" s="997"/>
      <c r="J1466" s="997"/>
      <c r="K1466" s="985" t="s">
        <v>1982</v>
      </c>
      <c r="L1466" s="205" t="s">
        <v>30</v>
      </c>
    </row>
    <row r="1467" spans="1:12" s="939" customFormat="1" ht="118.5" customHeight="1" x14ac:dyDescent="0.25">
      <c r="A1467" s="1116" t="s">
        <v>53</v>
      </c>
      <c r="B1467" s="205" t="s">
        <v>479</v>
      </c>
      <c r="C1467" s="371" t="s">
        <v>84</v>
      </c>
      <c r="D1467" s="996">
        <f>54*54*37335*0.2/1000000</f>
        <v>21.773772000000001</v>
      </c>
      <c r="E1467" s="996">
        <f>D1467*44.5742%</f>
        <v>9.7054846788239999</v>
      </c>
      <c r="F1467" s="996">
        <v>2.6</v>
      </c>
      <c r="G1467" s="998">
        <f>D1467-E1467</f>
        <v>12.068287321176001</v>
      </c>
      <c r="H1467" s="998">
        <v>12.1</v>
      </c>
      <c r="I1467" s="997"/>
      <c r="J1467" s="997"/>
      <c r="K1467" s="985" t="s">
        <v>2034</v>
      </c>
      <c r="L1467" s="205" t="s">
        <v>2035</v>
      </c>
    </row>
    <row r="1468" spans="1:12" s="939" customFormat="1" ht="126" x14ac:dyDescent="0.25">
      <c r="A1468" s="200" t="s">
        <v>54</v>
      </c>
      <c r="B1468" s="205" t="s">
        <v>481</v>
      </c>
      <c r="C1468" s="371" t="s">
        <v>84</v>
      </c>
      <c r="D1468" s="752">
        <f>E1468</f>
        <v>800.28692550000017</v>
      </c>
      <c r="E1468" s="752">
        <f>467*90*37335*0.5*0.17*6/1000000</f>
        <v>800.28692550000017</v>
      </c>
      <c r="F1468" s="752"/>
      <c r="G1468" s="752"/>
      <c r="H1468" s="752"/>
      <c r="I1468" s="752"/>
      <c r="J1468" s="752"/>
      <c r="K1468" s="371" t="s">
        <v>1982</v>
      </c>
      <c r="L1468" s="205" t="s">
        <v>32</v>
      </c>
    </row>
    <row r="1469" spans="1:12" s="939" customFormat="1" ht="105" customHeight="1" x14ac:dyDescent="0.25">
      <c r="A1469" s="1116" t="s">
        <v>55</v>
      </c>
      <c r="B1469" s="205" t="s">
        <v>2375</v>
      </c>
      <c r="C1469" s="384"/>
      <c r="D1469" s="752"/>
      <c r="E1469" s="752"/>
      <c r="F1469" s="752"/>
      <c r="G1469" s="752"/>
      <c r="H1469" s="752"/>
      <c r="I1469" s="752"/>
      <c r="J1469" s="752"/>
      <c r="K1469" s="384"/>
      <c r="L1469" s="205" t="s">
        <v>2451</v>
      </c>
    </row>
    <row r="1470" spans="1:12" s="939" customFormat="1" ht="47.25" x14ac:dyDescent="0.25">
      <c r="A1470" s="200" t="s">
        <v>56</v>
      </c>
      <c r="B1470" s="205" t="s">
        <v>484</v>
      </c>
      <c r="C1470" s="384"/>
      <c r="D1470" s="752"/>
      <c r="E1470" s="752"/>
      <c r="F1470" s="752"/>
      <c r="G1470" s="752"/>
      <c r="H1470" s="752"/>
      <c r="I1470" s="752"/>
      <c r="J1470" s="752"/>
      <c r="K1470" s="384"/>
      <c r="L1470" s="384"/>
    </row>
    <row r="1471" spans="1:12" s="939" customFormat="1" ht="31.5" x14ac:dyDescent="0.25">
      <c r="A1471" s="1116" t="s">
        <v>57</v>
      </c>
      <c r="B1471" s="205" t="s">
        <v>486</v>
      </c>
      <c r="C1471" s="371"/>
      <c r="D1471" s="752"/>
      <c r="E1471" s="752"/>
      <c r="F1471" s="752"/>
      <c r="G1471" s="752"/>
      <c r="H1471" s="752"/>
      <c r="I1471" s="752"/>
      <c r="J1471" s="752"/>
      <c r="K1471" s="384"/>
      <c r="L1471" s="384"/>
    </row>
    <row r="1472" spans="1:12" s="939" customFormat="1" ht="78.75" x14ac:dyDescent="0.25">
      <c r="A1472" s="393" t="s">
        <v>58</v>
      </c>
      <c r="B1472" s="396" t="s">
        <v>487</v>
      </c>
      <c r="C1472" s="204" t="s">
        <v>210</v>
      </c>
      <c r="D1472" s="999">
        <v>62.009599999999999</v>
      </c>
      <c r="E1472" s="999">
        <v>27.428100000000001</v>
      </c>
      <c r="F1472" s="999">
        <v>17.033300000000001</v>
      </c>
      <c r="G1472" s="999">
        <v>34.581499999999998</v>
      </c>
      <c r="H1472" s="999">
        <v>24.5517</v>
      </c>
      <c r="I1472" s="756"/>
      <c r="J1472" s="756"/>
      <c r="K1472" s="985" t="s">
        <v>2036</v>
      </c>
      <c r="L1472" s="403"/>
    </row>
    <row r="1473" spans="1:12" s="939" customFormat="1" ht="69.75" customHeight="1" x14ac:dyDescent="0.25">
      <c r="A1473" s="1121" t="s">
        <v>59</v>
      </c>
      <c r="B1473" s="396" t="s">
        <v>490</v>
      </c>
      <c r="C1473" s="1000" t="s">
        <v>210</v>
      </c>
      <c r="D1473" s="999">
        <v>1254.08</v>
      </c>
      <c r="E1473" s="999">
        <v>0</v>
      </c>
      <c r="F1473" s="999">
        <v>0</v>
      </c>
      <c r="G1473" s="999">
        <v>1254.08</v>
      </c>
      <c r="H1473" s="999">
        <v>996.54</v>
      </c>
      <c r="I1473" s="756"/>
      <c r="J1473" s="756"/>
      <c r="K1473" s="985" t="s">
        <v>2037</v>
      </c>
      <c r="L1473" s="403"/>
    </row>
    <row r="1474" spans="1:12" s="939" customFormat="1" ht="31.5" x14ac:dyDescent="0.25">
      <c r="A1474" s="393" t="s">
        <v>60</v>
      </c>
      <c r="B1474" s="396" t="s">
        <v>492</v>
      </c>
      <c r="C1474" s="204"/>
      <c r="D1474" s="999"/>
      <c r="E1474" s="999"/>
      <c r="F1474" s="999"/>
      <c r="G1474" s="999"/>
      <c r="H1474" s="999"/>
      <c r="I1474" s="756"/>
      <c r="J1474" s="756"/>
      <c r="K1474" s="403"/>
      <c r="L1474" s="403"/>
    </row>
    <row r="1475" spans="1:12" s="939" customFormat="1" ht="63" x14ac:dyDescent="0.25">
      <c r="A1475" s="393" t="s">
        <v>163</v>
      </c>
      <c r="B1475" s="396" t="s">
        <v>2377</v>
      </c>
      <c r="C1475" s="1001" t="s">
        <v>210</v>
      </c>
      <c r="D1475" s="999">
        <v>40.124499999999998</v>
      </c>
      <c r="E1475" s="999">
        <v>24.556999999999999</v>
      </c>
      <c r="F1475" s="999">
        <v>14.1622</v>
      </c>
      <c r="G1475" s="999">
        <v>15.567500000000001</v>
      </c>
      <c r="H1475" s="999">
        <v>5.5377000000000001</v>
      </c>
      <c r="I1475" s="988"/>
      <c r="J1475" s="988"/>
      <c r="K1475" s="403"/>
      <c r="L1475" s="403"/>
    </row>
    <row r="1476" spans="1:12" s="939" customFormat="1" ht="63" x14ac:dyDescent="0.25">
      <c r="A1476" s="393" t="s">
        <v>2364</v>
      </c>
      <c r="B1476" s="396" t="s">
        <v>2378</v>
      </c>
      <c r="C1476" s="1001" t="s">
        <v>84</v>
      </c>
      <c r="D1476" s="988">
        <v>0</v>
      </c>
      <c r="E1476" s="988">
        <v>0</v>
      </c>
      <c r="F1476" s="988">
        <v>0</v>
      </c>
      <c r="G1476" s="988">
        <v>0</v>
      </c>
      <c r="H1476" s="988">
        <v>0</v>
      </c>
      <c r="I1476" s="988">
        <v>0</v>
      </c>
      <c r="J1476" s="988">
        <v>0</v>
      </c>
      <c r="K1476" s="403"/>
      <c r="L1476" s="403"/>
    </row>
    <row r="1477" spans="1:12" s="939" customFormat="1" x14ac:dyDescent="0.25">
      <c r="A1477" s="424"/>
      <c r="B1477" s="425" t="s">
        <v>2427</v>
      </c>
      <c r="C1477" s="975"/>
      <c r="D1477" s="976">
        <f>SUM(D1466:D1476)</f>
        <v>2269.4747975</v>
      </c>
      <c r="E1477" s="977">
        <f t="shared" ref="E1477:J1477" si="136">SUM(E1466:E1476)</f>
        <v>953.17751017882415</v>
      </c>
      <c r="F1477" s="977">
        <f t="shared" si="136"/>
        <v>33.795500000000004</v>
      </c>
      <c r="G1477" s="976">
        <f t="shared" si="136"/>
        <v>1316.2972873211761</v>
      </c>
      <c r="H1477" s="976">
        <f t="shared" si="136"/>
        <v>1038.7293999999999</v>
      </c>
      <c r="I1477" s="977">
        <f t="shared" si="136"/>
        <v>0</v>
      </c>
      <c r="J1477" s="977">
        <f t="shared" si="136"/>
        <v>0</v>
      </c>
      <c r="K1477" s="425"/>
      <c r="L1477" s="425"/>
    </row>
    <row r="1478" spans="1:12" s="939" customFormat="1" ht="15" customHeight="1" x14ac:dyDescent="0.25">
      <c r="A1478" s="1820" t="s">
        <v>15</v>
      </c>
      <c r="B1478" s="1820"/>
      <c r="C1478" s="1820"/>
      <c r="D1478" s="1820"/>
      <c r="E1478" s="1820"/>
      <c r="F1478" s="1820"/>
      <c r="G1478" s="1820"/>
      <c r="H1478" s="1820"/>
      <c r="I1478" s="1820"/>
      <c r="J1478" s="1820"/>
      <c r="K1478" s="1820"/>
      <c r="L1478" s="1820"/>
    </row>
    <row r="1479" spans="1:12" s="1004" customFormat="1" ht="78.75" x14ac:dyDescent="0.25">
      <c r="A1479" s="393" t="s">
        <v>61</v>
      </c>
      <c r="B1479" s="396" t="s">
        <v>2379</v>
      </c>
      <c r="C1479" s="1000" t="s">
        <v>2380</v>
      </c>
      <c r="D1479" s="1002">
        <v>84.865399999999994</v>
      </c>
      <c r="E1479" s="1002">
        <v>5.4960000000000004</v>
      </c>
      <c r="F1479" s="1003"/>
      <c r="G1479" s="1002">
        <v>79.369399999999999</v>
      </c>
      <c r="H1479" s="1003"/>
      <c r="I1479" s="1003"/>
      <c r="J1479" s="1003"/>
      <c r="K1479" s="783" t="s">
        <v>2381</v>
      </c>
      <c r="L1479" s="199" t="s">
        <v>2382</v>
      </c>
    </row>
    <row r="1480" spans="1:12" s="1004" customFormat="1" ht="78.75" x14ac:dyDescent="0.25">
      <c r="A1480" s="393" t="s">
        <v>80</v>
      </c>
      <c r="B1480" s="1005" t="s">
        <v>2383</v>
      </c>
      <c r="C1480" s="1001" t="s">
        <v>84</v>
      </c>
      <c r="D1480" s="1006">
        <v>0</v>
      </c>
      <c r="E1480" s="1006">
        <v>0</v>
      </c>
      <c r="F1480" s="1006">
        <v>0</v>
      </c>
      <c r="G1480" s="1006">
        <v>0</v>
      </c>
      <c r="H1480" s="1006">
        <v>0</v>
      </c>
      <c r="I1480" s="1006">
        <v>0</v>
      </c>
      <c r="J1480" s="1006">
        <v>0</v>
      </c>
      <c r="K1480" s="783" t="s">
        <v>2381</v>
      </c>
      <c r="L1480" s="897" t="s">
        <v>2384</v>
      </c>
    </row>
    <row r="1481" spans="1:12" s="1004" customFormat="1" ht="173.25" x14ac:dyDescent="0.25">
      <c r="A1481" s="393" t="s">
        <v>1486</v>
      </c>
      <c r="B1481" s="897" t="s">
        <v>2385</v>
      </c>
      <c r="C1481" s="1001" t="s">
        <v>88</v>
      </c>
      <c r="D1481" s="1006">
        <v>564.79999999999995</v>
      </c>
      <c r="E1481" s="1006">
        <v>0</v>
      </c>
      <c r="F1481" s="1006">
        <v>0</v>
      </c>
      <c r="G1481" s="1006">
        <v>331.3</v>
      </c>
      <c r="H1481" s="1006">
        <v>331.3</v>
      </c>
      <c r="I1481" s="1006">
        <v>233.5</v>
      </c>
      <c r="J1481" s="1006">
        <v>233.5</v>
      </c>
      <c r="K1481" s="950" t="s">
        <v>2386</v>
      </c>
      <c r="L1481" s="950"/>
    </row>
    <row r="1482" spans="1:12" s="1004" customFormat="1" x14ac:dyDescent="0.25">
      <c r="A1482" s="424"/>
      <c r="B1482" s="425" t="s">
        <v>2427</v>
      </c>
      <c r="C1482" s="975"/>
      <c r="D1482" s="976">
        <f>SUM(D1479:D1481)</f>
        <v>649.66539999999998</v>
      </c>
      <c r="E1482" s="977">
        <f t="shared" ref="E1482:J1482" si="137">SUM(E1479:E1481)</f>
        <v>5.4960000000000004</v>
      </c>
      <c r="F1482" s="977">
        <f t="shared" si="137"/>
        <v>0</v>
      </c>
      <c r="G1482" s="976">
        <f t="shared" si="137"/>
        <v>410.6694</v>
      </c>
      <c r="H1482" s="976">
        <f t="shared" si="137"/>
        <v>331.3</v>
      </c>
      <c r="I1482" s="977">
        <f t="shared" si="137"/>
        <v>233.5</v>
      </c>
      <c r="J1482" s="977">
        <f t="shared" si="137"/>
        <v>233.5</v>
      </c>
      <c r="K1482" s="425"/>
      <c r="L1482" s="425"/>
    </row>
    <row r="1483" spans="1:12" s="939" customFormat="1" ht="15" customHeight="1" x14ac:dyDescent="0.25">
      <c r="A1483" s="1820" t="s">
        <v>16</v>
      </c>
      <c r="B1483" s="1820"/>
      <c r="C1483" s="1820"/>
      <c r="D1483" s="1820"/>
      <c r="E1483" s="1820"/>
      <c r="F1483" s="1820"/>
      <c r="G1483" s="1820"/>
      <c r="H1483" s="1820"/>
      <c r="I1483" s="1820"/>
      <c r="J1483" s="1820"/>
      <c r="K1483" s="1820"/>
      <c r="L1483" s="1820"/>
    </row>
    <row r="1484" spans="1:12" s="939" customFormat="1" ht="65.25" customHeight="1" x14ac:dyDescent="0.25">
      <c r="A1484" s="200" t="s">
        <v>62</v>
      </c>
      <c r="B1484" s="356" t="s">
        <v>708</v>
      </c>
      <c r="C1484" s="204" t="s">
        <v>84</v>
      </c>
      <c r="D1484" s="756">
        <v>28900</v>
      </c>
      <c r="E1484" s="756">
        <v>28322</v>
      </c>
      <c r="F1484" s="756">
        <v>1433.5</v>
      </c>
      <c r="G1484" s="756">
        <v>578</v>
      </c>
      <c r="H1484" s="756">
        <v>124.7</v>
      </c>
      <c r="I1484" s="756"/>
      <c r="J1484" s="756"/>
      <c r="K1484" s="1007" t="s">
        <v>2038</v>
      </c>
      <c r="L1484" s="1007" t="s">
        <v>2039</v>
      </c>
    </row>
    <row r="1485" spans="1:12" s="939" customFormat="1" ht="99" customHeight="1" x14ac:dyDescent="0.25">
      <c r="A1485" s="200" t="s">
        <v>63</v>
      </c>
      <c r="B1485" s="396" t="s">
        <v>33</v>
      </c>
      <c r="C1485" s="204"/>
      <c r="D1485" s="756"/>
      <c r="E1485" s="756"/>
      <c r="F1485" s="756"/>
      <c r="G1485" s="756"/>
      <c r="H1485" s="756"/>
      <c r="I1485" s="756"/>
      <c r="J1485" s="756"/>
      <c r="K1485" s="204"/>
      <c r="L1485" s="1007" t="s">
        <v>2040</v>
      </c>
    </row>
    <row r="1486" spans="1:12" s="939" customFormat="1" ht="38.25" customHeight="1" x14ac:dyDescent="0.25">
      <c r="A1486" s="393" t="s">
        <v>518</v>
      </c>
      <c r="B1486" s="396" t="s">
        <v>2387</v>
      </c>
      <c r="C1486" s="204" t="s">
        <v>84</v>
      </c>
      <c r="D1486" s="379">
        <f>G1486+I1486</f>
        <v>72</v>
      </c>
      <c r="E1486" s="379"/>
      <c r="F1486" s="379"/>
      <c r="G1486" s="379">
        <v>36</v>
      </c>
      <c r="H1486" s="379"/>
      <c r="I1486" s="379">
        <v>36</v>
      </c>
      <c r="J1486" s="379"/>
      <c r="K1486" s="203" t="s">
        <v>2388</v>
      </c>
      <c r="L1486" s="1007"/>
    </row>
    <row r="1487" spans="1:12" s="939" customFormat="1" x14ac:dyDescent="0.25">
      <c r="A1487" s="424"/>
      <c r="B1487" s="425" t="s">
        <v>2427</v>
      </c>
      <c r="C1487" s="975"/>
      <c r="D1487" s="976">
        <f>SUM(D1484:D1486)</f>
        <v>28972</v>
      </c>
      <c r="E1487" s="976">
        <f t="shared" ref="E1487:J1487" si="138">SUM(E1484:E1486)</f>
        <v>28322</v>
      </c>
      <c r="F1487" s="976">
        <f t="shared" si="138"/>
        <v>1433.5</v>
      </c>
      <c r="G1487" s="976">
        <f t="shared" si="138"/>
        <v>614</v>
      </c>
      <c r="H1487" s="976">
        <f t="shared" si="138"/>
        <v>124.7</v>
      </c>
      <c r="I1487" s="976">
        <f t="shared" si="138"/>
        <v>36</v>
      </c>
      <c r="J1487" s="976">
        <f t="shared" si="138"/>
        <v>0</v>
      </c>
      <c r="K1487" s="923"/>
      <c r="L1487" s="923"/>
    </row>
    <row r="1488" spans="1:12" s="939" customFormat="1" ht="18.75" customHeight="1" x14ac:dyDescent="0.25">
      <c r="A1488" s="1820" t="s">
        <v>17</v>
      </c>
      <c r="B1488" s="1820"/>
      <c r="C1488" s="1820"/>
      <c r="D1488" s="1820"/>
      <c r="E1488" s="1820"/>
      <c r="F1488" s="1820"/>
      <c r="G1488" s="1820"/>
      <c r="H1488" s="1820"/>
      <c r="I1488" s="1820"/>
      <c r="J1488" s="1820"/>
      <c r="K1488" s="1820"/>
      <c r="L1488" s="1820"/>
    </row>
    <row r="1489" spans="1:13" s="939" customFormat="1" ht="65.25" customHeight="1" x14ac:dyDescent="0.25">
      <c r="A1489" s="393" t="s">
        <v>64</v>
      </c>
      <c r="B1489" s="378" t="s">
        <v>2042</v>
      </c>
      <c r="C1489" s="204" t="s">
        <v>84</v>
      </c>
      <c r="D1489" s="756">
        <f>E1489+G1489</f>
        <v>387.1</v>
      </c>
      <c r="E1489" s="756">
        <v>271</v>
      </c>
      <c r="F1489" s="756"/>
      <c r="G1489" s="756">
        <v>116.1</v>
      </c>
      <c r="H1489" s="756"/>
      <c r="I1489" s="756"/>
      <c r="J1489" s="756"/>
      <c r="K1489" s="985" t="s">
        <v>2036</v>
      </c>
      <c r="L1489" s="986"/>
    </row>
    <row r="1490" spans="1:13" s="939" customFormat="1" ht="64.5" customHeight="1" x14ac:dyDescent="0.25">
      <c r="A1490" s="393" t="s">
        <v>196</v>
      </c>
      <c r="B1490" s="378" t="s">
        <v>2042</v>
      </c>
      <c r="C1490" s="204" t="s">
        <v>491</v>
      </c>
      <c r="D1490" s="756">
        <f>E1490+G1490</f>
        <v>342.2</v>
      </c>
      <c r="E1490" s="756">
        <v>239.5</v>
      </c>
      <c r="F1490" s="756"/>
      <c r="G1490" s="756">
        <v>102.7</v>
      </c>
      <c r="H1490" s="756"/>
      <c r="I1490" s="756"/>
      <c r="J1490" s="756"/>
      <c r="K1490" s="985" t="s">
        <v>2036</v>
      </c>
      <c r="L1490" s="986"/>
    </row>
    <row r="1491" spans="1:13" s="939" customFormat="1" ht="63.75" customHeight="1" x14ac:dyDescent="0.25">
      <c r="A1491" s="393" t="s">
        <v>198</v>
      </c>
      <c r="B1491" s="1008" t="s">
        <v>2042</v>
      </c>
      <c r="C1491" s="204" t="s">
        <v>216</v>
      </c>
      <c r="D1491" s="756">
        <f>E1491+G1491</f>
        <v>291.89999999999998</v>
      </c>
      <c r="E1491" s="756">
        <v>204.3</v>
      </c>
      <c r="F1491" s="756"/>
      <c r="G1491" s="756">
        <v>87.6</v>
      </c>
      <c r="H1491" s="756"/>
      <c r="I1491" s="756"/>
      <c r="J1491" s="756"/>
      <c r="K1491" s="985" t="s">
        <v>2036</v>
      </c>
      <c r="L1491" s="986"/>
    </row>
    <row r="1492" spans="1:13" s="939" customFormat="1" ht="45" customHeight="1" x14ac:dyDescent="0.25">
      <c r="A1492" s="393" t="s">
        <v>698</v>
      </c>
      <c r="B1492" s="1009" t="s">
        <v>2044</v>
      </c>
      <c r="C1492" s="204" t="s">
        <v>267</v>
      </c>
      <c r="D1492" s="756">
        <f>E1492+G1492</f>
        <v>1200</v>
      </c>
      <c r="E1492" s="756">
        <v>1200</v>
      </c>
      <c r="F1492" s="756"/>
      <c r="G1492" s="756"/>
      <c r="H1492" s="756"/>
      <c r="I1492" s="756"/>
      <c r="J1492" s="756"/>
      <c r="K1492" s="203" t="s">
        <v>2045</v>
      </c>
      <c r="L1492" s="203" t="s">
        <v>2046</v>
      </c>
    </row>
    <row r="1493" spans="1:13" s="939" customFormat="1" ht="37.5" customHeight="1" x14ac:dyDescent="0.25">
      <c r="A1493" s="393" t="s">
        <v>695</v>
      </c>
      <c r="B1493" s="1010" t="s">
        <v>2048</v>
      </c>
      <c r="C1493" s="204">
        <v>2021</v>
      </c>
      <c r="D1493" s="756">
        <f>E1493+G1493</f>
        <v>414.14</v>
      </c>
      <c r="E1493" s="756">
        <v>414.14</v>
      </c>
      <c r="F1493" s="756"/>
      <c r="G1493" s="756"/>
      <c r="H1493" s="756"/>
      <c r="I1493" s="756"/>
      <c r="J1493" s="756"/>
      <c r="K1493" s="203" t="s">
        <v>2045</v>
      </c>
      <c r="L1493" s="203" t="s">
        <v>2046</v>
      </c>
    </row>
    <row r="1494" spans="1:13" s="939" customFormat="1" ht="49.5" customHeight="1" x14ac:dyDescent="0.25">
      <c r="A1494" s="393" t="s">
        <v>2043</v>
      </c>
      <c r="B1494" s="1011" t="s">
        <v>2389</v>
      </c>
      <c r="C1494" s="204" t="s">
        <v>383</v>
      </c>
      <c r="D1494" s="756">
        <f>G1494+I1494</f>
        <v>35.1</v>
      </c>
      <c r="E1494" s="756"/>
      <c r="F1494" s="756"/>
      <c r="G1494" s="756">
        <v>27</v>
      </c>
      <c r="H1494" s="756">
        <v>27</v>
      </c>
      <c r="I1494" s="756">
        <v>8.1</v>
      </c>
      <c r="J1494" s="756"/>
      <c r="K1494" s="203" t="s">
        <v>2388</v>
      </c>
      <c r="L1494" s="378" t="s">
        <v>2390</v>
      </c>
    </row>
    <row r="1495" spans="1:13" s="939" customFormat="1" ht="49.5" customHeight="1" x14ac:dyDescent="0.25">
      <c r="A1495" s="393" t="s">
        <v>2047</v>
      </c>
      <c r="B1495" s="1011" t="s">
        <v>2391</v>
      </c>
      <c r="C1495" s="204" t="s">
        <v>88</v>
      </c>
      <c r="D1495" s="613">
        <f>E1495+G1495</f>
        <v>170.48</v>
      </c>
      <c r="E1495" s="613">
        <v>162.84</v>
      </c>
      <c r="F1495" s="613">
        <v>162.84</v>
      </c>
      <c r="G1495" s="756">
        <v>7.64</v>
      </c>
      <c r="H1495" s="756">
        <v>7.64</v>
      </c>
      <c r="I1495" s="756"/>
      <c r="J1495" s="756"/>
      <c r="K1495" s="203" t="s">
        <v>2392</v>
      </c>
      <c r="L1495" s="378" t="s">
        <v>2393</v>
      </c>
    </row>
    <row r="1496" spans="1:13" s="939" customFormat="1" ht="49.5" customHeight="1" x14ac:dyDescent="0.25">
      <c r="A1496" s="393" t="s">
        <v>2183</v>
      </c>
      <c r="B1496" s="1011" t="s">
        <v>2394</v>
      </c>
      <c r="C1496" s="204" t="s">
        <v>88</v>
      </c>
      <c r="D1496" s="756">
        <v>243</v>
      </c>
      <c r="E1496" s="756">
        <v>10</v>
      </c>
      <c r="F1496" s="756">
        <v>10</v>
      </c>
      <c r="G1496" s="756">
        <v>233</v>
      </c>
      <c r="H1496" s="756">
        <v>93</v>
      </c>
      <c r="I1496" s="756"/>
      <c r="J1496" s="756"/>
      <c r="K1496" s="203" t="s">
        <v>2392</v>
      </c>
      <c r="L1496" s="378" t="s">
        <v>2395</v>
      </c>
    </row>
    <row r="1497" spans="1:13" s="939" customFormat="1" ht="49.5" customHeight="1" x14ac:dyDescent="0.25">
      <c r="A1497" s="393" t="s">
        <v>2182</v>
      </c>
      <c r="B1497" s="423" t="s">
        <v>2396</v>
      </c>
      <c r="C1497" s="204" t="s">
        <v>88</v>
      </c>
      <c r="D1497" s="756">
        <v>473</v>
      </c>
      <c r="E1497" s="756"/>
      <c r="F1497" s="756"/>
      <c r="G1497" s="756">
        <v>430</v>
      </c>
      <c r="H1497" s="756">
        <v>112</v>
      </c>
      <c r="I1497" s="756">
        <v>43</v>
      </c>
      <c r="J1497" s="756">
        <v>11.200000000000001</v>
      </c>
      <c r="K1497" s="203" t="s">
        <v>2397</v>
      </c>
      <c r="L1497" s="762" t="s">
        <v>2398</v>
      </c>
    </row>
    <row r="1498" spans="1:13" s="939" customFormat="1" ht="146.25" customHeight="1" x14ac:dyDescent="0.25">
      <c r="A1498" s="393" t="s">
        <v>2184</v>
      </c>
      <c r="B1498" s="396" t="s">
        <v>2399</v>
      </c>
      <c r="C1498" s="204" t="s">
        <v>84</v>
      </c>
      <c r="D1498" s="756">
        <v>1.1000000000000001</v>
      </c>
      <c r="E1498" s="1012"/>
      <c r="F1498" s="1012"/>
      <c r="G1498" s="756">
        <v>1.1000000000000001</v>
      </c>
      <c r="H1498" s="984"/>
      <c r="I1498" s="984"/>
      <c r="J1498" s="984"/>
      <c r="K1498" s="985" t="s">
        <v>2369</v>
      </c>
      <c r="L1498" s="396" t="s">
        <v>2400</v>
      </c>
      <c r="M1498" s="1013"/>
    </row>
    <row r="1499" spans="1:13" s="939" customFormat="1" ht="51.75" customHeight="1" x14ac:dyDescent="0.25">
      <c r="A1499" s="393" t="s">
        <v>2185</v>
      </c>
      <c r="B1499" s="396" t="s">
        <v>2401</v>
      </c>
      <c r="C1499" s="204" t="s">
        <v>491</v>
      </c>
      <c r="D1499" s="756">
        <v>0.3</v>
      </c>
      <c r="E1499" s="1012"/>
      <c r="F1499" s="1012"/>
      <c r="G1499" s="756">
        <v>0.3</v>
      </c>
      <c r="H1499" s="984"/>
      <c r="I1499" s="984"/>
      <c r="J1499" s="984"/>
      <c r="K1499" s="985" t="s">
        <v>2369</v>
      </c>
      <c r="L1499" s="396" t="s">
        <v>2402</v>
      </c>
      <c r="M1499" s="1013"/>
    </row>
    <row r="1500" spans="1:13" s="939" customFormat="1" ht="47.25" x14ac:dyDescent="0.25">
      <c r="A1500" s="393" t="s">
        <v>2403</v>
      </c>
      <c r="B1500" s="492" t="s">
        <v>2404</v>
      </c>
      <c r="C1500" s="1000" t="s">
        <v>665</v>
      </c>
      <c r="D1500" s="756">
        <v>3001.4</v>
      </c>
      <c r="E1500" s="756"/>
      <c r="F1500" s="756"/>
      <c r="G1500" s="756">
        <v>3001.4</v>
      </c>
      <c r="H1500" s="756">
        <v>3001.4</v>
      </c>
      <c r="I1500" s="756"/>
      <c r="J1500" s="756"/>
      <c r="K1500" s="1007" t="s">
        <v>2388</v>
      </c>
      <c r="L1500" s="403" t="s">
        <v>2405</v>
      </c>
    </row>
    <row r="1501" spans="1:13" s="939" customFormat="1" ht="31.5" x14ac:dyDescent="0.25">
      <c r="A1501" s="393" t="s">
        <v>2406</v>
      </c>
      <c r="B1501" s="492" t="s">
        <v>2407</v>
      </c>
      <c r="C1501" s="1014" t="s">
        <v>383</v>
      </c>
      <c r="D1501" s="756">
        <v>18000</v>
      </c>
      <c r="E1501" s="756">
        <v>13000</v>
      </c>
      <c r="F1501" s="756">
        <v>13000</v>
      </c>
      <c r="G1501" s="756"/>
      <c r="H1501" s="756"/>
      <c r="I1501" s="756">
        <v>5000</v>
      </c>
      <c r="J1501" s="756"/>
      <c r="K1501" s="207" t="s">
        <v>2408</v>
      </c>
      <c r="L1501" s="403" t="s">
        <v>2409</v>
      </c>
    </row>
    <row r="1502" spans="1:13" s="939" customFormat="1" ht="47.25" x14ac:dyDescent="0.25">
      <c r="A1502" s="393" t="s">
        <v>2410</v>
      </c>
      <c r="B1502" s="492" t="s">
        <v>2411</v>
      </c>
      <c r="C1502" s="1014" t="s">
        <v>84</v>
      </c>
      <c r="D1502" s="756">
        <v>29217.39</v>
      </c>
      <c r="E1502" s="756">
        <v>14000</v>
      </c>
      <c r="F1502" s="756">
        <v>9900</v>
      </c>
      <c r="G1502" s="756">
        <v>1217.3900000000001</v>
      </c>
      <c r="H1502" s="756">
        <v>1217.3900000000001</v>
      </c>
      <c r="I1502" s="756">
        <v>14000</v>
      </c>
      <c r="J1502" s="756"/>
      <c r="K1502" s="1007" t="s">
        <v>2388</v>
      </c>
      <c r="L1502" s="403" t="s">
        <v>2405</v>
      </c>
    </row>
    <row r="1503" spans="1:13" s="939" customFormat="1" ht="30.75" customHeight="1" x14ac:dyDescent="0.25">
      <c r="A1503" s="393" t="s">
        <v>2412</v>
      </c>
      <c r="B1503" s="396" t="s">
        <v>2413</v>
      </c>
      <c r="C1503" s="1014" t="s">
        <v>383</v>
      </c>
      <c r="D1503" s="756">
        <f>E1503</f>
        <v>1500</v>
      </c>
      <c r="E1503" s="756">
        <v>1500</v>
      </c>
      <c r="F1503" s="1012"/>
      <c r="G1503" s="756"/>
      <c r="H1503" s="984"/>
      <c r="I1503" s="984"/>
      <c r="J1503" s="984"/>
      <c r="K1503" s="1007" t="s">
        <v>2414</v>
      </c>
      <c r="L1503" s="396"/>
      <c r="M1503" s="1013"/>
    </row>
    <row r="1504" spans="1:13" s="939" customFormat="1" ht="51.75" customHeight="1" x14ac:dyDescent="0.25">
      <c r="A1504" s="393" t="s">
        <v>2415</v>
      </c>
      <c r="B1504" s="396" t="s">
        <v>2416</v>
      </c>
      <c r="C1504" s="1014" t="s">
        <v>216</v>
      </c>
      <c r="D1504" s="756">
        <f>E1504</f>
        <v>11520</v>
      </c>
      <c r="E1504" s="756">
        <v>11520</v>
      </c>
      <c r="F1504" s="1012"/>
      <c r="G1504" s="756"/>
      <c r="H1504" s="984"/>
      <c r="I1504" s="984"/>
      <c r="J1504" s="984"/>
      <c r="K1504" s="1007" t="s">
        <v>2414</v>
      </c>
      <c r="L1504" s="396"/>
      <c r="M1504" s="1013"/>
    </row>
    <row r="1505" spans="1:12" s="939" customFormat="1" x14ac:dyDescent="0.25">
      <c r="A1505" s="424"/>
      <c r="B1505" s="425" t="s">
        <v>2427</v>
      </c>
      <c r="C1505" s="975"/>
      <c r="D1505" s="976">
        <f>SUM(D1489:D1504)</f>
        <v>66797.11</v>
      </c>
      <c r="E1505" s="976">
        <f t="shared" ref="E1505:J1505" si="139">SUM(E1489:E1504)</f>
        <v>42521.78</v>
      </c>
      <c r="F1505" s="976">
        <f t="shared" si="139"/>
        <v>23072.84</v>
      </c>
      <c r="G1505" s="976">
        <f t="shared" si="139"/>
        <v>5224.2300000000005</v>
      </c>
      <c r="H1505" s="976">
        <f t="shared" si="139"/>
        <v>4458.43</v>
      </c>
      <c r="I1505" s="976">
        <f t="shared" si="139"/>
        <v>19051.099999999999</v>
      </c>
      <c r="J1505" s="976">
        <f t="shared" si="139"/>
        <v>11.200000000000001</v>
      </c>
      <c r="K1505" s="923"/>
      <c r="L1505" s="923"/>
    </row>
    <row r="1506" spans="1:12" s="939" customFormat="1" ht="27.75" customHeight="1" x14ac:dyDescent="0.25">
      <c r="A1506" s="1820" t="s">
        <v>18</v>
      </c>
      <c r="B1506" s="1820"/>
      <c r="C1506" s="1820"/>
      <c r="D1506" s="1820"/>
      <c r="E1506" s="1820"/>
      <c r="F1506" s="1820"/>
      <c r="G1506" s="1820"/>
      <c r="H1506" s="1820"/>
      <c r="I1506" s="1820"/>
      <c r="J1506" s="1820"/>
      <c r="K1506" s="1820"/>
      <c r="L1506" s="1820"/>
    </row>
    <row r="1507" spans="1:12" s="939" customFormat="1" ht="49.5" customHeight="1" x14ac:dyDescent="0.25">
      <c r="A1507" s="393" t="s">
        <v>65</v>
      </c>
      <c r="B1507" s="1015" t="s">
        <v>2049</v>
      </c>
      <c r="C1507" s="759" t="s">
        <v>383</v>
      </c>
      <c r="D1507" s="759">
        <v>1.4</v>
      </c>
      <c r="E1507" s="759"/>
      <c r="F1507" s="759"/>
      <c r="G1507" s="759">
        <v>1.4</v>
      </c>
      <c r="H1507" s="759">
        <v>0.6</v>
      </c>
      <c r="I1507" s="759"/>
      <c r="J1507" s="985"/>
      <c r="K1507" s="985" t="s">
        <v>2050</v>
      </c>
      <c r="L1507" s="203" t="s">
        <v>2051</v>
      </c>
    </row>
    <row r="1508" spans="1:12" s="939" customFormat="1" x14ac:dyDescent="0.25">
      <c r="A1508" s="424"/>
      <c r="B1508" s="425" t="s">
        <v>2427</v>
      </c>
      <c r="C1508" s="975"/>
      <c r="D1508" s="976">
        <f>SUM(D1507)</f>
        <v>1.4</v>
      </c>
      <c r="E1508" s="976">
        <f t="shared" ref="E1508:J1508" si="140">SUM(E1507)</f>
        <v>0</v>
      </c>
      <c r="F1508" s="976">
        <f t="shared" si="140"/>
        <v>0</v>
      </c>
      <c r="G1508" s="976">
        <f t="shared" si="140"/>
        <v>1.4</v>
      </c>
      <c r="H1508" s="976">
        <f t="shared" si="140"/>
        <v>0.6</v>
      </c>
      <c r="I1508" s="976">
        <f t="shared" si="140"/>
        <v>0</v>
      </c>
      <c r="J1508" s="976">
        <f t="shared" si="140"/>
        <v>0</v>
      </c>
      <c r="K1508" s="923"/>
      <c r="L1508" s="923"/>
    </row>
    <row r="1509" spans="1:12" s="939" customFormat="1" ht="24.75" customHeight="1" x14ac:dyDescent="0.25">
      <c r="A1509" s="1821" t="s">
        <v>19</v>
      </c>
      <c r="B1509" s="1821"/>
      <c r="C1509" s="1821"/>
      <c r="D1509" s="1821"/>
      <c r="E1509" s="1821"/>
      <c r="F1509" s="1821"/>
      <c r="G1509" s="1821"/>
      <c r="H1509" s="1821"/>
      <c r="I1509" s="1821"/>
      <c r="J1509" s="1821"/>
      <c r="K1509" s="1821"/>
      <c r="L1509" s="1821"/>
    </row>
    <row r="1510" spans="1:12" s="939" customFormat="1" ht="94.5" x14ac:dyDescent="0.25">
      <c r="A1510" s="1146" t="s">
        <v>66</v>
      </c>
      <c r="B1510" s="378" t="s">
        <v>2417</v>
      </c>
      <c r="C1510" s="203" t="s">
        <v>383</v>
      </c>
      <c r="D1510" s="203">
        <v>63.9</v>
      </c>
      <c r="E1510" s="203"/>
      <c r="F1510" s="203"/>
      <c r="G1510" s="203">
        <v>63.9</v>
      </c>
      <c r="H1510" s="203"/>
      <c r="I1510" s="203"/>
      <c r="J1510" s="203"/>
      <c r="K1510" s="203" t="s">
        <v>2418</v>
      </c>
      <c r="L1510" s="203" t="s">
        <v>2054</v>
      </c>
    </row>
    <row r="1511" spans="1:12" s="939" customFormat="1" ht="55.5" customHeight="1" x14ac:dyDescent="0.25">
      <c r="A1511" s="1146" t="s">
        <v>690</v>
      </c>
      <c r="B1511" s="378" t="s">
        <v>2419</v>
      </c>
      <c r="C1511" s="203">
        <v>2018</v>
      </c>
      <c r="D1511" s="203">
        <v>6.6</v>
      </c>
      <c r="E1511" s="203"/>
      <c r="F1511" s="203"/>
      <c r="G1511" s="203">
        <v>6.6</v>
      </c>
      <c r="H1511" s="203"/>
      <c r="I1511" s="203"/>
      <c r="J1511" s="203"/>
      <c r="K1511" s="203" t="s">
        <v>2418</v>
      </c>
      <c r="L1511" s="203" t="s">
        <v>2054</v>
      </c>
    </row>
    <row r="1512" spans="1:12" s="1017" customFormat="1" ht="47.25" x14ac:dyDescent="0.25">
      <c r="A1512" s="393" t="s">
        <v>1383</v>
      </c>
      <c r="B1512" s="1016" t="s">
        <v>2052</v>
      </c>
      <c r="C1512" s="1000" t="s">
        <v>270</v>
      </c>
      <c r="D1512" s="995">
        <v>9000</v>
      </c>
      <c r="E1512" s="995">
        <v>8910</v>
      </c>
      <c r="F1512" s="995"/>
      <c r="G1512" s="995">
        <v>90</v>
      </c>
      <c r="H1512" s="995"/>
      <c r="I1512" s="995"/>
      <c r="J1512" s="995"/>
      <c r="K1512" s="783" t="s">
        <v>2053</v>
      </c>
      <c r="L1512" s="783" t="s">
        <v>2054</v>
      </c>
    </row>
    <row r="1513" spans="1:12" s="1017" customFormat="1" ht="78.75" x14ac:dyDescent="0.25">
      <c r="A1513" s="1121" t="s">
        <v>1380</v>
      </c>
      <c r="B1513" s="422" t="s">
        <v>2420</v>
      </c>
      <c r="C1513" s="203" t="s">
        <v>267</v>
      </c>
      <c r="D1513" s="203"/>
      <c r="E1513" s="203"/>
      <c r="F1513" s="203"/>
      <c r="G1513" s="203"/>
      <c r="H1513" s="203"/>
      <c r="I1513" s="203"/>
      <c r="J1513" s="203"/>
      <c r="K1513" s="203" t="s">
        <v>2053</v>
      </c>
      <c r="L1513" s="203"/>
    </row>
    <row r="1514" spans="1:12" s="1017" customFormat="1" x14ac:dyDescent="0.25">
      <c r="A1514" s="424"/>
      <c r="B1514" s="425" t="s">
        <v>2427</v>
      </c>
      <c r="C1514" s="975"/>
      <c r="D1514" s="976">
        <f>SUM(D1510:D1513)</f>
        <v>9070.5</v>
      </c>
      <c r="E1514" s="976">
        <f t="shared" ref="E1514:J1514" si="141">SUM(E1510:E1513)</f>
        <v>8910</v>
      </c>
      <c r="F1514" s="976">
        <f t="shared" si="141"/>
        <v>0</v>
      </c>
      <c r="G1514" s="976">
        <f t="shared" si="141"/>
        <v>160.5</v>
      </c>
      <c r="H1514" s="976">
        <f t="shared" si="141"/>
        <v>0</v>
      </c>
      <c r="I1514" s="976">
        <f t="shared" si="141"/>
        <v>0</v>
      </c>
      <c r="J1514" s="976">
        <f t="shared" si="141"/>
        <v>0</v>
      </c>
      <c r="K1514" s="923"/>
      <c r="L1514" s="923"/>
    </row>
    <row r="1515" spans="1:12" s="939" customFormat="1" x14ac:dyDescent="0.25">
      <c r="A1515" s="1820" t="s">
        <v>20</v>
      </c>
      <c r="B1515" s="1820"/>
      <c r="C1515" s="1820"/>
      <c r="D1515" s="1820"/>
      <c r="E1515" s="1820"/>
      <c r="F1515" s="1820"/>
      <c r="G1515" s="1820"/>
      <c r="H1515" s="1820"/>
      <c r="I1515" s="1820"/>
      <c r="J1515" s="1820"/>
      <c r="K1515" s="1820"/>
      <c r="L1515" s="1820"/>
    </row>
    <row r="1516" spans="1:12" s="939" customFormat="1" ht="94.5" x14ac:dyDescent="0.25">
      <c r="A1516" s="393" t="s">
        <v>67</v>
      </c>
      <c r="B1516" s="396" t="s">
        <v>849</v>
      </c>
      <c r="C1516" s="1018" t="s">
        <v>84</v>
      </c>
      <c r="D1516" s="756">
        <f>E1516+G1516+I1516</f>
        <v>100</v>
      </c>
      <c r="E1516" s="756">
        <v>92</v>
      </c>
      <c r="F1516" s="756"/>
      <c r="G1516" s="756">
        <v>8</v>
      </c>
      <c r="H1516" s="756"/>
      <c r="I1516" s="756"/>
      <c r="J1516" s="756"/>
      <c r="K1516" s="985" t="s">
        <v>2421</v>
      </c>
      <c r="L1516" s="1019" t="s">
        <v>2055</v>
      </c>
    </row>
    <row r="1517" spans="1:12" s="939" customFormat="1" ht="78.75" x14ac:dyDescent="0.25">
      <c r="A1517" s="393" t="s">
        <v>68</v>
      </c>
      <c r="B1517" s="396" t="s">
        <v>550</v>
      </c>
      <c r="C1517" s="1018" t="s">
        <v>84</v>
      </c>
      <c r="D1517" s="756">
        <v>4.5</v>
      </c>
      <c r="E1517" s="756"/>
      <c r="F1517" s="756"/>
      <c r="G1517" s="756">
        <v>4.5</v>
      </c>
      <c r="H1517" s="756">
        <v>2</v>
      </c>
      <c r="I1517" s="756"/>
      <c r="J1517" s="756"/>
      <c r="K1517" s="985" t="s">
        <v>2050</v>
      </c>
      <c r="L1517" s="1020" t="s">
        <v>2056</v>
      </c>
    </row>
    <row r="1518" spans="1:12" s="939" customFormat="1" ht="63" x14ac:dyDescent="0.25">
      <c r="A1518" s="393" t="s">
        <v>69</v>
      </c>
      <c r="B1518" s="396" t="s">
        <v>2422</v>
      </c>
      <c r="C1518" s="1018" t="s">
        <v>84</v>
      </c>
      <c r="D1518" s="756">
        <f t="shared" ref="D1518:D1524" si="142">E1518+G1518+I1518</f>
        <v>110</v>
      </c>
      <c r="E1518" s="756">
        <f>50.6*2</f>
        <v>101.2</v>
      </c>
      <c r="F1518" s="756"/>
      <c r="G1518" s="756">
        <f>4.4*2</f>
        <v>8.8000000000000007</v>
      </c>
      <c r="H1518" s="756">
        <v>3.7</v>
      </c>
      <c r="I1518" s="756"/>
      <c r="J1518" s="756"/>
      <c r="K1518" s="985" t="s">
        <v>2421</v>
      </c>
      <c r="L1518" s="1021" t="s">
        <v>2057</v>
      </c>
    </row>
    <row r="1519" spans="1:12" s="939" customFormat="1" ht="78.75" x14ac:dyDescent="0.25">
      <c r="A1519" s="393" t="s">
        <v>70</v>
      </c>
      <c r="B1519" s="396" t="s">
        <v>560</v>
      </c>
      <c r="C1519" s="1018" t="s">
        <v>84</v>
      </c>
      <c r="D1519" s="756">
        <f t="shared" si="142"/>
        <v>125.72</v>
      </c>
      <c r="E1519" s="756">
        <f>5*7+0.18*12*6*7-10.05</f>
        <v>115.67</v>
      </c>
      <c r="F1519" s="756"/>
      <c r="G1519" s="756">
        <v>10.050000000000001</v>
      </c>
      <c r="H1519" s="756"/>
      <c r="I1519" s="756"/>
      <c r="J1519" s="756"/>
      <c r="K1519" s="985" t="s">
        <v>2421</v>
      </c>
      <c r="L1519" s="1020" t="s">
        <v>2423</v>
      </c>
    </row>
    <row r="1520" spans="1:12" s="939" customFormat="1" ht="63" x14ac:dyDescent="0.25">
      <c r="A1520" s="393" t="s">
        <v>71</v>
      </c>
      <c r="B1520" s="396" t="s">
        <v>34</v>
      </c>
      <c r="C1520" s="1018" t="s">
        <v>84</v>
      </c>
      <c r="D1520" s="756">
        <f t="shared" si="142"/>
        <v>25</v>
      </c>
      <c r="E1520" s="756">
        <f>5*5-2</f>
        <v>23</v>
      </c>
      <c r="F1520" s="756"/>
      <c r="G1520" s="756">
        <v>2</v>
      </c>
      <c r="H1520" s="756"/>
      <c r="I1520" s="756"/>
      <c r="J1520" s="756"/>
      <c r="K1520" s="985" t="s">
        <v>2421</v>
      </c>
      <c r="L1520" s="1020" t="s">
        <v>2059</v>
      </c>
    </row>
    <row r="1521" spans="1:12" s="939" customFormat="1" ht="63" x14ac:dyDescent="0.25">
      <c r="A1521" s="393" t="s">
        <v>72</v>
      </c>
      <c r="B1521" s="396" t="s">
        <v>564</v>
      </c>
      <c r="C1521" s="1018"/>
      <c r="D1521" s="756"/>
      <c r="E1521" s="756"/>
      <c r="F1521" s="756"/>
      <c r="G1521" s="756"/>
      <c r="H1521" s="756"/>
      <c r="I1521" s="756"/>
      <c r="J1521" s="756"/>
      <c r="K1521" s="985"/>
      <c r="L1521" s="1021" t="s">
        <v>2060</v>
      </c>
    </row>
    <row r="1522" spans="1:12" s="939" customFormat="1" ht="63" x14ac:dyDescent="0.25">
      <c r="A1522" s="393" t="s">
        <v>73</v>
      </c>
      <c r="B1522" s="396" t="s">
        <v>566</v>
      </c>
      <c r="C1522" s="1018" t="s">
        <v>84</v>
      </c>
      <c r="D1522" s="756">
        <f t="shared" si="142"/>
        <v>1.7999999999999998</v>
      </c>
      <c r="E1522" s="756"/>
      <c r="F1522" s="756"/>
      <c r="G1522" s="756">
        <f>0.3*6</f>
        <v>1.7999999999999998</v>
      </c>
      <c r="H1522" s="756">
        <f>0.3*2</f>
        <v>0.6</v>
      </c>
      <c r="I1522" s="756"/>
      <c r="J1522" s="756"/>
      <c r="K1522" s="985" t="s">
        <v>2050</v>
      </c>
      <c r="L1522" s="1020" t="s">
        <v>2061</v>
      </c>
    </row>
    <row r="1523" spans="1:12" s="939" customFormat="1" ht="63" x14ac:dyDescent="0.25">
      <c r="A1523" s="393" t="s">
        <v>74</v>
      </c>
      <c r="B1523" s="396" t="s">
        <v>568</v>
      </c>
      <c r="C1523" s="1018" t="s">
        <v>84</v>
      </c>
      <c r="D1523" s="756">
        <f t="shared" si="142"/>
        <v>572</v>
      </c>
      <c r="E1523" s="756">
        <f>36.8*13</f>
        <v>478.4</v>
      </c>
      <c r="F1523" s="756"/>
      <c r="G1523" s="756">
        <f>4*13+3.2*13</f>
        <v>93.6</v>
      </c>
      <c r="H1523" s="756"/>
      <c r="I1523" s="756"/>
      <c r="J1523" s="756"/>
      <c r="K1523" s="985" t="s">
        <v>2421</v>
      </c>
      <c r="L1523" s="1020" t="s">
        <v>2062</v>
      </c>
    </row>
    <row r="1524" spans="1:12" s="939" customFormat="1" ht="173.25" x14ac:dyDescent="0.25">
      <c r="A1524" s="393" t="s">
        <v>75</v>
      </c>
      <c r="B1524" s="396" t="s">
        <v>585</v>
      </c>
      <c r="C1524" s="1018" t="s">
        <v>84</v>
      </c>
      <c r="D1524" s="756">
        <f t="shared" si="142"/>
        <v>77.100000000000009</v>
      </c>
      <c r="E1524" s="756">
        <f>(0.11*45)*6+1*6</f>
        <v>35.700000000000003</v>
      </c>
      <c r="F1524" s="756"/>
      <c r="G1524" s="756">
        <f>6.9*6</f>
        <v>41.400000000000006</v>
      </c>
      <c r="H1524" s="756">
        <v>13.8</v>
      </c>
      <c r="I1524" s="756"/>
      <c r="J1524" s="756"/>
      <c r="K1524" s="985" t="s">
        <v>2421</v>
      </c>
      <c r="L1524" s="1020" t="s">
        <v>2063</v>
      </c>
    </row>
    <row r="1525" spans="1:12" s="939" customFormat="1" x14ac:dyDescent="0.25">
      <c r="A1525" s="424"/>
      <c r="B1525" s="425" t="s">
        <v>2427</v>
      </c>
      <c r="C1525" s="975"/>
      <c r="D1525" s="976">
        <f>SUM(D1516:D1524)</f>
        <v>1016.12</v>
      </c>
      <c r="E1525" s="976">
        <f t="shared" ref="E1525:J1525" si="143">SUM(E1521:E1524)</f>
        <v>514.1</v>
      </c>
      <c r="F1525" s="976">
        <f t="shared" si="143"/>
        <v>0</v>
      </c>
      <c r="G1525" s="976">
        <f t="shared" si="143"/>
        <v>136.80000000000001</v>
      </c>
      <c r="H1525" s="976">
        <f t="shared" si="143"/>
        <v>14.4</v>
      </c>
      <c r="I1525" s="976">
        <f t="shared" si="143"/>
        <v>0</v>
      </c>
      <c r="J1525" s="976">
        <f t="shared" si="143"/>
        <v>0</v>
      </c>
      <c r="K1525" s="923"/>
      <c r="L1525" s="923"/>
    </row>
    <row r="1526" spans="1:12" s="939" customFormat="1" x14ac:dyDescent="0.25">
      <c r="A1526" s="1820" t="s">
        <v>22</v>
      </c>
      <c r="B1526" s="1820"/>
      <c r="C1526" s="1820"/>
      <c r="D1526" s="1820"/>
      <c r="E1526" s="1820"/>
      <c r="F1526" s="1820"/>
      <c r="G1526" s="1820"/>
      <c r="H1526" s="1820"/>
      <c r="I1526" s="1820"/>
      <c r="J1526" s="1820"/>
      <c r="K1526" s="1820"/>
      <c r="L1526" s="1820"/>
    </row>
    <row r="1527" spans="1:12" s="939" customFormat="1" ht="78.75" x14ac:dyDescent="0.25">
      <c r="A1527" s="200" t="s">
        <v>76</v>
      </c>
      <c r="B1527" s="205" t="s">
        <v>2064</v>
      </c>
      <c r="C1527" s="1022" t="s">
        <v>84</v>
      </c>
      <c r="D1527" s="1023">
        <v>60</v>
      </c>
      <c r="E1527" s="1023">
        <v>30</v>
      </c>
      <c r="F1527" s="1023"/>
      <c r="G1527" s="1023">
        <v>30</v>
      </c>
      <c r="H1527" s="1023">
        <v>15</v>
      </c>
      <c r="I1527" s="1023"/>
      <c r="J1527" s="1023"/>
      <c r="K1527" s="1022" t="s">
        <v>2034</v>
      </c>
      <c r="L1527" s="1022"/>
    </row>
    <row r="1528" spans="1:12" s="939" customFormat="1" ht="78.75" x14ac:dyDescent="0.25">
      <c r="A1528" s="200" t="s">
        <v>616</v>
      </c>
      <c r="B1528" s="205" t="s">
        <v>2066</v>
      </c>
      <c r="C1528" s="1022" t="s">
        <v>84</v>
      </c>
      <c r="D1528" s="1023">
        <v>38</v>
      </c>
      <c r="E1528" s="1023">
        <v>20</v>
      </c>
      <c r="F1528" s="1023"/>
      <c r="G1528" s="1023">
        <v>18</v>
      </c>
      <c r="H1528" s="1023">
        <v>9</v>
      </c>
      <c r="I1528" s="1023"/>
      <c r="J1528" s="1023"/>
      <c r="K1528" s="1022" t="s">
        <v>2034</v>
      </c>
      <c r="L1528" s="1022"/>
    </row>
    <row r="1529" spans="1:12" s="939" customFormat="1" ht="78.75" x14ac:dyDescent="0.25">
      <c r="A1529" s="200" t="s">
        <v>619</v>
      </c>
      <c r="B1529" s="205" t="s">
        <v>2067</v>
      </c>
      <c r="C1529" s="1022" t="s">
        <v>84</v>
      </c>
      <c r="D1529" s="1023">
        <v>288</v>
      </c>
      <c r="E1529" s="1023">
        <v>238</v>
      </c>
      <c r="F1529" s="1023"/>
      <c r="G1529" s="1023">
        <v>50</v>
      </c>
      <c r="H1529" s="1023">
        <v>34.799999999999997</v>
      </c>
      <c r="I1529" s="1023"/>
      <c r="J1529" s="1023"/>
      <c r="K1529" s="1022" t="s">
        <v>2034</v>
      </c>
      <c r="L1529" s="1022"/>
    </row>
    <row r="1530" spans="1:12" s="939" customFormat="1" ht="78.75" x14ac:dyDescent="0.25">
      <c r="A1530" s="200" t="s">
        <v>621</v>
      </c>
      <c r="B1530" s="205" t="s">
        <v>2068</v>
      </c>
      <c r="C1530" s="1022" t="s">
        <v>84</v>
      </c>
      <c r="D1530" s="1023">
        <v>36.6</v>
      </c>
      <c r="E1530" s="1023">
        <v>33.6</v>
      </c>
      <c r="F1530" s="1023">
        <v>16.773899999999998</v>
      </c>
      <c r="G1530" s="1023">
        <v>3</v>
      </c>
      <c r="H1530" s="1023">
        <v>1.4587000000000001</v>
      </c>
      <c r="I1530" s="1023"/>
      <c r="J1530" s="1023"/>
      <c r="K1530" s="1022" t="s">
        <v>2034</v>
      </c>
      <c r="L1530" s="1022"/>
    </row>
    <row r="1531" spans="1:12" s="939" customFormat="1" ht="78.75" x14ac:dyDescent="0.25">
      <c r="A1531" s="200" t="s">
        <v>1339</v>
      </c>
      <c r="B1531" s="205" t="s">
        <v>2069</v>
      </c>
      <c r="C1531" s="1022" t="s">
        <v>84</v>
      </c>
      <c r="D1531" s="1023">
        <v>94.3476</v>
      </c>
      <c r="E1531" s="1023">
        <v>86.8</v>
      </c>
      <c r="F1531" s="1023">
        <v>43.397999999999996</v>
      </c>
      <c r="G1531" s="1023">
        <v>7.5476000000000001</v>
      </c>
      <c r="H1531" s="1023">
        <v>3.7738</v>
      </c>
      <c r="I1531" s="1023"/>
      <c r="J1531" s="1023"/>
      <c r="K1531" s="1022" t="s">
        <v>2034</v>
      </c>
      <c r="L1531" s="1022"/>
    </row>
    <row r="1532" spans="1:12" s="939" customFormat="1" ht="63" x14ac:dyDescent="0.25">
      <c r="A1532" s="200" t="s">
        <v>1337</v>
      </c>
      <c r="B1532" s="205" t="s">
        <v>2070</v>
      </c>
      <c r="C1532" s="1022" t="s">
        <v>84</v>
      </c>
      <c r="D1532" s="1023">
        <v>18.240000000000002</v>
      </c>
      <c r="E1532" s="1023"/>
      <c r="F1532" s="1023"/>
      <c r="G1532" s="1023">
        <v>18.240000000000002</v>
      </c>
      <c r="H1532" s="1023">
        <v>3.04</v>
      </c>
      <c r="I1532" s="1023"/>
      <c r="J1532" s="1023"/>
      <c r="K1532" s="1022" t="s">
        <v>2071</v>
      </c>
      <c r="L1532" s="1022"/>
    </row>
    <row r="1533" spans="1:12" s="939" customFormat="1" ht="78.75" x14ac:dyDescent="0.25">
      <c r="A1533" s="200" t="s">
        <v>1334</v>
      </c>
      <c r="B1533" s="205" t="s">
        <v>2072</v>
      </c>
      <c r="C1533" s="1022" t="s">
        <v>84</v>
      </c>
      <c r="D1533" s="1023">
        <v>334.5</v>
      </c>
      <c r="E1533" s="1023">
        <v>334.5</v>
      </c>
      <c r="F1533" s="1023"/>
      <c r="G1533" s="1023"/>
      <c r="H1533" s="1023"/>
      <c r="I1533" s="1023"/>
      <c r="J1533" s="1023"/>
      <c r="K1533" s="1022" t="s">
        <v>2073</v>
      </c>
      <c r="L1533" s="1022" t="s">
        <v>2074</v>
      </c>
    </row>
    <row r="1534" spans="1:12" s="939" customFormat="1" ht="78.75" x14ac:dyDescent="0.25">
      <c r="A1534" s="393" t="s">
        <v>1331</v>
      </c>
      <c r="B1534" s="396" t="s">
        <v>2424</v>
      </c>
      <c r="C1534" s="1000" t="s">
        <v>88</v>
      </c>
      <c r="D1534" s="204">
        <v>67.300000000000011</v>
      </c>
      <c r="E1534" s="204">
        <v>10.5</v>
      </c>
      <c r="F1534" s="204">
        <v>4.5</v>
      </c>
      <c r="G1534" s="204">
        <v>53.2</v>
      </c>
      <c r="H1534" s="204">
        <v>40.799999999999997</v>
      </c>
      <c r="I1534" s="204">
        <v>3.6</v>
      </c>
      <c r="J1534" s="204"/>
      <c r="K1534" s="783" t="s">
        <v>2425</v>
      </c>
      <c r="L1534" s="783"/>
    </row>
    <row r="1535" spans="1:12" s="939" customFormat="1" x14ac:dyDescent="0.25">
      <c r="A1535" s="424"/>
      <c r="B1535" s="425" t="s">
        <v>2427</v>
      </c>
      <c r="C1535" s="975"/>
      <c r="D1535" s="976">
        <f t="shared" ref="D1535:J1535" si="144">SUM(D1527:D1534)</f>
        <v>936.98759999999993</v>
      </c>
      <c r="E1535" s="976">
        <f t="shared" si="144"/>
        <v>753.40000000000009</v>
      </c>
      <c r="F1535" s="976">
        <f t="shared" si="144"/>
        <v>64.671899999999994</v>
      </c>
      <c r="G1535" s="976">
        <f t="shared" si="144"/>
        <v>179.98759999999999</v>
      </c>
      <c r="H1535" s="976">
        <f t="shared" si="144"/>
        <v>107.8725</v>
      </c>
      <c r="I1535" s="976">
        <f t="shared" si="144"/>
        <v>3.6</v>
      </c>
      <c r="J1535" s="976">
        <f t="shared" si="144"/>
        <v>0</v>
      </c>
      <c r="K1535" s="923"/>
      <c r="L1535" s="923"/>
    </row>
    <row r="1536" spans="1:12" s="939" customFormat="1" x14ac:dyDescent="0.25">
      <c r="A1536" s="1820" t="s">
        <v>21</v>
      </c>
      <c r="B1536" s="1820"/>
      <c r="C1536" s="1820"/>
      <c r="D1536" s="1820"/>
      <c r="E1536" s="1820"/>
      <c r="F1536" s="1820"/>
      <c r="G1536" s="1820"/>
      <c r="H1536" s="1820"/>
      <c r="I1536" s="1820"/>
      <c r="J1536" s="1820"/>
      <c r="K1536" s="1820"/>
      <c r="L1536" s="1820"/>
    </row>
    <row r="1537" spans="1:12" s="939" customFormat="1" x14ac:dyDescent="0.25">
      <c r="A1537" s="200" t="s">
        <v>2426</v>
      </c>
      <c r="B1537" s="384"/>
      <c r="C1537" s="384"/>
      <c r="D1537" s="384"/>
      <c r="E1537" s="384"/>
      <c r="F1537" s="384"/>
      <c r="G1537" s="384"/>
      <c r="H1537" s="384"/>
      <c r="I1537" s="384"/>
      <c r="J1537" s="384"/>
      <c r="K1537" s="384"/>
      <c r="L1537" s="384"/>
    </row>
    <row r="1538" spans="1:12" s="939" customFormat="1" x14ac:dyDescent="0.25">
      <c r="A1538" s="200" t="s">
        <v>40</v>
      </c>
      <c r="B1538" s="384"/>
      <c r="C1538" s="384"/>
      <c r="D1538" s="384"/>
      <c r="E1538" s="384"/>
      <c r="F1538" s="384"/>
      <c r="G1538" s="384"/>
      <c r="H1538" s="384"/>
      <c r="I1538" s="384"/>
      <c r="J1538" s="384"/>
      <c r="K1538" s="384"/>
      <c r="L1538" s="384"/>
    </row>
    <row r="1539" spans="1:12" s="939" customFormat="1" x14ac:dyDescent="0.25">
      <c r="A1539" s="424"/>
      <c r="B1539" s="425" t="s">
        <v>2427</v>
      </c>
      <c r="C1539" s="975"/>
      <c r="D1539" s="976">
        <f>SUM(D1537:D1538)</f>
        <v>0</v>
      </c>
      <c r="E1539" s="976">
        <f t="shared" ref="E1539:J1539" si="145">SUM(E1537:E1538)</f>
        <v>0</v>
      </c>
      <c r="F1539" s="976">
        <f t="shared" si="145"/>
        <v>0</v>
      </c>
      <c r="G1539" s="976">
        <f t="shared" si="145"/>
        <v>0</v>
      </c>
      <c r="H1539" s="976">
        <f t="shared" si="145"/>
        <v>0</v>
      </c>
      <c r="I1539" s="976">
        <f t="shared" si="145"/>
        <v>0</v>
      </c>
      <c r="J1539" s="976">
        <f t="shared" si="145"/>
        <v>0</v>
      </c>
      <c r="K1539" s="923"/>
      <c r="L1539" s="923"/>
    </row>
    <row r="1540" spans="1:12" s="194" customFormat="1" ht="20.25" customHeight="1" x14ac:dyDescent="0.25">
      <c r="A1540" s="427"/>
      <c r="B1540" s="428" t="s">
        <v>2452</v>
      </c>
      <c r="C1540" s="429"/>
      <c r="D1540" s="451">
        <f t="shared" ref="D1540:J1540" si="146">D1433+D1449+D1464+D1477+D1482+D1487+D1505+D1508+D1514+D1525+D1535+D1539</f>
        <v>126531.74939701999</v>
      </c>
      <c r="E1540" s="451">
        <f t="shared" si="146"/>
        <v>97267.725109698833</v>
      </c>
      <c r="F1540" s="451">
        <f t="shared" si="146"/>
        <v>25098.607400000001</v>
      </c>
      <c r="G1540" s="451">
        <f t="shared" si="146"/>
        <v>9575.0442873211759</v>
      </c>
      <c r="H1540" s="451">
        <f t="shared" si="146"/>
        <v>6395.2819000000009</v>
      </c>
      <c r="I1540" s="451">
        <f t="shared" si="146"/>
        <v>19324.199999999997</v>
      </c>
      <c r="J1540" s="451">
        <f t="shared" si="146"/>
        <v>244.7</v>
      </c>
      <c r="K1540" s="449"/>
      <c r="L1540" s="428"/>
    </row>
    <row r="1541" spans="1:12" ht="20.25" customHeight="1" x14ac:dyDescent="0.25">
      <c r="A1541" s="427"/>
      <c r="B1541" s="428" t="s">
        <v>2301</v>
      </c>
      <c r="C1541" s="429"/>
      <c r="D1541" s="431">
        <f t="shared" ref="D1541:J1541" si="147">D220+D320+D766+D875+D960+D1074+D1193+D1423+D1540</f>
        <v>2626734.043847871</v>
      </c>
      <c r="E1541" s="431">
        <f t="shared" si="147"/>
        <v>1909373.2056799205</v>
      </c>
      <c r="F1541" s="431">
        <f t="shared" si="147"/>
        <v>128633.0262276</v>
      </c>
      <c r="G1541" s="431">
        <f t="shared" si="147"/>
        <v>557994.66889442736</v>
      </c>
      <c r="H1541" s="431">
        <f t="shared" si="147"/>
        <v>166531.2597164</v>
      </c>
      <c r="I1541" s="431">
        <f t="shared" si="147"/>
        <v>148030.26595000003</v>
      </c>
      <c r="J1541" s="431">
        <f t="shared" si="147"/>
        <v>9889.8923500000001</v>
      </c>
      <c r="K1541" s="427"/>
      <c r="L1541" s="428"/>
    </row>
    <row r="1544" spans="1:12" x14ac:dyDescent="0.25">
      <c r="E1544" s="1236"/>
    </row>
  </sheetData>
  <mergeCells count="179">
    <mergeCell ref="A1515:L1515"/>
    <mergeCell ref="A1526:L1526"/>
    <mergeCell ref="A1426:L1426"/>
    <mergeCell ref="A1434:L1434"/>
    <mergeCell ref="A1465:L1465"/>
    <mergeCell ref="A1450:L1450"/>
    <mergeCell ref="A1478:L1478"/>
    <mergeCell ref="A1483:L1483"/>
    <mergeCell ref="A1488:L1488"/>
    <mergeCell ref="A1506:L1506"/>
    <mergeCell ref="A1509:L1509"/>
    <mergeCell ref="A1404:A1406"/>
    <mergeCell ref="B1404:B1406"/>
    <mergeCell ref="A1412:L1412"/>
    <mergeCell ref="A1417:L1417"/>
    <mergeCell ref="A1424:L1424"/>
    <mergeCell ref="A1425:L1425"/>
    <mergeCell ref="A1368:L1368"/>
    <mergeCell ref="A1373:L1373"/>
    <mergeCell ref="K1374:K1378"/>
    <mergeCell ref="K1380:K1383"/>
    <mergeCell ref="K1388:K1395"/>
    <mergeCell ref="A1400:L1400"/>
    <mergeCell ref="K1329:K1331"/>
    <mergeCell ref="L1329:L1330"/>
    <mergeCell ref="A1334:L1334"/>
    <mergeCell ref="A1344:L1344"/>
    <mergeCell ref="A1347:L1347"/>
    <mergeCell ref="A1360:L1360"/>
    <mergeCell ref="K1316:K1319"/>
    <mergeCell ref="L1316:L1319"/>
    <mergeCell ref="B1321:B1323"/>
    <mergeCell ref="K1321:K1323"/>
    <mergeCell ref="L1321:L1323"/>
    <mergeCell ref="K1324:K1328"/>
    <mergeCell ref="L1324:L1328"/>
    <mergeCell ref="K1307:K1309"/>
    <mergeCell ref="L1307:L1309"/>
    <mergeCell ref="K1310:K1312"/>
    <mergeCell ref="L1310:L1312"/>
    <mergeCell ref="K1313:K1315"/>
    <mergeCell ref="L1313:L1315"/>
    <mergeCell ref="B1275:B1276"/>
    <mergeCell ref="K1275:K1276"/>
    <mergeCell ref="K1278:K1289"/>
    <mergeCell ref="A1291:L1291"/>
    <mergeCell ref="K1292:K1299"/>
    <mergeCell ref="K1300:K1306"/>
    <mergeCell ref="K1245:K1255"/>
    <mergeCell ref="L1246:L1247"/>
    <mergeCell ref="K1256:K1268"/>
    <mergeCell ref="K1269:K1271"/>
    <mergeCell ref="L1269:L1271"/>
    <mergeCell ref="A1273:A1274"/>
    <mergeCell ref="B1273:B1274"/>
    <mergeCell ref="K1273:K1274"/>
    <mergeCell ref="L1273:L1277"/>
    <mergeCell ref="A1275:A1276"/>
    <mergeCell ref="K1202:K1209"/>
    <mergeCell ref="A1213:L1213"/>
    <mergeCell ref="K1214:K1244"/>
    <mergeCell ref="A1216:A1217"/>
    <mergeCell ref="B1216:B1217"/>
    <mergeCell ref="L1216:L1224"/>
    <mergeCell ref="A1218:A1219"/>
    <mergeCell ref="B1218:B1219"/>
    <mergeCell ref="L1243:L1244"/>
    <mergeCell ref="A1195:L1195"/>
    <mergeCell ref="A1196:L1196"/>
    <mergeCell ref="K1197:K1199"/>
    <mergeCell ref="A1142:L1142"/>
    <mergeCell ref="A1145:L1145"/>
    <mergeCell ref="A1149:L1149"/>
    <mergeCell ref="A1158:L1158"/>
    <mergeCell ref="A1169:L1169"/>
    <mergeCell ref="A1175:L1175"/>
    <mergeCell ref="A1089:L1089"/>
    <mergeCell ref="A1103:L1103"/>
    <mergeCell ref="A1127:L1127"/>
    <mergeCell ref="A1134:L1134"/>
    <mergeCell ref="A1139:L1139"/>
    <mergeCell ref="A1075:L1075"/>
    <mergeCell ref="B1176:J1176"/>
    <mergeCell ref="B1186:J1186"/>
    <mergeCell ref="A1194:L1194"/>
    <mergeCell ref="A1007:L1007"/>
    <mergeCell ref="A1018:L1018"/>
    <mergeCell ref="A935:L935"/>
    <mergeCell ref="A941:L941"/>
    <mergeCell ref="A944:L944"/>
    <mergeCell ref="A955:L955"/>
    <mergeCell ref="A963:L963"/>
    <mergeCell ref="A964:L964"/>
    <mergeCell ref="A1076:L1076"/>
    <mergeCell ref="A929:L929"/>
    <mergeCell ref="K931:K933"/>
    <mergeCell ref="A844:L844"/>
    <mergeCell ref="A851:L851"/>
    <mergeCell ref="A860:L860"/>
    <mergeCell ref="A868:L868"/>
    <mergeCell ref="A876:L876"/>
    <mergeCell ref="A877:L877"/>
    <mergeCell ref="A972:L972"/>
    <mergeCell ref="A295:L295"/>
    <mergeCell ref="A306:L306"/>
    <mergeCell ref="A310:L310"/>
    <mergeCell ref="A322:L322"/>
    <mergeCell ref="A788:L788"/>
    <mergeCell ref="A800:L800"/>
    <mergeCell ref="A808:L808"/>
    <mergeCell ref="A830:L830"/>
    <mergeCell ref="A837:L837"/>
    <mergeCell ref="A767:L767"/>
    <mergeCell ref="A768:L768"/>
    <mergeCell ref="A780:L780"/>
    <mergeCell ref="A259:L259"/>
    <mergeCell ref="A270:L270"/>
    <mergeCell ref="A273:L273"/>
    <mergeCell ref="B277:L277"/>
    <mergeCell ref="A284:L284"/>
    <mergeCell ref="A287:L287"/>
    <mergeCell ref="A221:L221"/>
    <mergeCell ref="A222:L222"/>
    <mergeCell ref="A223:L223"/>
    <mergeCell ref="A224:L224"/>
    <mergeCell ref="A235:L235"/>
    <mergeCell ref="A249:L249"/>
    <mergeCell ref="A179:L179"/>
    <mergeCell ref="D180:J181"/>
    <mergeCell ref="D183:J183"/>
    <mergeCell ref="A189:L189"/>
    <mergeCell ref="A202:L202"/>
    <mergeCell ref="A214:L214"/>
    <mergeCell ref="A114:L114"/>
    <mergeCell ref="A123:L123"/>
    <mergeCell ref="A164:L164"/>
    <mergeCell ref="A169:L169"/>
    <mergeCell ref="A172:L172"/>
    <mergeCell ref="D177:J177"/>
    <mergeCell ref="A10:L10"/>
    <mergeCell ref="A11:L11"/>
    <mergeCell ref="A22:L22"/>
    <mergeCell ref="D23:J28"/>
    <mergeCell ref="A31:L31"/>
    <mergeCell ref="A67:L67"/>
    <mergeCell ref="U1:V1"/>
    <mergeCell ref="A4:L4"/>
    <mergeCell ref="A7:A9"/>
    <mergeCell ref="B7:B9"/>
    <mergeCell ref="C7:C9"/>
    <mergeCell ref="D7:J7"/>
    <mergeCell ref="K7:K9"/>
    <mergeCell ref="L7:L9"/>
    <mergeCell ref="D8:D9"/>
    <mergeCell ref="E8:J8"/>
    <mergeCell ref="A1536:L1536"/>
    <mergeCell ref="A323:L323"/>
    <mergeCell ref="A430:L430"/>
    <mergeCell ref="A459:L459"/>
    <mergeCell ref="A489:L489"/>
    <mergeCell ref="A558:L558"/>
    <mergeCell ref="A647:L647"/>
    <mergeCell ref="A694:L694"/>
    <mergeCell ref="A698:L698"/>
    <mergeCell ref="A722:L722"/>
    <mergeCell ref="A746:L746"/>
    <mergeCell ref="A1032:L1032"/>
    <mergeCell ref="A1035:L1035"/>
    <mergeCell ref="A1040:L1040"/>
    <mergeCell ref="A1044:L1044"/>
    <mergeCell ref="A1048:L1048"/>
    <mergeCell ref="A1051:L1051"/>
    <mergeCell ref="A1063:L1063"/>
    <mergeCell ref="A1067:L1067"/>
    <mergeCell ref="A841:L841"/>
    <mergeCell ref="A893:L893"/>
    <mergeCell ref="A898:L898"/>
    <mergeCell ref="A913:L913"/>
    <mergeCell ref="A925:L925"/>
  </mergeCells>
  <pageMargins left="0.39370078740157483" right="0.19685039370078741" top="0.19685039370078741" bottom="0.19685039370078741" header="0.31496062992125984" footer="0.31496062992125984"/>
  <pageSetup paperSize="9" scale="59" fitToHeight="0" orientation="landscape"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20</vt:i4>
      </vt:variant>
    </vt:vector>
  </HeadingPairs>
  <TitlesOfParts>
    <vt:vector size="31" baseType="lpstr">
      <vt:lpstr>ЧАО</vt:lpstr>
      <vt:lpstr>ЕАО</vt:lpstr>
      <vt:lpstr>Сахалин</vt:lpstr>
      <vt:lpstr>Магадан</vt:lpstr>
      <vt:lpstr>Амурка</vt:lpstr>
      <vt:lpstr>Хабаровск</vt:lpstr>
      <vt:lpstr>Приморье</vt:lpstr>
      <vt:lpstr>КМЧ</vt:lpstr>
      <vt:lpstr>Якутия</vt:lpstr>
      <vt:lpstr>свод</vt:lpstr>
      <vt:lpstr>все регионы</vt:lpstr>
      <vt:lpstr>Амурка!Заголовки_для_печати</vt:lpstr>
      <vt:lpstr>'все регионы'!Заголовки_для_печати</vt:lpstr>
      <vt:lpstr>ЕАО!Заголовки_для_печати</vt:lpstr>
      <vt:lpstr>КМЧ!Заголовки_для_печати</vt:lpstr>
      <vt:lpstr>Магадан!Заголовки_для_печати</vt:lpstr>
      <vt:lpstr>Приморье!Заголовки_для_печати</vt:lpstr>
      <vt:lpstr>Сахалин!Заголовки_для_печати</vt:lpstr>
      <vt:lpstr>свод!Заголовки_для_печати</vt:lpstr>
      <vt:lpstr>Хабаровск!Заголовки_для_печати</vt:lpstr>
      <vt:lpstr>ЧАО!Заголовки_для_печати</vt:lpstr>
      <vt:lpstr>Якутия!Заголовки_для_печати</vt:lpstr>
      <vt:lpstr>Амурка!Область_печати</vt:lpstr>
      <vt:lpstr>'все регионы'!Область_печати</vt:lpstr>
      <vt:lpstr>ЕАО!Область_печати</vt:lpstr>
      <vt:lpstr>Магадан!Область_печати</vt:lpstr>
      <vt:lpstr>Сахалин!Область_печати</vt:lpstr>
      <vt:lpstr>свод!Область_печати</vt:lpstr>
      <vt:lpstr>Хабаровск!Область_печати</vt:lpstr>
      <vt:lpstr>ЧАО!Область_печати</vt:lpstr>
      <vt:lpstr>Якутия!Область_печати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Лямин Дмитрий Геннадьевич</dc:creator>
  <cp:lastModifiedBy>Адуллин Андрей Зильфатович</cp:lastModifiedBy>
  <cp:lastPrinted>2018-06-01T18:09:51Z</cp:lastPrinted>
  <dcterms:created xsi:type="dcterms:W3CDTF">2018-05-23T17:28:48Z</dcterms:created>
  <dcterms:modified xsi:type="dcterms:W3CDTF">2018-06-28T02:20:16Z</dcterms:modified>
</cp:coreProperties>
</file>